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85" windowWidth="28455" windowHeight="14505"/>
  </bookViews>
  <sheets>
    <sheet name="Rekapitulace stavby" sheetId="1" r:id="rId1"/>
    <sheet name="D1.1 - Architektonicko-st..." sheetId="2" r:id="rId2"/>
    <sheet name="D.1.4.a - Zařízení zdravo..." sheetId="3" r:id="rId3"/>
    <sheet name="D.1.4.b - Zařízení silnop..." sheetId="4" r:id="rId4"/>
    <sheet name="D.1.4.c - Zařízení pro vy..." sheetId="5" r:id="rId5"/>
    <sheet name="VON - Vedlejší a ostatní ..." sheetId="6" r:id="rId6"/>
    <sheet name="Pokyny pro vyplnění" sheetId="7" r:id="rId7"/>
  </sheets>
  <definedNames>
    <definedName name="_xlnm._FilterDatabase" localSheetId="2" hidden="1">'D.1.4.a - Zařízení zdravo...'!$C$89:$K$435</definedName>
    <definedName name="_xlnm._FilterDatabase" localSheetId="3" hidden="1">'D.1.4.b - Zařízení silnop...'!$C$88:$K$188</definedName>
    <definedName name="_xlnm._FilterDatabase" localSheetId="4" hidden="1">'D.1.4.c - Zařízení pro vy...'!$C$89:$K$190</definedName>
    <definedName name="_xlnm._FilterDatabase" localSheetId="1" hidden="1">'D1.1 - Architektonicko-st...'!$C$109:$K$1382</definedName>
    <definedName name="_xlnm._FilterDatabase" localSheetId="5" hidden="1">'VON - Vedlejší a ostatní ...'!$C$78:$K$86</definedName>
    <definedName name="_xlnm.Print_Titles" localSheetId="2">'D.1.4.a - Zařízení zdravo...'!$89:$89</definedName>
    <definedName name="_xlnm.Print_Titles" localSheetId="3">'D.1.4.b - Zařízení silnop...'!$88:$88</definedName>
    <definedName name="_xlnm.Print_Titles" localSheetId="4">'D.1.4.c - Zařízení pro vy...'!$89:$89</definedName>
    <definedName name="_xlnm.Print_Titles" localSheetId="1">'D1.1 - Architektonicko-st...'!$109:$109</definedName>
    <definedName name="_xlnm.Print_Titles" localSheetId="0">'Rekapitulace stavby'!$49:$49</definedName>
    <definedName name="_xlnm.Print_Titles" localSheetId="5">'VON - Vedlejší a ostatní ...'!$78:$78</definedName>
    <definedName name="_xlnm.Print_Area" localSheetId="2">'D.1.4.a - Zařízení zdravo...'!$C$4:$J$38,'D.1.4.a - Zařízení zdravo...'!$C$44:$J$69,'D.1.4.a - Zařízení zdravo...'!$C$75:$K$435</definedName>
    <definedName name="_xlnm.Print_Area" localSheetId="3">'D.1.4.b - Zařízení silnop...'!$C$4:$J$38,'D.1.4.b - Zařízení silnop...'!$C$44:$J$68,'D.1.4.b - Zařízení silnop...'!$C$74:$K$188</definedName>
    <definedName name="_xlnm.Print_Area" localSheetId="4">'D.1.4.c - Zařízení pro vy...'!$C$4:$J$38,'D.1.4.c - Zařízení pro vy...'!$C$44:$J$69,'D.1.4.c - Zařízení pro vy...'!$C$75:$K$190</definedName>
    <definedName name="_xlnm.Print_Area" localSheetId="1">'D1.1 - Architektonicko-st...'!$C$4:$J$36,'D1.1 - Architektonicko-st...'!$C$42:$J$91,'D1.1 - Architektonicko-st...'!$C$97:$K$1382</definedName>
    <definedName name="_xlnm.Print_Area" localSheetId="6">'Pokyny pro vyplnění'!$B$2:$K$69,'Pokyny pro vyplnění'!$B$72:$K$116,'Pokyny pro vyplnění'!$B$119:$K$188,'Pokyny pro vyplnění'!$B$196:$K$216</definedName>
    <definedName name="_xlnm.Print_Area" localSheetId="0">'Rekapitulace stavby'!$D$4:$AO$33,'Rekapitulace stavby'!$C$39:$AQ$58</definedName>
    <definedName name="_xlnm.Print_Area" localSheetId="5">'VON - Vedlejší a ostatní ...'!$C$4:$J$36,'VON - Vedlejší a ostatní ...'!$C$42:$J$60,'VON - Vedlejší a ostatní ...'!$C$66:$K$86</definedName>
  </definedNames>
  <calcPr calcId="125725"/>
</workbook>
</file>

<file path=xl/calcChain.xml><?xml version="1.0" encoding="utf-8"?>
<calcChain xmlns="http://schemas.openxmlformats.org/spreadsheetml/2006/main">
  <c r="AY57" i="1"/>
  <c r="AX57"/>
  <c r="BI85" i="6"/>
  <c r="BH85"/>
  <c r="BG85"/>
  <c r="BF85"/>
  <c r="T85"/>
  <c r="T84" s="1"/>
  <c r="R85"/>
  <c r="R84" s="1"/>
  <c r="P85"/>
  <c r="P84" s="1"/>
  <c r="BK85"/>
  <c r="BK84" s="1"/>
  <c r="J84" s="1"/>
  <c r="J59" s="1"/>
  <c r="J85"/>
  <c r="BE85" s="1"/>
  <c r="BI82"/>
  <c r="F34" s="1"/>
  <c r="BD57" i="1" s="1"/>
  <c r="BH82" i="6"/>
  <c r="F33" s="1"/>
  <c r="BC57" i="1" s="1"/>
  <c r="BG82" i="6"/>
  <c r="F32" s="1"/>
  <c r="BB57" i="1" s="1"/>
  <c r="BF82" i="6"/>
  <c r="F31" s="1"/>
  <c r="BA57" i="1" s="1"/>
  <c r="T82" i="6"/>
  <c r="T81" s="1"/>
  <c r="T80" s="1"/>
  <c r="T79" s="1"/>
  <c r="R82"/>
  <c r="R81" s="1"/>
  <c r="P82"/>
  <c r="P81" s="1"/>
  <c r="P80" s="1"/>
  <c r="P79" s="1"/>
  <c r="AU57" i="1" s="1"/>
  <c r="BK82" i="6"/>
  <c r="BK81" s="1"/>
  <c r="J82"/>
  <c r="BE82" s="1"/>
  <c r="J75"/>
  <c r="F73"/>
  <c r="E71"/>
  <c r="J51"/>
  <c r="F49"/>
  <c r="E47"/>
  <c r="J18"/>
  <c r="E18"/>
  <c r="F76" s="1"/>
  <c r="J17"/>
  <c r="J15"/>
  <c r="E15"/>
  <c r="F75" s="1"/>
  <c r="J14"/>
  <c r="J12"/>
  <c r="J73" s="1"/>
  <c r="E7"/>
  <c r="E69" s="1"/>
  <c r="AY56" i="1"/>
  <c r="AX56"/>
  <c r="BI189" i="5"/>
  <c r="BH189"/>
  <c r="BG189"/>
  <c r="BF189"/>
  <c r="T189"/>
  <c r="R189"/>
  <c r="P189"/>
  <c r="BK189"/>
  <c r="J189"/>
  <c r="BE189" s="1"/>
  <c r="BI187"/>
  <c r="BH187"/>
  <c r="BG187"/>
  <c r="BF187"/>
  <c r="BE187"/>
  <c r="T187"/>
  <c r="T186" s="1"/>
  <c r="R187"/>
  <c r="R186" s="1"/>
  <c r="P187"/>
  <c r="P186" s="1"/>
  <c r="BK187"/>
  <c r="BK186" s="1"/>
  <c r="J186" s="1"/>
  <c r="J68" s="1"/>
  <c r="J187"/>
  <c r="BI184"/>
  <c r="BH184"/>
  <c r="BG184"/>
  <c r="BF184"/>
  <c r="T184"/>
  <c r="R184"/>
  <c r="P184"/>
  <c r="BK184"/>
  <c r="J184"/>
  <c r="BE184" s="1"/>
  <c r="BI182"/>
  <c r="BH182"/>
  <c r="BG182"/>
  <c r="BF182"/>
  <c r="T182"/>
  <c r="R182"/>
  <c r="P182"/>
  <c r="BK182"/>
  <c r="J182"/>
  <c r="BE182" s="1"/>
  <c r="BI180"/>
  <c r="BH180"/>
  <c r="BG180"/>
  <c r="BF180"/>
  <c r="T180"/>
  <c r="R180"/>
  <c r="P180"/>
  <c r="BK180"/>
  <c r="J180"/>
  <c r="BE180" s="1"/>
  <c r="BI178"/>
  <c r="BH178"/>
  <c r="BG178"/>
  <c r="BF178"/>
  <c r="BE178"/>
  <c r="T178"/>
  <c r="R178"/>
  <c r="P178"/>
  <c r="BK178"/>
  <c r="J178"/>
  <c r="BI176"/>
  <c r="BH176"/>
  <c r="BG176"/>
  <c r="BF176"/>
  <c r="BE176"/>
  <c r="T176"/>
  <c r="R176"/>
  <c r="P176"/>
  <c r="BK176"/>
  <c r="J176"/>
  <c r="BI174"/>
  <c r="BH174"/>
  <c r="BG174"/>
  <c r="BF174"/>
  <c r="BE174"/>
  <c r="T174"/>
  <c r="R174"/>
  <c r="P174"/>
  <c r="BK174"/>
  <c r="J174"/>
  <c r="BI172"/>
  <c r="BH172"/>
  <c r="BG172"/>
  <c r="BF172"/>
  <c r="BE172"/>
  <c r="T172"/>
  <c r="R172"/>
  <c r="P172"/>
  <c r="BK172"/>
  <c r="J172"/>
  <c r="BI170"/>
  <c r="BH170"/>
  <c r="BG170"/>
  <c r="BF170"/>
  <c r="BE170"/>
  <c r="T170"/>
  <c r="R170"/>
  <c r="P170"/>
  <c r="BK170"/>
  <c r="J170"/>
  <c r="BI168"/>
  <c r="BH168"/>
  <c r="BG168"/>
  <c r="BF168"/>
  <c r="BE168"/>
  <c r="T168"/>
  <c r="R168"/>
  <c r="P168"/>
  <c r="BK168"/>
  <c r="J168"/>
  <c r="BI166"/>
  <c r="BH166"/>
  <c r="BG166"/>
  <c r="BF166"/>
  <c r="BE166"/>
  <c r="T166"/>
  <c r="R166"/>
  <c r="P166"/>
  <c r="BK166"/>
  <c r="J166"/>
  <c r="BI164"/>
  <c r="BH164"/>
  <c r="BG164"/>
  <c r="BF164"/>
  <c r="BE164"/>
  <c r="T164"/>
  <c r="R164"/>
  <c r="P164"/>
  <c r="BK164"/>
  <c r="J164"/>
  <c r="BI162"/>
  <c r="BH162"/>
  <c r="BG162"/>
  <c r="BF162"/>
  <c r="BE162"/>
  <c r="T162"/>
  <c r="R162"/>
  <c r="P162"/>
  <c r="BK162"/>
  <c r="J162"/>
  <c r="BI160"/>
  <c r="BH160"/>
  <c r="BG160"/>
  <c r="BF160"/>
  <c r="BE160"/>
  <c r="T160"/>
  <c r="R160"/>
  <c r="P160"/>
  <c r="BK160"/>
  <c r="J160"/>
  <c r="BI158"/>
  <c r="BH158"/>
  <c r="BG158"/>
  <c r="BF158"/>
  <c r="BE158"/>
  <c r="T158"/>
  <c r="R158"/>
  <c r="P158"/>
  <c r="BK158"/>
  <c r="J158"/>
  <c r="BI156"/>
  <c r="BH156"/>
  <c r="BG156"/>
  <c r="BF156"/>
  <c r="BE156"/>
  <c r="T156"/>
  <c r="R156"/>
  <c r="P156"/>
  <c r="BK156"/>
  <c r="J156"/>
  <c r="BI154"/>
  <c r="BH154"/>
  <c r="BG154"/>
  <c r="BF154"/>
  <c r="BE154"/>
  <c r="T154"/>
  <c r="R154"/>
  <c r="P154"/>
  <c r="BK154"/>
  <c r="J154"/>
  <c r="BI152"/>
  <c r="BH152"/>
  <c r="BG152"/>
  <c r="BF152"/>
  <c r="BE152"/>
  <c r="T152"/>
  <c r="R152"/>
  <c r="P152"/>
  <c r="BK152"/>
  <c r="J152"/>
  <c r="BI150"/>
  <c r="BH150"/>
  <c r="BG150"/>
  <c r="BF150"/>
  <c r="BE150"/>
  <c r="T150"/>
  <c r="R150"/>
  <c r="P150"/>
  <c r="BK150"/>
  <c r="J150"/>
  <c r="BI148"/>
  <c r="BH148"/>
  <c r="BG148"/>
  <c r="BF148"/>
  <c r="BE148"/>
  <c r="T148"/>
  <c r="R148"/>
  <c r="P148"/>
  <c r="BK148"/>
  <c r="J148"/>
  <c r="BI146"/>
  <c r="BH146"/>
  <c r="BG146"/>
  <c r="BF146"/>
  <c r="BE146"/>
  <c r="T146"/>
  <c r="R146"/>
  <c r="P146"/>
  <c r="BK146"/>
  <c r="J146"/>
  <c r="BI144"/>
  <c r="BH144"/>
  <c r="BG144"/>
  <c r="BF144"/>
  <c r="BE144"/>
  <c r="T144"/>
  <c r="R144"/>
  <c r="P144"/>
  <c r="BK144"/>
  <c r="J144"/>
  <c r="BI142"/>
  <c r="BH142"/>
  <c r="BG142"/>
  <c r="BF142"/>
  <c r="BE142"/>
  <c r="T142"/>
  <c r="T141" s="1"/>
  <c r="R142"/>
  <c r="R141" s="1"/>
  <c r="P142"/>
  <c r="P141" s="1"/>
  <c r="BK142"/>
  <c r="BK141" s="1"/>
  <c r="J141" s="1"/>
  <c r="J67" s="1"/>
  <c r="J142"/>
  <c r="BI139"/>
  <c r="BH139"/>
  <c r="BG139"/>
  <c r="BF139"/>
  <c r="T139"/>
  <c r="R139"/>
  <c r="P139"/>
  <c r="BK139"/>
  <c r="J139"/>
  <c r="BE139" s="1"/>
  <c r="BI137"/>
  <c r="BH137"/>
  <c r="BG137"/>
  <c r="BF137"/>
  <c r="T137"/>
  <c r="R137"/>
  <c r="P137"/>
  <c r="BK137"/>
  <c r="J137"/>
  <c r="BE137" s="1"/>
  <c r="BI135"/>
  <c r="BH135"/>
  <c r="BG135"/>
  <c r="BF135"/>
  <c r="T135"/>
  <c r="R135"/>
  <c r="P135"/>
  <c r="BK135"/>
  <c r="J135"/>
  <c r="BE135" s="1"/>
  <c r="BI133"/>
  <c r="BH133"/>
  <c r="BG133"/>
  <c r="BF133"/>
  <c r="T133"/>
  <c r="R133"/>
  <c r="P133"/>
  <c r="BK133"/>
  <c r="J133"/>
  <c r="BE133" s="1"/>
  <c r="BI131"/>
  <c r="BH131"/>
  <c r="BG131"/>
  <c r="BF131"/>
  <c r="T131"/>
  <c r="R131"/>
  <c r="P131"/>
  <c r="BK131"/>
  <c r="J131"/>
  <c r="BE131" s="1"/>
  <c r="BI129"/>
  <c r="BH129"/>
  <c r="BG129"/>
  <c r="BF129"/>
  <c r="T129"/>
  <c r="R129"/>
  <c r="P129"/>
  <c r="BK129"/>
  <c r="J129"/>
  <c r="BE129" s="1"/>
  <c r="BI127"/>
  <c r="BH127"/>
  <c r="BG127"/>
  <c r="BF127"/>
  <c r="T127"/>
  <c r="T126" s="1"/>
  <c r="R127"/>
  <c r="R126" s="1"/>
  <c r="P127"/>
  <c r="P126" s="1"/>
  <c r="BK127"/>
  <c r="BK126" s="1"/>
  <c r="J126" s="1"/>
  <c r="J66" s="1"/>
  <c r="J127"/>
  <c r="BE127" s="1"/>
  <c r="BI124"/>
  <c r="BH124"/>
  <c r="BG124"/>
  <c r="BF124"/>
  <c r="BE124"/>
  <c r="T124"/>
  <c r="R124"/>
  <c r="P124"/>
  <c r="BK124"/>
  <c r="J124"/>
  <c r="BI122"/>
  <c r="BH122"/>
  <c r="BG122"/>
  <c r="BF122"/>
  <c r="BE122"/>
  <c r="T122"/>
  <c r="R122"/>
  <c r="P122"/>
  <c r="BK122"/>
  <c r="J122"/>
  <c r="BI120"/>
  <c r="BH120"/>
  <c r="BG120"/>
  <c r="BF120"/>
  <c r="BE120"/>
  <c r="T120"/>
  <c r="R120"/>
  <c r="P120"/>
  <c r="BK120"/>
  <c r="J120"/>
  <c r="BI118"/>
  <c r="BH118"/>
  <c r="BG118"/>
  <c r="BF118"/>
  <c r="BE118"/>
  <c r="T118"/>
  <c r="R118"/>
  <c r="P118"/>
  <c r="BK118"/>
  <c r="J118"/>
  <c r="BI116"/>
  <c r="BH116"/>
  <c r="BG116"/>
  <c r="BF116"/>
  <c r="BE116"/>
  <c r="T116"/>
  <c r="R116"/>
  <c r="P116"/>
  <c r="BK116"/>
  <c r="J116"/>
  <c r="BI114"/>
  <c r="BH114"/>
  <c r="BG114"/>
  <c r="BF114"/>
  <c r="BE114"/>
  <c r="T114"/>
  <c r="R114"/>
  <c r="P114"/>
  <c r="BK114"/>
  <c r="J114"/>
  <c r="BI112"/>
  <c r="BH112"/>
  <c r="BG112"/>
  <c r="BF112"/>
  <c r="BE112"/>
  <c r="T112"/>
  <c r="R112"/>
  <c r="P112"/>
  <c r="BK112"/>
  <c r="J112"/>
  <c r="BI110"/>
  <c r="BH110"/>
  <c r="BG110"/>
  <c r="BF110"/>
  <c r="BE110"/>
  <c r="T110"/>
  <c r="T109" s="1"/>
  <c r="R110"/>
  <c r="R109" s="1"/>
  <c r="P110"/>
  <c r="P109" s="1"/>
  <c r="BK110"/>
  <c r="BK109" s="1"/>
  <c r="J109" s="1"/>
  <c r="J65" s="1"/>
  <c r="J110"/>
  <c r="BI107"/>
  <c r="BH107"/>
  <c r="BG107"/>
  <c r="BF107"/>
  <c r="T107"/>
  <c r="R107"/>
  <c r="P107"/>
  <c r="BK107"/>
  <c r="J107"/>
  <c r="BE107" s="1"/>
  <c r="BI105"/>
  <c r="BH105"/>
  <c r="BG105"/>
  <c r="BF105"/>
  <c r="T105"/>
  <c r="R105"/>
  <c r="P105"/>
  <c r="BK105"/>
  <c r="J105"/>
  <c r="BE105" s="1"/>
  <c r="BI103"/>
  <c r="BH103"/>
  <c r="BG103"/>
  <c r="BF103"/>
  <c r="T103"/>
  <c r="T102" s="1"/>
  <c r="T101" s="1"/>
  <c r="R103"/>
  <c r="R102" s="1"/>
  <c r="P103"/>
  <c r="P102" s="1"/>
  <c r="P101" s="1"/>
  <c r="BK103"/>
  <c r="BK102" s="1"/>
  <c r="J103"/>
  <c r="BE103" s="1"/>
  <c r="BI98"/>
  <c r="BH98"/>
  <c r="BG98"/>
  <c r="BF98"/>
  <c r="T98"/>
  <c r="R98"/>
  <c r="P98"/>
  <c r="BK98"/>
  <c r="J98"/>
  <c r="BE98" s="1"/>
  <c r="BI95"/>
  <c r="BH95"/>
  <c r="BG95"/>
  <c r="BF95"/>
  <c r="T95"/>
  <c r="R95"/>
  <c r="P95"/>
  <c r="BK95"/>
  <c r="J95"/>
  <c r="BE95" s="1"/>
  <c r="BI93"/>
  <c r="F36" s="1"/>
  <c r="BD56" i="1" s="1"/>
  <c r="BH93" i="5"/>
  <c r="F35" s="1"/>
  <c r="BC56" i="1" s="1"/>
  <c r="BG93" i="5"/>
  <c r="F34" s="1"/>
  <c r="BB56" i="1" s="1"/>
  <c r="BF93" i="5"/>
  <c r="J33" s="1"/>
  <c r="AW56" i="1" s="1"/>
  <c r="T93" i="5"/>
  <c r="T92" s="1"/>
  <c r="T91" s="1"/>
  <c r="R93"/>
  <c r="R92" s="1"/>
  <c r="R91" s="1"/>
  <c r="P93"/>
  <c r="P92" s="1"/>
  <c r="P91" s="1"/>
  <c r="BK93"/>
  <c r="BK92" s="1"/>
  <c r="J93"/>
  <c r="BE93" s="1"/>
  <c r="J86"/>
  <c r="F84"/>
  <c r="E82"/>
  <c r="F55"/>
  <c r="F53"/>
  <c r="E51"/>
  <c r="J23"/>
  <c r="E23"/>
  <c r="J55" s="1"/>
  <c r="J22"/>
  <c r="J20"/>
  <c r="E20"/>
  <c r="F87" s="1"/>
  <c r="J19"/>
  <c r="J17"/>
  <c r="E17"/>
  <c r="F86" s="1"/>
  <c r="J16"/>
  <c r="J14"/>
  <c r="J53" s="1"/>
  <c r="E7"/>
  <c r="E78" s="1"/>
  <c r="AY55" i="1"/>
  <c r="AX55"/>
  <c r="BI187" i="4"/>
  <c r="BH187"/>
  <c r="BG187"/>
  <c r="BF187"/>
  <c r="T187"/>
  <c r="R187"/>
  <c r="P187"/>
  <c r="BK187"/>
  <c r="J187"/>
  <c r="BE187" s="1"/>
  <c r="BI185"/>
  <c r="BH185"/>
  <c r="BG185"/>
  <c r="BF185"/>
  <c r="T185"/>
  <c r="R185"/>
  <c r="P185"/>
  <c r="BK185"/>
  <c r="J185"/>
  <c r="BE185" s="1"/>
  <c r="BI183"/>
  <c r="BH183"/>
  <c r="BG183"/>
  <c r="BF183"/>
  <c r="T183"/>
  <c r="R183"/>
  <c r="P183"/>
  <c r="BK183"/>
  <c r="J183"/>
  <c r="BE183" s="1"/>
  <c r="BI181"/>
  <c r="BH181"/>
  <c r="BG181"/>
  <c r="BF181"/>
  <c r="BE181"/>
  <c r="T181"/>
  <c r="R181"/>
  <c r="P181"/>
  <c r="BK181"/>
  <c r="J181"/>
  <c r="BI179"/>
  <c r="BH179"/>
  <c r="BG179"/>
  <c r="BF179"/>
  <c r="T179"/>
  <c r="R179"/>
  <c r="P179"/>
  <c r="BK179"/>
  <c r="J179"/>
  <c r="BE179" s="1"/>
  <c r="BI177"/>
  <c r="BH177"/>
  <c r="BG177"/>
  <c r="BF177"/>
  <c r="BE177"/>
  <c r="T177"/>
  <c r="R177"/>
  <c r="P177"/>
  <c r="BK177"/>
  <c r="J177"/>
  <c r="BI175"/>
  <c r="BH175"/>
  <c r="BG175"/>
  <c r="BF175"/>
  <c r="BE175"/>
  <c r="T175"/>
  <c r="R175"/>
  <c r="P175"/>
  <c r="BK175"/>
  <c r="J175"/>
  <c r="BI173"/>
  <c r="BH173"/>
  <c r="BG173"/>
  <c r="BF173"/>
  <c r="BE173"/>
  <c r="T173"/>
  <c r="R173"/>
  <c r="P173"/>
  <c r="BK173"/>
  <c r="J173"/>
  <c r="BI171"/>
  <c r="BH171"/>
  <c r="BG171"/>
  <c r="BF171"/>
  <c r="BE171"/>
  <c r="T171"/>
  <c r="R171"/>
  <c r="P171"/>
  <c r="BK171"/>
  <c r="J171"/>
  <c r="BI169"/>
  <c r="BH169"/>
  <c r="BG169"/>
  <c r="BF169"/>
  <c r="BE169"/>
  <c r="T169"/>
  <c r="R169"/>
  <c r="P169"/>
  <c r="BK169"/>
  <c r="J169"/>
  <c r="BI167"/>
  <c r="BH167"/>
  <c r="BG167"/>
  <c r="BF167"/>
  <c r="BE167"/>
  <c r="T167"/>
  <c r="R167"/>
  <c r="P167"/>
  <c r="BK167"/>
  <c r="J167"/>
  <c r="BI165"/>
  <c r="BH165"/>
  <c r="BG165"/>
  <c r="BF165"/>
  <c r="BE165"/>
  <c r="T165"/>
  <c r="T164" s="1"/>
  <c r="R165"/>
  <c r="R164" s="1"/>
  <c r="P165"/>
  <c r="P164" s="1"/>
  <c r="BK165"/>
  <c r="BK164" s="1"/>
  <c r="J164" s="1"/>
  <c r="J67" s="1"/>
  <c r="J165"/>
  <c r="BI162"/>
  <c r="BH162"/>
  <c r="BG162"/>
  <c r="BF162"/>
  <c r="T162"/>
  <c r="R162"/>
  <c r="P162"/>
  <c r="BK162"/>
  <c r="J162"/>
  <c r="BE162" s="1"/>
  <c r="BI160"/>
  <c r="BH160"/>
  <c r="BG160"/>
  <c r="BF160"/>
  <c r="T160"/>
  <c r="R160"/>
  <c r="P160"/>
  <c r="BK160"/>
  <c r="J160"/>
  <c r="BE160" s="1"/>
  <c r="BI158"/>
  <c r="BH158"/>
  <c r="BG158"/>
  <c r="BF158"/>
  <c r="T158"/>
  <c r="T157" s="1"/>
  <c r="R158"/>
  <c r="R157" s="1"/>
  <c r="P158"/>
  <c r="P157" s="1"/>
  <c r="BK158"/>
  <c r="BK157" s="1"/>
  <c r="J157" s="1"/>
  <c r="J66" s="1"/>
  <c r="J158"/>
  <c r="BE158" s="1"/>
  <c r="BI155"/>
  <c r="BH155"/>
  <c r="BG155"/>
  <c r="BF155"/>
  <c r="BE155"/>
  <c r="T155"/>
  <c r="R155"/>
  <c r="P155"/>
  <c r="BK155"/>
  <c r="J155"/>
  <c r="BI153"/>
  <c r="BH153"/>
  <c r="BG153"/>
  <c r="BF153"/>
  <c r="BE153"/>
  <c r="T153"/>
  <c r="T152" s="1"/>
  <c r="R153"/>
  <c r="R152" s="1"/>
  <c r="P153"/>
  <c r="P152" s="1"/>
  <c r="BK153"/>
  <c r="BK152" s="1"/>
  <c r="J152" s="1"/>
  <c r="J65" s="1"/>
  <c r="J153"/>
  <c r="BI150"/>
  <c r="BH150"/>
  <c r="BG150"/>
  <c r="BF150"/>
  <c r="T150"/>
  <c r="R150"/>
  <c r="P150"/>
  <c r="BK150"/>
  <c r="J150"/>
  <c r="BE150" s="1"/>
  <c r="BI148"/>
  <c r="BH148"/>
  <c r="BG148"/>
  <c r="BF148"/>
  <c r="T148"/>
  <c r="R148"/>
  <c r="P148"/>
  <c r="BK148"/>
  <c r="J148"/>
  <c r="BE148" s="1"/>
  <c r="BI146"/>
  <c r="BH146"/>
  <c r="BG146"/>
  <c r="BF146"/>
  <c r="T146"/>
  <c r="R146"/>
  <c r="P146"/>
  <c r="BK146"/>
  <c r="J146"/>
  <c r="BE146" s="1"/>
  <c r="BI144"/>
  <c r="BH144"/>
  <c r="BG144"/>
  <c r="BF144"/>
  <c r="BE144"/>
  <c r="T144"/>
  <c r="R144"/>
  <c r="P144"/>
  <c r="BK144"/>
  <c r="J144"/>
  <c r="BI142"/>
  <c r="BH142"/>
  <c r="BG142"/>
  <c r="BF142"/>
  <c r="T142"/>
  <c r="T141" s="1"/>
  <c r="R142"/>
  <c r="R141" s="1"/>
  <c r="P142"/>
  <c r="P141" s="1"/>
  <c r="BK142"/>
  <c r="BK141" s="1"/>
  <c r="J141" s="1"/>
  <c r="J64" s="1"/>
  <c r="J142"/>
  <c r="BE142" s="1"/>
  <c r="BI139"/>
  <c r="BH139"/>
  <c r="BG139"/>
  <c r="BF139"/>
  <c r="T139"/>
  <c r="R139"/>
  <c r="P139"/>
  <c r="BK139"/>
  <c r="J139"/>
  <c r="BE139" s="1"/>
  <c r="BI137"/>
  <c r="BH137"/>
  <c r="BG137"/>
  <c r="BF137"/>
  <c r="BE137"/>
  <c r="T137"/>
  <c r="R137"/>
  <c r="P137"/>
  <c r="BK137"/>
  <c r="J137"/>
  <c r="BI135"/>
  <c r="BH135"/>
  <c r="BG135"/>
  <c r="BF135"/>
  <c r="BE135"/>
  <c r="T135"/>
  <c r="R135"/>
  <c r="P135"/>
  <c r="BK135"/>
  <c r="J135"/>
  <c r="BI133"/>
  <c r="BH133"/>
  <c r="BG133"/>
  <c r="BF133"/>
  <c r="BE133"/>
  <c r="T133"/>
  <c r="R133"/>
  <c r="P133"/>
  <c r="BK133"/>
  <c r="J133"/>
  <c r="BI130"/>
  <c r="BH130"/>
  <c r="BG130"/>
  <c r="BF130"/>
  <c r="BE130"/>
  <c r="T130"/>
  <c r="R130"/>
  <c r="P130"/>
  <c r="BK130"/>
  <c r="J130"/>
  <c r="BI128"/>
  <c r="BH128"/>
  <c r="BG128"/>
  <c r="BF128"/>
  <c r="BE128"/>
  <c r="T128"/>
  <c r="R128"/>
  <c r="P128"/>
  <c r="BK128"/>
  <c r="J128"/>
  <c r="BI125"/>
  <c r="BH125"/>
  <c r="BG125"/>
  <c r="BF125"/>
  <c r="BE125"/>
  <c r="T125"/>
  <c r="R125"/>
  <c r="P125"/>
  <c r="BK125"/>
  <c r="J125"/>
  <c r="BI122"/>
  <c r="BH122"/>
  <c r="BG122"/>
  <c r="BF122"/>
  <c r="BE122"/>
  <c r="T122"/>
  <c r="R122"/>
  <c r="P122"/>
  <c r="BK122"/>
  <c r="J122"/>
  <c r="BI119"/>
  <c r="BH119"/>
  <c r="BG119"/>
  <c r="BF119"/>
  <c r="BE119"/>
  <c r="T119"/>
  <c r="R119"/>
  <c r="P119"/>
  <c r="BK119"/>
  <c r="J119"/>
  <c r="BI116"/>
  <c r="BH116"/>
  <c r="BG116"/>
  <c r="BF116"/>
  <c r="BE116"/>
  <c r="T116"/>
  <c r="R116"/>
  <c r="P116"/>
  <c r="BK116"/>
  <c r="J116"/>
  <c r="BI113"/>
  <c r="BH113"/>
  <c r="BG113"/>
  <c r="BF113"/>
  <c r="BE113"/>
  <c r="T113"/>
  <c r="R113"/>
  <c r="P113"/>
  <c r="BK113"/>
  <c r="J113"/>
  <c r="BI111"/>
  <c r="BH111"/>
  <c r="BG111"/>
  <c r="BF111"/>
  <c r="BE111"/>
  <c r="T111"/>
  <c r="R111"/>
  <c r="P111"/>
  <c r="BK111"/>
  <c r="J111"/>
  <c r="BI109"/>
  <c r="BH109"/>
  <c r="BG109"/>
  <c r="BF109"/>
  <c r="BE109"/>
  <c r="T109"/>
  <c r="T108" s="1"/>
  <c r="R109"/>
  <c r="R108" s="1"/>
  <c r="P109"/>
  <c r="P108" s="1"/>
  <c r="BK109"/>
  <c r="BK108" s="1"/>
  <c r="J108" s="1"/>
  <c r="J63" s="1"/>
  <c r="J109"/>
  <c r="BI106"/>
  <c r="BH106"/>
  <c r="BG106"/>
  <c r="BF106"/>
  <c r="T106"/>
  <c r="R106"/>
  <c r="P106"/>
  <c r="BK106"/>
  <c r="J106"/>
  <c r="BE106" s="1"/>
  <c r="BI104"/>
  <c r="BH104"/>
  <c r="BG104"/>
  <c r="BF104"/>
  <c r="T104"/>
  <c r="R104"/>
  <c r="P104"/>
  <c r="BK104"/>
  <c r="J104"/>
  <c r="BE104" s="1"/>
  <c r="BI101"/>
  <c r="BH101"/>
  <c r="BG101"/>
  <c r="BF101"/>
  <c r="T101"/>
  <c r="R101"/>
  <c r="P101"/>
  <c r="BK101"/>
  <c r="J101"/>
  <c r="BE101" s="1"/>
  <c r="BI98"/>
  <c r="BH98"/>
  <c r="BG98"/>
  <c r="BF98"/>
  <c r="T98"/>
  <c r="T97" s="1"/>
  <c r="R98"/>
  <c r="R97" s="1"/>
  <c r="P98"/>
  <c r="P97" s="1"/>
  <c r="BK98"/>
  <c r="BK97" s="1"/>
  <c r="J97" s="1"/>
  <c r="J62" s="1"/>
  <c r="J98"/>
  <c r="BE98" s="1"/>
  <c r="BI95"/>
  <c r="BH95"/>
  <c r="BG95"/>
  <c r="BF95"/>
  <c r="BE95"/>
  <c r="T95"/>
  <c r="R95"/>
  <c r="P95"/>
  <c r="BK95"/>
  <c r="J95"/>
  <c r="BI93"/>
  <c r="BH93"/>
  <c r="BG93"/>
  <c r="BF93"/>
  <c r="BE93"/>
  <c r="T93"/>
  <c r="R93"/>
  <c r="P93"/>
  <c r="BK93"/>
  <c r="J93"/>
  <c r="BI91"/>
  <c r="F36" s="1"/>
  <c r="BD55" i="1" s="1"/>
  <c r="BH91" i="4"/>
  <c r="F35" s="1"/>
  <c r="BC55" i="1" s="1"/>
  <c r="BG91" i="4"/>
  <c r="F34" s="1"/>
  <c r="BB55" i="1" s="1"/>
  <c r="BF91" i="4"/>
  <c r="J33" s="1"/>
  <c r="AW55" i="1" s="1"/>
  <c r="BE91" i="4"/>
  <c r="T91"/>
  <c r="T90" s="1"/>
  <c r="T89" s="1"/>
  <c r="R91"/>
  <c r="R90" s="1"/>
  <c r="P91"/>
  <c r="P90" s="1"/>
  <c r="P89" s="1"/>
  <c r="AU55" i="1" s="1"/>
  <c r="BK91" i="4"/>
  <c r="BK90" s="1"/>
  <c r="J91"/>
  <c r="F83"/>
  <c r="E81"/>
  <c r="F53"/>
  <c r="E51"/>
  <c r="J23"/>
  <c r="E23"/>
  <c r="J85" s="1"/>
  <c r="J22"/>
  <c r="J20"/>
  <c r="E20"/>
  <c r="F86" s="1"/>
  <c r="J19"/>
  <c r="J17"/>
  <c r="E17"/>
  <c r="F55" s="1"/>
  <c r="J16"/>
  <c r="J14"/>
  <c r="J83" s="1"/>
  <c r="E7"/>
  <c r="E47" s="1"/>
  <c r="AY54" i="1"/>
  <c r="AX54"/>
  <c r="BI433" i="3"/>
  <c r="BH433"/>
  <c r="BG433"/>
  <c r="BF433"/>
  <c r="BE433"/>
  <c r="T433"/>
  <c r="T432" s="1"/>
  <c r="R433"/>
  <c r="R432" s="1"/>
  <c r="P433"/>
  <c r="P432" s="1"/>
  <c r="BK433"/>
  <c r="BK432" s="1"/>
  <c r="J432" s="1"/>
  <c r="J68" s="1"/>
  <c r="J433"/>
  <c r="BI430"/>
  <c r="BH430"/>
  <c r="BG430"/>
  <c r="BF430"/>
  <c r="T430"/>
  <c r="R430"/>
  <c r="P430"/>
  <c r="BK430"/>
  <c r="J430"/>
  <c r="BE430" s="1"/>
  <c r="BI428"/>
  <c r="BH428"/>
  <c r="BG428"/>
  <c r="BF428"/>
  <c r="T428"/>
  <c r="R428"/>
  <c r="P428"/>
  <c r="BK428"/>
  <c r="J428"/>
  <c r="BE428" s="1"/>
  <c r="BI426"/>
  <c r="BH426"/>
  <c r="BG426"/>
  <c r="BF426"/>
  <c r="T426"/>
  <c r="T425" s="1"/>
  <c r="R426"/>
  <c r="R425" s="1"/>
  <c r="P426"/>
  <c r="P425" s="1"/>
  <c r="BK426"/>
  <c r="BK425" s="1"/>
  <c r="J425" s="1"/>
  <c r="J67" s="1"/>
  <c r="J426"/>
  <c r="BE426" s="1"/>
  <c r="BI422"/>
  <c r="BH422"/>
  <c r="BG422"/>
  <c r="BF422"/>
  <c r="BE422"/>
  <c r="T422"/>
  <c r="R422"/>
  <c r="P422"/>
  <c r="BK422"/>
  <c r="J422"/>
  <c r="BI419"/>
  <c r="BH419"/>
  <c r="BG419"/>
  <c r="BF419"/>
  <c r="BE419"/>
  <c r="T419"/>
  <c r="R419"/>
  <c r="P419"/>
  <c r="BK419"/>
  <c r="J419"/>
  <c r="BI417"/>
  <c r="BH417"/>
  <c r="BG417"/>
  <c r="BF417"/>
  <c r="BE417"/>
  <c r="T417"/>
  <c r="R417"/>
  <c r="P417"/>
  <c r="BK417"/>
  <c r="J417"/>
  <c r="BI415"/>
  <c r="BH415"/>
  <c r="BG415"/>
  <c r="BF415"/>
  <c r="BE415"/>
  <c r="T415"/>
  <c r="R415"/>
  <c r="P415"/>
  <c r="BK415"/>
  <c r="J415"/>
  <c r="BI413"/>
  <c r="BH413"/>
  <c r="BG413"/>
  <c r="BF413"/>
  <c r="BE413"/>
  <c r="T413"/>
  <c r="R413"/>
  <c r="P413"/>
  <c r="BK413"/>
  <c r="J413"/>
  <c r="BI411"/>
  <c r="BH411"/>
  <c r="BG411"/>
  <c r="BF411"/>
  <c r="BE411"/>
  <c r="T411"/>
  <c r="R411"/>
  <c r="P411"/>
  <c r="BK411"/>
  <c r="J411"/>
  <c r="BI409"/>
  <c r="BH409"/>
  <c r="BG409"/>
  <c r="BF409"/>
  <c r="BE409"/>
  <c r="T409"/>
  <c r="R409"/>
  <c r="P409"/>
  <c r="BK409"/>
  <c r="J409"/>
  <c r="BI405"/>
  <c r="BH405"/>
  <c r="BG405"/>
  <c r="BF405"/>
  <c r="BE405"/>
  <c r="T405"/>
  <c r="R405"/>
  <c r="P405"/>
  <c r="BK405"/>
  <c r="J405"/>
  <c r="BI403"/>
  <c r="BH403"/>
  <c r="BG403"/>
  <c r="BF403"/>
  <c r="BE403"/>
  <c r="T403"/>
  <c r="R403"/>
  <c r="P403"/>
  <c r="BK403"/>
  <c r="J403"/>
  <c r="BI400"/>
  <c r="BH400"/>
  <c r="BG400"/>
  <c r="BF400"/>
  <c r="BE400"/>
  <c r="T400"/>
  <c r="T399" s="1"/>
  <c r="R400"/>
  <c r="R399" s="1"/>
  <c r="P400"/>
  <c r="P399" s="1"/>
  <c r="BK400"/>
  <c r="BK399" s="1"/>
  <c r="J399" s="1"/>
  <c r="J66" s="1"/>
  <c r="J400"/>
  <c r="BI397"/>
  <c r="BH397"/>
  <c r="BG397"/>
  <c r="BF397"/>
  <c r="T397"/>
  <c r="R397"/>
  <c r="P397"/>
  <c r="BK397"/>
  <c r="J397"/>
  <c r="BE397" s="1"/>
  <c r="BI394"/>
  <c r="BH394"/>
  <c r="BG394"/>
  <c r="BF394"/>
  <c r="T394"/>
  <c r="R394"/>
  <c r="P394"/>
  <c r="BK394"/>
  <c r="J394"/>
  <c r="BE394" s="1"/>
  <c r="BI391"/>
  <c r="BH391"/>
  <c r="BG391"/>
  <c r="BF391"/>
  <c r="T391"/>
  <c r="R391"/>
  <c r="P391"/>
  <c r="BK391"/>
  <c r="J391"/>
  <c r="BE391" s="1"/>
  <c r="BI389"/>
  <c r="BH389"/>
  <c r="BG389"/>
  <c r="BF389"/>
  <c r="T389"/>
  <c r="R389"/>
  <c r="P389"/>
  <c r="BK389"/>
  <c r="J389"/>
  <c r="BE389" s="1"/>
  <c r="BI387"/>
  <c r="BH387"/>
  <c r="BG387"/>
  <c r="BF387"/>
  <c r="T387"/>
  <c r="R387"/>
  <c r="P387"/>
  <c r="BK387"/>
  <c r="J387"/>
  <c r="BE387" s="1"/>
  <c r="BI384"/>
  <c r="BH384"/>
  <c r="BG384"/>
  <c r="BF384"/>
  <c r="T384"/>
  <c r="R384"/>
  <c r="P384"/>
  <c r="BK384"/>
  <c r="J384"/>
  <c r="BE384" s="1"/>
  <c r="BI382"/>
  <c r="BH382"/>
  <c r="BG382"/>
  <c r="BF382"/>
  <c r="T382"/>
  <c r="R382"/>
  <c r="P382"/>
  <c r="BK382"/>
  <c r="J382"/>
  <c r="BE382" s="1"/>
  <c r="BI380"/>
  <c r="BH380"/>
  <c r="BG380"/>
  <c r="BF380"/>
  <c r="T380"/>
  <c r="R380"/>
  <c r="P380"/>
  <c r="BK380"/>
  <c r="J380"/>
  <c r="BE380" s="1"/>
  <c r="BI378"/>
  <c r="BH378"/>
  <c r="BG378"/>
  <c r="BF378"/>
  <c r="BE378"/>
  <c r="T378"/>
  <c r="R378"/>
  <c r="P378"/>
  <c r="BK378"/>
  <c r="J378"/>
  <c r="BI376"/>
  <c r="BH376"/>
  <c r="BG376"/>
  <c r="BF376"/>
  <c r="BE376"/>
  <c r="T376"/>
  <c r="R376"/>
  <c r="P376"/>
  <c r="BK376"/>
  <c r="J376"/>
  <c r="BI374"/>
  <c r="BH374"/>
  <c r="BG374"/>
  <c r="BF374"/>
  <c r="BE374"/>
  <c r="T374"/>
  <c r="R374"/>
  <c r="P374"/>
  <c r="BK374"/>
  <c r="J374"/>
  <c r="BI370"/>
  <c r="BH370"/>
  <c r="BG370"/>
  <c r="BF370"/>
  <c r="BE370"/>
  <c r="T370"/>
  <c r="R370"/>
  <c r="P370"/>
  <c r="BK370"/>
  <c r="J370"/>
  <c r="BI368"/>
  <c r="BH368"/>
  <c r="BG368"/>
  <c r="BF368"/>
  <c r="BE368"/>
  <c r="T368"/>
  <c r="R368"/>
  <c r="P368"/>
  <c r="BK368"/>
  <c r="J368"/>
  <c r="BI365"/>
  <c r="BH365"/>
  <c r="BG365"/>
  <c r="BF365"/>
  <c r="BE365"/>
  <c r="T365"/>
  <c r="R365"/>
  <c r="P365"/>
  <c r="BK365"/>
  <c r="J365"/>
  <c r="BI363"/>
  <c r="BH363"/>
  <c r="BG363"/>
  <c r="BF363"/>
  <c r="BE363"/>
  <c r="T363"/>
  <c r="R363"/>
  <c r="P363"/>
  <c r="BK363"/>
  <c r="J363"/>
  <c r="BI360"/>
  <c r="BH360"/>
  <c r="BG360"/>
  <c r="BF360"/>
  <c r="BE360"/>
  <c r="T360"/>
  <c r="R360"/>
  <c r="P360"/>
  <c r="BK360"/>
  <c r="J360"/>
  <c r="BI358"/>
  <c r="BH358"/>
  <c r="BG358"/>
  <c r="BF358"/>
  <c r="BE358"/>
  <c r="T358"/>
  <c r="R358"/>
  <c r="P358"/>
  <c r="BK358"/>
  <c r="J358"/>
  <c r="BI356"/>
  <c r="BH356"/>
  <c r="BG356"/>
  <c r="BF356"/>
  <c r="BE356"/>
  <c r="T356"/>
  <c r="R356"/>
  <c r="P356"/>
  <c r="BK356"/>
  <c r="J356"/>
  <c r="BI354"/>
  <c r="BH354"/>
  <c r="BG354"/>
  <c r="BF354"/>
  <c r="BE354"/>
  <c r="T354"/>
  <c r="R354"/>
  <c r="P354"/>
  <c r="BK354"/>
  <c r="J354"/>
  <c r="BI351"/>
  <c r="BH351"/>
  <c r="BG351"/>
  <c r="BF351"/>
  <c r="BE351"/>
  <c r="T351"/>
  <c r="R351"/>
  <c r="P351"/>
  <c r="BK351"/>
  <c r="J351"/>
  <c r="BI349"/>
  <c r="BH349"/>
  <c r="BG349"/>
  <c r="BF349"/>
  <c r="BE349"/>
  <c r="T349"/>
  <c r="R349"/>
  <c r="P349"/>
  <c r="BK349"/>
  <c r="J349"/>
  <c r="BI347"/>
  <c r="BH347"/>
  <c r="BG347"/>
  <c r="BF347"/>
  <c r="BE347"/>
  <c r="T347"/>
  <c r="R347"/>
  <c r="P347"/>
  <c r="BK347"/>
  <c r="J347"/>
  <c r="BI343"/>
  <c r="BH343"/>
  <c r="BG343"/>
  <c r="BF343"/>
  <c r="BE343"/>
  <c r="T343"/>
  <c r="R343"/>
  <c r="P343"/>
  <c r="BK343"/>
  <c r="J343"/>
  <c r="BI341"/>
  <c r="BH341"/>
  <c r="BG341"/>
  <c r="BF341"/>
  <c r="BE341"/>
  <c r="T341"/>
  <c r="R341"/>
  <c r="P341"/>
  <c r="BK341"/>
  <c r="J341"/>
  <c r="BI339"/>
  <c r="BH339"/>
  <c r="BG339"/>
  <c r="BF339"/>
  <c r="BE339"/>
  <c r="T339"/>
  <c r="R339"/>
  <c r="P339"/>
  <c r="BK339"/>
  <c r="J339"/>
  <c r="BI337"/>
  <c r="BH337"/>
  <c r="BG337"/>
  <c r="BF337"/>
  <c r="BE337"/>
  <c r="T337"/>
  <c r="R337"/>
  <c r="P337"/>
  <c r="BK337"/>
  <c r="J337"/>
  <c r="BI335"/>
  <c r="BH335"/>
  <c r="BG335"/>
  <c r="BF335"/>
  <c r="BE335"/>
  <c r="T335"/>
  <c r="R335"/>
  <c r="P335"/>
  <c r="BK335"/>
  <c r="J335"/>
  <c r="BI332"/>
  <c r="BH332"/>
  <c r="BG332"/>
  <c r="BF332"/>
  <c r="BE332"/>
  <c r="T332"/>
  <c r="R332"/>
  <c r="P332"/>
  <c r="BK332"/>
  <c r="J332"/>
  <c r="BI330"/>
  <c r="BH330"/>
  <c r="BG330"/>
  <c r="BF330"/>
  <c r="BE330"/>
  <c r="T330"/>
  <c r="R330"/>
  <c r="P330"/>
  <c r="BK330"/>
  <c r="J330"/>
  <c r="BI326"/>
  <c r="BH326"/>
  <c r="BG326"/>
  <c r="BF326"/>
  <c r="BE326"/>
  <c r="T326"/>
  <c r="R326"/>
  <c r="P326"/>
  <c r="BK326"/>
  <c r="J326"/>
  <c r="BI324"/>
  <c r="BH324"/>
  <c r="BG324"/>
  <c r="BF324"/>
  <c r="BE324"/>
  <c r="T324"/>
  <c r="R324"/>
  <c r="P324"/>
  <c r="BK324"/>
  <c r="J324"/>
  <c r="BI322"/>
  <c r="BH322"/>
  <c r="BG322"/>
  <c r="BF322"/>
  <c r="BE322"/>
  <c r="T322"/>
  <c r="R322"/>
  <c r="P322"/>
  <c r="BK322"/>
  <c r="J322"/>
  <c r="BI320"/>
  <c r="BH320"/>
  <c r="BG320"/>
  <c r="BF320"/>
  <c r="BE320"/>
  <c r="T320"/>
  <c r="R320"/>
  <c r="P320"/>
  <c r="BK320"/>
  <c r="J320"/>
  <c r="BI318"/>
  <c r="BH318"/>
  <c r="BG318"/>
  <c r="BF318"/>
  <c r="BE318"/>
  <c r="T318"/>
  <c r="R318"/>
  <c r="P318"/>
  <c r="BK318"/>
  <c r="J318"/>
  <c r="BI316"/>
  <c r="BH316"/>
  <c r="BG316"/>
  <c r="BF316"/>
  <c r="BE316"/>
  <c r="T316"/>
  <c r="R316"/>
  <c r="P316"/>
  <c r="BK316"/>
  <c r="J316"/>
  <c r="BI314"/>
  <c r="BH314"/>
  <c r="BG314"/>
  <c r="BF314"/>
  <c r="BE314"/>
  <c r="T314"/>
  <c r="R314"/>
  <c r="P314"/>
  <c r="BK314"/>
  <c r="J314"/>
  <c r="BI310"/>
  <c r="BH310"/>
  <c r="BG310"/>
  <c r="BF310"/>
  <c r="BE310"/>
  <c r="T310"/>
  <c r="R310"/>
  <c r="P310"/>
  <c r="BK310"/>
  <c r="J310"/>
  <c r="BI308"/>
  <c r="BH308"/>
  <c r="BG308"/>
  <c r="BF308"/>
  <c r="BE308"/>
  <c r="T308"/>
  <c r="R308"/>
  <c r="P308"/>
  <c r="BK308"/>
  <c r="J308"/>
  <c r="BI306"/>
  <c r="BH306"/>
  <c r="BG306"/>
  <c r="BF306"/>
  <c r="BE306"/>
  <c r="T306"/>
  <c r="T305" s="1"/>
  <c r="R306"/>
  <c r="R305" s="1"/>
  <c r="P306"/>
  <c r="P305" s="1"/>
  <c r="BK306"/>
  <c r="BK305" s="1"/>
  <c r="J305" s="1"/>
  <c r="J65" s="1"/>
  <c r="J306"/>
  <c r="BI302"/>
  <c r="BH302"/>
  <c r="BG302"/>
  <c r="BF302"/>
  <c r="T302"/>
  <c r="R302"/>
  <c r="P302"/>
  <c r="BK302"/>
  <c r="J302"/>
  <c r="BE302" s="1"/>
  <c r="BI299"/>
  <c r="BH299"/>
  <c r="BG299"/>
  <c r="BF299"/>
  <c r="T299"/>
  <c r="R299"/>
  <c r="P299"/>
  <c r="BK299"/>
  <c r="J299"/>
  <c r="BE299" s="1"/>
  <c r="BI296"/>
  <c r="BH296"/>
  <c r="BG296"/>
  <c r="BF296"/>
  <c r="T296"/>
  <c r="R296"/>
  <c r="P296"/>
  <c r="BK296"/>
  <c r="J296"/>
  <c r="BE296" s="1"/>
  <c r="BI292"/>
  <c r="BH292"/>
  <c r="BG292"/>
  <c r="BF292"/>
  <c r="T292"/>
  <c r="R292"/>
  <c r="P292"/>
  <c r="BK292"/>
  <c r="J292"/>
  <c r="BE292" s="1"/>
  <c r="BI288"/>
  <c r="BH288"/>
  <c r="BG288"/>
  <c r="BF288"/>
  <c r="T288"/>
  <c r="R288"/>
  <c r="P288"/>
  <c r="BK288"/>
  <c r="J288"/>
  <c r="BE288" s="1"/>
  <c r="BI286"/>
  <c r="BH286"/>
  <c r="BG286"/>
  <c r="BF286"/>
  <c r="T286"/>
  <c r="R286"/>
  <c r="P286"/>
  <c r="BK286"/>
  <c r="J286"/>
  <c r="BE286" s="1"/>
  <c r="BI284"/>
  <c r="BH284"/>
  <c r="BG284"/>
  <c r="BF284"/>
  <c r="T284"/>
  <c r="R284"/>
  <c r="P284"/>
  <c r="BK284"/>
  <c r="J284"/>
  <c r="BE284" s="1"/>
  <c r="BI282"/>
  <c r="BH282"/>
  <c r="BG282"/>
  <c r="BF282"/>
  <c r="T282"/>
  <c r="R282"/>
  <c r="P282"/>
  <c r="BK282"/>
  <c r="J282"/>
  <c r="BE282" s="1"/>
  <c r="BI280"/>
  <c r="BH280"/>
  <c r="BG280"/>
  <c r="BF280"/>
  <c r="T280"/>
  <c r="R280"/>
  <c r="P280"/>
  <c r="BK280"/>
  <c r="J280"/>
  <c r="BE280" s="1"/>
  <c r="BI278"/>
  <c r="BH278"/>
  <c r="BG278"/>
  <c r="BF278"/>
  <c r="T278"/>
  <c r="R278"/>
  <c r="P278"/>
  <c r="BK278"/>
  <c r="J278"/>
  <c r="BE278" s="1"/>
  <c r="BI276"/>
  <c r="BH276"/>
  <c r="BG276"/>
  <c r="BF276"/>
  <c r="T276"/>
  <c r="R276"/>
  <c r="P276"/>
  <c r="BK276"/>
  <c r="J276"/>
  <c r="BE276" s="1"/>
  <c r="BI274"/>
  <c r="BH274"/>
  <c r="BG274"/>
  <c r="BF274"/>
  <c r="T274"/>
  <c r="R274"/>
  <c r="P274"/>
  <c r="BK274"/>
  <c r="J274"/>
  <c r="BE274" s="1"/>
  <c r="BI272"/>
  <c r="BH272"/>
  <c r="BG272"/>
  <c r="BF272"/>
  <c r="T272"/>
  <c r="R272"/>
  <c r="P272"/>
  <c r="BK272"/>
  <c r="J272"/>
  <c r="BE272" s="1"/>
  <c r="BI268"/>
  <c r="BH268"/>
  <c r="BG268"/>
  <c r="BF268"/>
  <c r="T268"/>
  <c r="R268"/>
  <c r="P268"/>
  <c r="BK268"/>
  <c r="J268"/>
  <c r="BE268" s="1"/>
  <c r="BI265"/>
  <c r="BH265"/>
  <c r="BG265"/>
  <c r="BF265"/>
  <c r="T265"/>
  <c r="R265"/>
  <c r="P265"/>
  <c r="BK265"/>
  <c r="J265"/>
  <c r="BE265" s="1"/>
  <c r="BI261"/>
  <c r="BH261"/>
  <c r="BG261"/>
  <c r="BF261"/>
  <c r="T261"/>
  <c r="R261"/>
  <c r="P261"/>
  <c r="BK261"/>
  <c r="J261"/>
  <c r="BE261" s="1"/>
  <c r="BI247"/>
  <c r="BH247"/>
  <c r="BG247"/>
  <c r="BF247"/>
  <c r="T247"/>
  <c r="R247"/>
  <c r="P247"/>
  <c r="BK247"/>
  <c r="J247"/>
  <c r="BE247" s="1"/>
  <c r="BI239"/>
  <c r="BH239"/>
  <c r="BG239"/>
  <c r="BF239"/>
  <c r="T239"/>
  <c r="R239"/>
  <c r="P239"/>
  <c r="BK239"/>
  <c r="J239"/>
  <c r="BE239" s="1"/>
  <c r="BI229"/>
  <c r="BH229"/>
  <c r="BG229"/>
  <c r="BF229"/>
  <c r="T229"/>
  <c r="R229"/>
  <c r="P229"/>
  <c r="BK229"/>
  <c r="J229"/>
  <c r="BE229" s="1"/>
  <c r="BI223"/>
  <c r="BH223"/>
  <c r="BG223"/>
  <c r="BF223"/>
  <c r="T223"/>
  <c r="R223"/>
  <c r="P223"/>
  <c r="BK223"/>
  <c r="J223"/>
  <c r="BE223" s="1"/>
  <c r="BI215"/>
  <c r="BH215"/>
  <c r="BG215"/>
  <c r="BF215"/>
  <c r="T215"/>
  <c r="R215"/>
  <c r="P215"/>
  <c r="BK215"/>
  <c r="J215"/>
  <c r="BE215" s="1"/>
  <c r="BI207"/>
  <c r="BH207"/>
  <c r="BG207"/>
  <c r="BF207"/>
  <c r="BE207"/>
  <c r="T207"/>
  <c r="R207"/>
  <c r="P207"/>
  <c r="BK207"/>
  <c r="J207"/>
  <c r="BI197"/>
  <c r="BH197"/>
  <c r="BG197"/>
  <c r="BF197"/>
  <c r="BE197"/>
  <c r="T197"/>
  <c r="R197"/>
  <c r="P197"/>
  <c r="BK197"/>
  <c r="J197"/>
  <c r="BI187"/>
  <c r="BH187"/>
  <c r="BG187"/>
  <c r="BF187"/>
  <c r="BE187"/>
  <c r="T187"/>
  <c r="R187"/>
  <c r="P187"/>
  <c r="BK187"/>
  <c r="J187"/>
  <c r="BI182"/>
  <c r="BH182"/>
  <c r="BG182"/>
  <c r="BF182"/>
  <c r="BE182"/>
  <c r="T182"/>
  <c r="R182"/>
  <c r="P182"/>
  <c r="BK182"/>
  <c r="J182"/>
  <c r="BI177"/>
  <c r="BH177"/>
  <c r="BG177"/>
  <c r="BF177"/>
  <c r="BE177"/>
  <c r="T177"/>
  <c r="T176" s="1"/>
  <c r="R177"/>
  <c r="R176" s="1"/>
  <c r="P177"/>
  <c r="P176" s="1"/>
  <c r="BK177"/>
  <c r="BK176" s="1"/>
  <c r="J176" s="1"/>
  <c r="J64" s="1"/>
  <c r="J177"/>
  <c r="BI173"/>
  <c r="BH173"/>
  <c r="BG173"/>
  <c r="BF173"/>
  <c r="T173"/>
  <c r="R173"/>
  <c r="P173"/>
  <c r="BK173"/>
  <c r="J173"/>
  <c r="BE173" s="1"/>
  <c r="BI170"/>
  <c r="BH170"/>
  <c r="BG170"/>
  <c r="BF170"/>
  <c r="T170"/>
  <c r="R170"/>
  <c r="P170"/>
  <c r="BK170"/>
  <c r="J170"/>
  <c r="BE170" s="1"/>
  <c r="BI166"/>
  <c r="BH166"/>
  <c r="BG166"/>
  <c r="BF166"/>
  <c r="T166"/>
  <c r="R166"/>
  <c r="P166"/>
  <c r="BK166"/>
  <c r="J166"/>
  <c r="BE166" s="1"/>
  <c r="BI164"/>
  <c r="BH164"/>
  <c r="BG164"/>
  <c r="BF164"/>
  <c r="T164"/>
  <c r="R164"/>
  <c r="P164"/>
  <c r="BK164"/>
  <c r="J164"/>
  <c r="BE164" s="1"/>
  <c r="BI162"/>
  <c r="BH162"/>
  <c r="BG162"/>
  <c r="BF162"/>
  <c r="BE162"/>
  <c r="T162"/>
  <c r="R162"/>
  <c r="P162"/>
  <c r="BK162"/>
  <c r="J162"/>
  <c r="BI160"/>
  <c r="BH160"/>
  <c r="BG160"/>
  <c r="BF160"/>
  <c r="BE160"/>
  <c r="T160"/>
  <c r="R160"/>
  <c r="P160"/>
  <c r="BK160"/>
  <c r="J160"/>
  <c r="BI158"/>
  <c r="BH158"/>
  <c r="BG158"/>
  <c r="BF158"/>
  <c r="BE158"/>
  <c r="T158"/>
  <c r="R158"/>
  <c r="P158"/>
  <c r="BK158"/>
  <c r="J158"/>
  <c r="BI155"/>
  <c r="BH155"/>
  <c r="BG155"/>
  <c r="BF155"/>
  <c r="BE155"/>
  <c r="T155"/>
  <c r="R155"/>
  <c r="P155"/>
  <c r="BK155"/>
  <c r="J155"/>
  <c r="BI153"/>
  <c r="BH153"/>
  <c r="BG153"/>
  <c r="BF153"/>
  <c r="BE153"/>
  <c r="T153"/>
  <c r="R153"/>
  <c r="P153"/>
  <c r="BK153"/>
  <c r="J153"/>
  <c r="BI151"/>
  <c r="BH151"/>
  <c r="BG151"/>
  <c r="BF151"/>
  <c r="BE151"/>
  <c r="T151"/>
  <c r="R151"/>
  <c r="P151"/>
  <c r="BK151"/>
  <c r="J151"/>
  <c r="BI148"/>
  <c r="BH148"/>
  <c r="BG148"/>
  <c r="BF148"/>
  <c r="BE148"/>
  <c r="T148"/>
  <c r="R148"/>
  <c r="P148"/>
  <c r="BK148"/>
  <c r="J148"/>
  <c r="BI145"/>
  <c r="BH145"/>
  <c r="BG145"/>
  <c r="BF145"/>
  <c r="BE145"/>
  <c r="T145"/>
  <c r="R145"/>
  <c r="P145"/>
  <c r="BK145"/>
  <c r="J145"/>
  <c r="BI142"/>
  <c r="BH142"/>
  <c r="BG142"/>
  <c r="BF142"/>
  <c r="BE142"/>
  <c r="T142"/>
  <c r="R142"/>
  <c r="P142"/>
  <c r="BK142"/>
  <c r="J142"/>
  <c r="BI140"/>
  <c r="BH140"/>
  <c r="BG140"/>
  <c r="BF140"/>
  <c r="BE140"/>
  <c r="T140"/>
  <c r="R140"/>
  <c r="P140"/>
  <c r="BK140"/>
  <c r="J140"/>
  <c r="BI138"/>
  <c r="BH138"/>
  <c r="BG138"/>
  <c r="BF138"/>
  <c r="BE138"/>
  <c r="T138"/>
  <c r="R138"/>
  <c r="P138"/>
  <c r="BK138"/>
  <c r="J138"/>
  <c r="BI136"/>
  <c r="BH136"/>
  <c r="BG136"/>
  <c r="BF136"/>
  <c r="BE136"/>
  <c r="T136"/>
  <c r="R136"/>
  <c r="P136"/>
  <c r="BK136"/>
  <c r="J136"/>
  <c r="BI133"/>
  <c r="BH133"/>
  <c r="BG133"/>
  <c r="BF133"/>
  <c r="BE133"/>
  <c r="T133"/>
  <c r="R133"/>
  <c r="P133"/>
  <c r="BK133"/>
  <c r="J133"/>
  <c r="BI130"/>
  <c r="BH130"/>
  <c r="BG130"/>
  <c r="BF130"/>
  <c r="BE130"/>
  <c r="T130"/>
  <c r="R130"/>
  <c r="P130"/>
  <c r="BK130"/>
  <c r="J130"/>
  <c r="BI127"/>
  <c r="BH127"/>
  <c r="BG127"/>
  <c r="BF127"/>
  <c r="BE127"/>
  <c r="T127"/>
  <c r="R127"/>
  <c r="P127"/>
  <c r="BK127"/>
  <c r="J127"/>
  <c r="BI124"/>
  <c r="BH124"/>
  <c r="BG124"/>
  <c r="BF124"/>
  <c r="BE124"/>
  <c r="T124"/>
  <c r="R124"/>
  <c r="P124"/>
  <c r="BK124"/>
  <c r="J124"/>
  <c r="BI121"/>
  <c r="BH121"/>
  <c r="BG121"/>
  <c r="BF121"/>
  <c r="BE121"/>
  <c r="T121"/>
  <c r="R121"/>
  <c r="P121"/>
  <c r="BK121"/>
  <c r="J121"/>
  <c r="BI118"/>
  <c r="BH118"/>
  <c r="BG118"/>
  <c r="BF118"/>
  <c r="BE118"/>
  <c r="T118"/>
  <c r="R118"/>
  <c r="P118"/>
  <c r="BK118"/>
  <c r="J118"/>
  <c r="BI115"/>
  <c r="BH115"/>
  <c r="BG115"/>
  <c r="BF115"/>
  <c r="BE115"/>
  <c r="T115"/>
  <c r="R115"/>
  <c r="P115"/>
  <c r="BK115"/>
  <c r="J115"/>
  <c r="BI112"/>
  <c r="BH112"/>
  <c r="BG112"/>
  <c r="BF112"/>
  <c r="BE112"/>
  <c r="T112"/>
  <c r="R112"/>
  <c r="P112"/>
  <c r="BK112"/>
  <c r="J112"/>
  <c r="BI109"/>
  <c r="BH109"/>
  <c r="BG109"/>
  <c r="BF109"/>
  <c r="BE109"/>
  <c r="T109"/>
  <c r="R109"/>
  <c r="P109"/>
  <c r="BK109"/>
  <c r="J109"/>
  <c r="BI107"/>
  <c r="BH107"/>
  <c r="BG107"/>
  <c r="BF107"/>
  <c r="BE107"/>
  <c r="T107"/>
  <c r="R107"/>
  <c r="P107"/>
  <c r="BK107"/>
  <c r="J107"/>
  <c r="BI105"/>
  <c r="BH105"/>
  <c r="BG105"/>
  <c r="BF105"/>
  <c r="BE105"/>
  <c r="T105"/>
  <c r="T104" s="1"/>
  <c r="R105"/>
  <c r="R104" s="1"/>
  <c r="P105"/>
  <c r="P104" s="1"/>
  <c r="BK105"/>
  <c r="BK104" s="1"/>
  <c r="J104" s="1"/>
  <c r="J63" s="1"/>
  <c r="J105"/>
  <c r="BI102"/>
  <c r="BH102"/>
  <c r="BG102"/>
  <c r="BF102"/>
  <c r="T102"/>
  <c r="R102"/>
  <c r="P102"/>
  <c r="BK102"/>
  <c r="J102"/>
  <c r="BE102" s="1"/>
  <c r="BI100"/>
  <c r="BH100"/>
  <c r="BG100"/>
  <c r="BF100"/>
  <c r="T100"/>
  <c r="R100"/>
  <c r="P100"/>
  <c r="BK100"/>
  <c r="J100"/>
  <c r="BE100" s="1"/>
  <c r="BI98"/>
  <c r="BH98"/>
  <c r="BG98"/>
  <c r="BF98"/>
  <c r="T98"/>
  <c r="R98"/>
  <c r="P98"/>
  <c r="BK98"/>
  <c r="J98"/>
  <c r="BE98" s="1"/>
  <c r="BI93"/>
  <c r="F36" s="1"/>
  <c r="BD54" i="1" s="1"/>
  <c r="BD53" s="1"/>
  <c r="BH93" i="3"/>
  <c r="F35" s="1"/>
  <c r="BC54" i="1" s="1"/>
  <c r="BC53" s="1"/>
  <c r="AY53" s="1"/>
  <c r="BG93" i="3"/>
  <c r="F34" s="1"/>
  <c r="BB54" i="1" s="1"/>
  <c r="BB53" s="1"/>
  <c r="AX53" s="1"/>
  <c r="BF93" i="3"/>
  <c r="F33" s="1"/>
  <c r="BA54" i="1" s="1"/>
  <c r="T93" i="3"/>
  <c r="T92" s="1"/>
  <c r="T91" s="1"/>
  <c r="T90" s="1"/>
  <c r="R93"/>
  <c r="R92" s="1"/>
  <c r="R91" s="1"/>
  <c r="R90" s="1"/>
  <c r="P93"/>
  <c r="P92" s="1"/>
  <c r="P91" s="1"/>
  <c r="P90" s="1"/>
  <c r="AU54" i="1" s="1"/>
  <c r="BK93" i="3"/>
  <c r="BK92" s="1"/>
  <c r="J93"/>
  <c r="BE93" s="1"/>
  <c r="J86"/>
  <c r="F84"/>
  <c r="E82"/>
  <c r="F56"/>
  <c r="J55"/>
  <c r="F53"/>
  <c r="E51"/>
  <c r="E47"/>
  <c r="J20"/>
  <c r="E20"/>
  <c r="F87" s="1"/>
  <c r="J19"/>
  <c r="J17"/>
  <c r="E17"/>
  <c r="F86" s="1"/>
  <c r="J16"/>
  <c r="J14"/>
  <c r="J53" s="1"/>
  <c r="E7"/>
  <c r="E78" s="1"/>
  <c r="AY52" i="1"/>
  <c r="AX52"/>
  <c r="BI1381" i="2"/>
  <c r="BH1381"/>
  <c r="BG1381"/>
  <c r="BF1381"/>
  <c r="T1381"/>
  <c r="R1381"/>
  <c r="P1381"/>
  <c r="BK1381"/>
  <c r="J1381"/>
  <c r="BE1381" s="1"/>
  <c r="BI1379"/>
  <c r="BH1379"/>
  <c r="BG1379"/>
  <c r="BF1379"/>
  <c r="T1379"/>
  <c r="R1379"/>
  <c r="P1379"/>
  <c r="BK1379"/>
  <c r="J1379"/>
  <c r="BE1379" s="1"/>
  <c r="BI1377"/>
  <c r="BH1377"/>
  <c r="BG1377"/>
  <c r="BF1377"/>
  <c r="T1377"/>
  <c r="R1377"/>
  <c r="P1377"/>
  <c r="BK1377"/>
  <c r="J1377"/>
  <c r="BE1377" s="1"/>
  <c r="BI1375"/>
  <c r="BH1375"/>
  <c r="BG1375"/>
  <c r="BF1375"/>
  <c r="BE1375"/>
  <c r="T1375"/>
  <c r="R1375"/>
  <c r="P1375"/>
  <c r="BK1375"/>
  <c r="J1375"/>
  <c r="BI1373"/>
  <c r="BH1373"/>
  <c r="BG1373"/>
  <c r="BF1373"/>
  <c r="T1373"/>
  <c r="R1373"/>
  <c r="P1373"/>
  <c r="BK1373"/>
  <c r="J1373"/>
  <c r="BE1373" s="1"/>
  <c r="BI1371"/>
  <c r="BH1371"/>
  <c r="BG1371"/>
  <c r="BF1371"/>
  <c r="BE1371"/>
  <c r="T1371"/>
  <c r="R1371"/>
  <c r="P1371"/>
  <c r="BK1371"/>
  <c r="J1371"/>
  <c r="BI1369"/>
  <c r="BH1369"/>
  <c r="BG1369"/>
  <c r="BF1369"/>
  <c r="T1369"/>
  <c r="R1369"/>
  <c r="P1369"/>
  <c r="BK1369"/>
  <c r="J1369"/>
  <c r="BE1369" s="1"/>
  <c r="BI1367"/>
  <c r="BH1367"/>
  <c r="BG1367"/>
  <c r="BF1367"/>
  <c r="BE1367"/>
  <c r="T1367"/>
  <c r="R1367"/>
  <c r="P1367"/>
  <c r="BK1367"/>
  <c r="J1367"/>
  <c r="BI1365"/>
  <c r="BH1365"/>
  <c r="BG1365"/>
  <c r="BF1365"/>
  <c r="BE1365"/>
  <c r="T1365"/>
  <c r="R1365"/>
  <c r="P1365"/>
  <c r="BK1365"/>
  <c r="J1365"/>
  <c r="BI1363"/>
  <c r="BH1363"/>
  <c r="BG1363"/>
  <c r="BF1363"/>
  <c r="BE1363"/>
  <c r="T1363"/>
  <c r="R1363"/>
  <c r="P1363"/>
  <c r="BK1363"/>
  <c r="J1363"/>
  <c r="BI1361"/>
  <c r="BH1361"/>
  <c r="BG1361"/>
  <c r="BF1361"/>
  <c r="BE1361"/>
  <c r="T1361"/>
  <c r="R1361"/>
  <c r="P1361"/>
  <c r="BK1361"/>
  <c r="J1361"/>
  <c r="BI1359"/>
  <c r="BH1359"/>
  <c r="BG1359"/>
  <c r="BF1359"/>
  <c r="BE1359"/>
  <c r="T1359"/>
  <c r="R1359"/>
  <c r="P1359"/>
  <c r="BK1359"/>
  <c r="J1359"/>
  <c r="BI1357"/>
  <c r="BH1357"/>
  <c r="BG1357"/>
  <c r="BF1357"/>
  <c r="BE1357"/>
  <c r="T1357"/>
  <c r="R1357"/>
  <c r="P1357"/>
  <c r="BK1357"/>
  <c r="J1357"/>
  <c r="BI1355"/>
  <c r="BH1355"/>
  <c r="BG1355"/>
  <c r="BF1355"/>
  <c r="BE1355"/>
  <c r="T1355"/>
  <c r="R1355"/>
  <c r="P1355"/>
  <c r="BK1355"/>
  <c r="J1355"/>
  <c r="BI1353"/>
  <c r="BH1353"/>
  <c r="BG1353"/>
  <c r="BF1353"/>
  <c r="BE1353"/>
  <c r="T1353"/>
  <c r="R1353"/>
  <c r="P1353"/>
  <c r="BK1353"/>
  <c r="J1353"/>
  <c r="BI1351"/>
  <c r="BH1351"/>
  <c r="BG1351"/>
  <c r="BF1351"/>
  <c r="BE1351"/>
  <c r="T1351"/>
  <c r="R1351"/>
  <c r="P1351"/>
  <c r="BK1351"/>
  <c r="J1351"/>
  <c r="BI1349"/>
  <c r="BH1349"/>
  <c r="BG1349"/>
  <c r="BF1349"/>
  <c r="BE1349"/>
  <c r="T1349"/>
  <c r="R1349"/>
  <c r="P1349"/>
  <c r="BK1349"/>
  <c r="J1349"/>
  <c r="BI1347"/>
  <c r="BH1347"/>
  <c r="BG1347"/>
  <c r="BF1347"/>
  <c r="BE1347"/>
  <c r="T1347"/>
  <c r="R1347"/>
  <c r="P1347"/>
  <c r="BK1347"/>
  <c r="J1347"/>
  <c r="BI1345"/>
  <c r="BH1345"/>
  <c r="BG1345"/>
  <c r="BF1345"/>
  <c r="BE1345"/>
  <c r="T1345"/>
  <c r="R1345"/>
  <c r="P1345"/>
  <c r="BK1345"/>
  <c r="J1345"/>
  <c r="BI1343"/>
  <c r="BH1343"/>
  <c r="BG1343"/>
  <c r="BF1343"/>
  <c r="BE1343"/>
  <c r="T1343"/>
  <c r="R1343"/>
  <c r="P1343"/>
  <c r="BK1343"/>
  <c r="J1343"/>
  <c r="BI1341"/>
  <c r="BH1341"/>
  <c r="BG1341"/>
  <c r="BF1341"/>
  <c r="BE1341"/>
  <c r="T1341"/>
  <c r="R1341"/>
  <c r="P1341"/>
  <c r="BK1341"/>
  <c r="J1341"/>
  <c r="BI1336"/>
  <c r="BH1336"/>
  <c r="BG1336"/>
  <c r="BF1336"/>
  <c r="BE1336"/>
  <c r="T1336"/>
  <c r="R1336"/>
  <c r="P1336"/>
  <c r="BK1336"/>
  <c r="J1336"/>
  <c r="BI1334"/>
  <c r="BH1334"/>
  <c r="BG1334"/>
  <c r="BF1334"/>
  <c r="BE1334"/>
  <c r="T1334"/>
  <c r="R1334"/>
  <c r="P1334"/>
  <c r="BK1334"/>
  <c r="J1334"/>
  <c r="BI1332"/>
  <c r="BH1332"/>
  <c r="BG1332"/>
  <c r="BF1332"/>
  <c r="BE1332"/>
  <c r="T1332"/>
  <c r="R1332"/>
  <c r="P1332"/>
  <c r="BK1332"/>
  <c r="J1332"/>
  <c r="BI1330"/>
  <c r="BH1330"/>
  <c r="BG1330"/>
  <c r="BF1330"/>
  <c r="BE1330"/>
  <c r="T1330"/>
  <c r="R1330"/>
  <c r="P1330"/>
  <c r="BK1330"/>
  <c r="J1330"/>
  <c r="BI1328"/>
  <c r="BH1328"/>
  <c r="BG1328"/>
  <c r="BF1328"/>
  <c r="BE1328"/>
  <c r="T1328"/>
  <c r="R1328"/>
  <c r="P1328"/>
  <c r="BK1328"/>
  <c r="J1328"/>
  <c r="BI1322"/>
  <c r="BH1322"/>
  <c r="BG1322"/>
  <c r="BF1322"/>
  <c r="BE1322"/>
  <c r="T1322"/>
  <c r="R1322"/>
  <c r="P1322"/>
  <c r="BK1322"/>
  <c r="J1322"/>
  <c r="BI1317"/>
  <c r="BH1317"/>
  <c r="BG1317"/>
  <c r="BF1317"/>
  <c r="BE1317"/>
  <c r="T1317"/>
  <c r="R1317"/>
  <c r="P1317"/>
  <c r="BK1317"/>
  <c r="J1317"/>
  <c r="BI1312"/>
  <c r="BH1312"/>
  <c r="BG1312"/>
  <c r="BF1312"/>
  <c r="BE1312"/>
  <c r="T1312"/>
  <c r="R1312"/>
  <c r="P1312"/>
  <c r="BK1312"/>
  <c r="J1312"/>
  <c r="BI1307"/>
  <c r="BH1307"/>
  <c r="BG1307"/>
  <c r="BF1307"/>
  <c r="BE1307"/>
  <c r="T1307"/>
  <c r="R1307"/>
  <c r="P1307"/>
  <c r="BK1307"/>
  <c r="J1307"/>
  <c r="BI1301"/>
  <c r="BH1301"/>
  <c r="BG1301"/>
  <c r="BF1301"/>
  <c r="BE1301"/>
  <c r="T1301"/>
  <c r="T1300" s="1"/>
  <c r="R1301"/>
  <c r="R1300" s="1"/>
  <c r="P1301"/>
  <c r="P1300" s="1"/>
  <c r="BK1301"/>
  <c r="BK1300" s="1"/>
  <c r="J1300" s="1"/>
  <c r="J90" s="1"/>
  <c r="J1301"/>
  <c r="BI1286"/>
  <c r="BH1286"/>
  <c r="BG1286"/>
  <c r="BF1286"/>
  <c r="T1286"/>
  <c r="R1286"/>
  <c r="P1286"/>
  <c r="BK1286"/>
  <c r="J1286"/>
  <c r="BE1286" s="1"/>
  <c r="BI1284"/>
  <c r="BH1284"/>
  <c r="BG1284"/>
  <c r="BF1284"/>
  <c r="T1284"/>
  <c r="R1284"/>
  <c r="P1284"/>
  <c r="BK1284"/>
  <c r="J1284"/>
  <c r="BE1284" s="1"/>
  <c r="BI1282"/>
  <c r="BH1282"/>
  <c r="BG1282"/>
  <c r="BF1282"/>
  <c r="T1282"/>
  <c r="R1282"/>
  <c r="P1282"/>
  <c r="BK1282"/>
  <c r="J1282"/>
  <c r="BE1282" s="1"/>
  <c r="BI1280"/>
  <c r="BH1280"/>
  <c r="BG1280"/>
  <c r="BF1280"/>
  <c r="T1280"/>
  <c r="R1280"/>
  <c r="P1280"/>
  <c r="BK1280"/>
  <c r="J1280"/>
  <c r="BE1280" s="1"/>
  <c r="BI1277"/>
  <c r="BH1277"/>
  <c r="BG1277"/>
  <c r="BF1277"/>
  <c r="T1277"/>
  <c r="R1277"/>
  <c r="P1277"/>
  <c r="BK1277"/>
  <c r="J1277"/>
  <c r="BE1277" s="1"/>
  <c r="BI1274"/>
  <c r="BH1274"/>
  <c r="BG1274"/>
  <c r="BF1274"/>
  <c r="T1274"/>
  <c r="T1273" s="1"/>
  <c r="R1274"/>
  <c r="R1273" s="1"/>
  <c r="P1274"/>
  <c r="P1273" s="1"/>
  <c r="BK1274"/>
  <c r="BK1273" s="1"/>
  <c r="J1273" s="1"/>
  <c r="J89" s="1"/>
  <c r="J1274"/>
  <c r="BE1274" s="1"/>
  <c r="BI1271"/>
  <c r="BH1271"/>
  <c r="BG1271"/>
  <c r="BF1271"/>
  <c r="BE1271"/>
  <c r="T1271"/>
  <c r="R1271"/>
  <c r="P1271"/>
  <c r="BK1271"/>
  <c r="J1271"/>
  <c r="BI1255"/>
  <c r="BH1255"/>
  <c r="BG1255"/>
  <c r="BF1255"/>
  <c r="BE1255"/>
  <c r="T1255"/>
  <c r="T1254" s="1"/>
  <c r="R1255"/>
  <c r="R1254" s="1"/>
  <c r="P1255"/>
  <c r="P1254" s="1"/>
  <c r="BK1255"/>
  <c r="BK1254" s="1"/>
  <c r="J1254" s="1"/>
  <c r="J88" s="1"/>
  <c r="J1255"/>
  <c r="BI1252"/>
  <c r="BH1252"/>
  <c r="BG1252"/>
  <c r="BF1252"/>
  <c r="T1252"/>
  <c r="R1252"/>
  <c r="P1252"/>
  <c r="BK1252"/>
  <c r="J1252"/>
  <c r="BE1252" s="1"/>
  <c r="BI1250"/>
  <c r="BH1250"/>
  <c r="BG1250"/>
  <c r="BF1250"/>
  <c r="T1250"/>
  <c r="R1250"/>
  <c r="P1250"/>
  <c r="BK1250"/>
  <c r="J1250"/>
  <c r="BE1250" s="1"/>
  <c r="BI1230"/>
  <c r="BH1230"/>
  <c r="BG1230"/>
  <c r="BF1230"/>
  <c r="T1230"/>
  <c r="R1230"/>
  <c r="P1230"/>
  <c r="BK1230"/>
  <c r="J1230"/>
  <c r="BE1230" s="1"/>
  <c r="BI1227"/>
  <c r="BH1227"/>
  <c r="BG1227"/>
  <c r="BF1227"/>
  <c r="T1227"/>
  <c r="R1227"/>
  <c r="P1227"/>
  <c r="BK1227"/>
  <c r="J1227"/>
  <c r="BE1227" s="1"/>
  <c r="BI1223"/>
  <c r="BH1223"/>
  <c r="BG1223"/>
  <c r="BF1223"/>
  <c r="T1223"/>
  <c r="R1223"/>
  <c r="P1223"/>
  <c r="BK1223"/>
  <c r="J1223"/>
  <c r="BE1223" s="1"/>
  <c r="BI1208"/>
  <c r="BH1208"/>
  <c r="BG1208"/>
  <c r="BF1208"/>
  <c r="T1208"/>
  <c r="T1207" s="1"/>
  <c r="R1208"/>
  <c r="R1207" s="1"/>
  <c r="P1208"/>
  <c r="P1207" s="1"/>
  <c r="BK1208"/>
  <c r="BK1207" s="1"/>
  <c r="J1207" s="1"/>
  <c r="J87" s="1"/>
  <c r="J1208"/>
  <c r="BE1208" s="1"/>
  <c r="BI1199"/>
  <c r="BH1199"/>
  <c r="BG1199"/>
  <c r="BF1199"/>
  <c r="BE1199"/>
  <c r="T1199"/>
  <c r="R1199"/>
  <c r="P1199"/>
  <c r="BK1199"/>
  <c r="J1199"/>
  <c r="BI1193"/>
  <c r="BH1193"/>
  <c r="BG1193"/>
  <c r="BF1193"/>
  <c r="BE1193"/>
  <c r="T1193"/>
  <c r="R1193"/>
  <c r="P1193"/>
  <c r="BK1193"/>
  <c r="J1193"/>
  <c r="BI1191"/>
  <c r="BH1191"/>
  <c r="BG1191"/>
  <c r="BF1191"/>
  <c r="BE1191"/>
  <c r="T1191"/>
  <c r="R1191"/>
  <c r="P1191"/>
  <c r="BK1191"/>
  <c r="J1191"/>
  <c r="BI1174"/>
  <c r="BH1174"/>
  <c r="BG1174"/>
  <c r="BF1174"/>
  <c r="BE1174"/>
  <c r="T1174"/>
  <c r="R1174"/>
  <c r="P1174"/>
  <c r="BK1174"/>
  <c r="J1174"/>
  <c r="BI1144"/>
  <c r="BH1144"/>
  <c r="BG1144"/>
  <c r="BF1144"/>
  <c r="BE1144"/>
  <c r="T1144"/>
  <c r="T1143" s="1"/>
  <c r="R1144"/>
  <c r="R1143" s="1"/>
  <c r="P1144"/>
  <c r="P1143" s="1"/>
  <c r="BK1144"/>
  <c r="BK1143" s="1"/>
  <c r="J1143" s="1"/>
  <c r="J86" s="1"/>
  <c r="J1144"/>
  <c r="BI1141"/>
  <c r="BH1141"/>
  <c r="BG1141"/>
  <c r="BF1141"/>
  <c r="T1141"/>
  <c r="R1141"/>
  <c r="P1141"/>
  <c r="BK1141"/>
  <c r="J1141"/>
  <c r="BE1141" s="1"/>
  <c r="BI1138"/>
  <c r="BH1138"/>
  <c r="BG1138"/>
  <c r="BF1138"/>
  <c r="T1138"/>
  <c r="R1138"/>
  <c r="P1138"/>
  <c r="BK1138"/>
  <c r="J1138"/>
  <c r="BE1138" s="1"/>
  <c r="BI1134"/>
  <c r="BH1134"/>
  <c r="BG1134"/>
  <c r="BF1134"/>
  <c r="T1134"/>
  <c r="R1134"/>
  <c r="P1134"/>
  <c r="BK1134"/>
  <c r="J1134"/>
  <c r="BE1134" s="1"/>
  <c r="BI1124"/>
  <c r="BH1124"/>
  <c r="BG1124"/>
  <c r="BF1124"/>
  <c r="T1124"/>
  <c r="R1124"/>
  <c r="P1124"/>
  <c r="BK1124"/>
  <c r="J1124"/>
  <c r="BE1124" s="1"/>
  <c r="BI1120"/>
  <c r="BH1120"/>
  <c r="BG1120"/>
  <c r="BF1120"/>
  <c r="T1120"/>
  <c r="R1120"/>
  <c r="P1120"/>
  <c r="BK1120"/>
  <c r="J1120"/>
  <c r="BE1120" s="1"/>
  <c r="BI1114"/>
  <c r="BH1114"/>
  <c r="BG1114"/>
  <c r="BF1114"/>
  <c r="T1114"/>
  <c r="R1114"/>
  <c r="P1114"/>
  <c r="BK1114"/>
  <c r="J1114"/>
  <c r="BE1114" s="1"/>
  <c r="BI1109"/>
  <c r="BH1109"/>
  <c r="BG1109"/>
  <c r="BF1109"/>
  <c r="T1109"/>
  <c r="R1109"/>
  <c r="P1109"/>
  <c r="BK1109"/>
  <c r="J1109"/>
  <c r="BE1109" s="1"/>
  <c r="BI1106"/>
  <c r="BH1106"/>
  <c r="BG1106"/>
  <c r="BF1106"/>
  <c r="T1106"/>
  <c r="R1106"/>
  <c r="P1106"/>
  <c r="BK1106"/>
  <c r="J1106"/>
  <c r="BE1106" s="1"/>
  <c r="BI1053"/>
  <c r="BH1053"/>
  <c r="BG1053"/>
  <c r="BF1053"/>
  <c r="BE1053"/>
  <c r="T1053"/>
  <c r="R1053"/>
  <c r="P1053"/>
  <c r="BK1053"/>
  <c r="J1053"/>
  <c r="BI1050"/>
  <c r="BH1050"/>
  <c r="BG1050"/>
  <c r="BF1050"/>
  <c r="BE1050"/>
  <c r="T1050"/>
  <c r="R1050"/>
  <c r="P1050"/>
  <c r="BK1050"/>
  <c r="J1050"/>
  <c r="BI1045"/>
  <c r="BH1045"/>
  <c r="BG1045"/>
  <c r="BF1045"/>
  <c r="BE1045"/>
  <c r="T1045"/>
  <c r="R1045"/>
  <c r="P1045"/>
  <c r="BK1045"/>
  <c r="J1045"/>
  <c r="BI1042"/>
  <c r="BH1042"/>
  <c r="BG1042"/>
  <c r="BF1042"/>
  <c r="BE1042"/>
  <c r="T1042"/>
  <c r="T1041" s="1"/>
  <c r="R1042"/>
  <c r="R1041" s="1"/>
  <c r="P1042"/>
  <c r="P1041" s="1"/>
  <c r="BK1042"/>
  <c r="BK1041" s="1"/>
  <c r="J1041" s="1"/>
  <c r="J85" s="1"/>
  <c r="J1042"/>
  <c r="BI1039"/>
  <c r="BH1039"/>
  <c r="BG1039"/>
  <c r="BF1039"/>
  <c r="T1039"/>
  <c r="R1039"/>
  <c r="P1039"/>
  <c r="BK1039"/>
  <c r="J1039"/>
  <c r="BE1039" s="1"/>
  <c r="BI1036"/>
  <c r="BH1036"/>
  <c r="BG1036"/>
  <c r="BF1036"/>
  <c r="T1036"/>
  <c r="R1036"/>
  <c r="P1036"/>
  <c r="BK1036"/>
  <c r="J1036"/>
  <c r="BE1036" s="1"/>
  <c r="BI1034"/>
  <c r="BH1034"/>
  <c r="BG1034"/>
  <c r="BF1034"/>
  <c r="T1034"/>
  <c r="R1034"/>
  <c r="P1034"/>
  <c r="BK1034"/>
  <c r="J1034"/>
  <c r="BE1034" s="1"/>
  <c r="BI1030"/>
  <c r="BH1030"/>
  <c r="BG1030"/>
  <c r="BF1030"/>
  <c r="BE1030"/>
  <c r="T1030"/>
  <c r="R1030"/>
  <c r="P1030"/>
  <c r="BK1030"/>
  <c r="J1030"/>
  <c r="BI1027"/>
  <c r="BH1027"/>
  <c r="BG1027"/>
  <c r="BF1027"/>
  <c r="BE1027"/>
  <c r="T1027"/>
  <c r="R1027"/>
  <c r="P1027"/>
  <c r="BK1027"/>
  <c r="J1027"/>
  <c r="BI1022"/>
  <c r="BH1022"/>
  <c r="BG1022"/>
  <c r="BF1022"/>
  <c r="BE1022"/>
  <c r="T1022"/>
  <c r="R1022"/>
  <c r="P1022"/>
  <c r="BK1022"/>
  <c r="J1022"/>
  <c r="BI1017"/>
  <c r="BH1017"/>
  <c r="BG1017"/>
  <c r="BF1017"/>
  <c r="BE1017"/>
  <c r="T1017"/>
  <c r="R1017"/>
  <c r="P1017"/>
  <c r="BK1017"/>
  <c r="J1017"/>
  <c r="BI1015"/>
  <c r="BH1015"/>
  <c r="BG1015"/>
  <c r="BF1015"/>
  <c r="BE1015"/>
  <c r="T1015"/>
  <c r="R1015"/>
  <c r="P1015"/>
  <c r="BK1015"/>
  <c r="J1015"/>
  <c r="BI1010"/>
  <c r="BH1010"/>
  <c r="BG1010"/>
  <c r="BF1010"/>
  <c r="BE1010"/>
  <c r="T1010"/>
  <c r="T1009" s="1"/>
  <c r="R1010"/>
  <c r="R1009" s="1"/>
  <c r="P1010"/>
  <c r="P1009" s="1"/>
  <c r="BK1010"/>
  <c r="BK1009" s="1"/>
  <c r="J1009" s="1"/>
  <c r="J84" s="1"/>
  <c r="J1010"/>
  <c r="BI1007"/>
  <c r="BH1007"/>
  <c r="BG1007"/>
  <c r="BF1007"/>
  <c r="T1007"/>
  <c r="R1007"/>
  <c r="P1007"/>
  <c r="BK1007"/>
  <c r="J1007"/>
  <c r="BE1007" s="1"/>
  <c r="BI1004"/>
  <c r="BH1004"/>
  <c r="BG1004"/>
  <c r="BF1004"/>
  <c r="T1004"/>
  <c r="R1004"/>
  <c r="P1004"/>
  <c r="BK1004"/>
  <c r="J1004"/>
  <c r="BE1004" s="1"/>
  <c r="BI1001"/>
  <c r="BH1001"/>
  <c r="BG1001"/>
  <c r="BF1001"/>
  <c r="T1001"/>
  <c r="R1001"/>
  <c r="P1001"/>
  <c r="BK1001"/>
  <c r="J1001"/>
  <c r="BE1001" s="1"/>
  <c r="BI998"/>
  <c r="BH998"/>
  <c r="BG998"/>
  <c r="BF998"/>
  <c r="BE998"/>
  <c r="T998"/>
  <c r="R998"/>
  <c r="P998"/>
  <c r="BK998"/>
  <c r="J998"/>
  <c r="BI996"/>
  <c r="BH996"/>
  <c r="BG996"/>
  <c r="BF996"/>
  <c r="T996"/>
  <c r="R996"/>
  <c r="P996"/>
  <c r="BK996"/>
  <c r="J996"/>
  <c r="BE996" s="1"/>
  <c r="BI994"/>
  <c r="BH994"/>
  <c r="BG994"/>
  <c r="BF994"/>
  <c r="BE994"/>
  <c r="T994"/>
  <c r="R994"/>
  <c r="P994"/>
  <c r="BK994"/>
  <c r="J994"/>
  <c r="BI988"/>
  <c r="BH988"/>
  <c r="BG988"/>
  <c r="BF988"/>
  <c r="BE988"/>
  <c r="T988"/>
  <c r="R988"/>
  <c r="P988"/>
  <c r="BK988"/>
  <c r="J988"/>
  <c r="BI982"/>
  <c r="BH982"/>
  <c r="BG982"/>
  <c r="BF982"/>
  <c r="BE982"/>
  <c r="T982"/>
  <c r="R982"/>
  <c r="P982"/>
  <c r="BK982"/>
  <c r="J982"/>
  <c r="BI979"/>
  <c r="BH979"/>
  <c r="BG979"/>
  <c r="BF979"/>
  <c r="BE979"/>
  <c r="T979"/>
  <c r="R979"/>
  <c r="P979"/>
  <c r="BK979"/>
  <c r="J979"/>
  <c r="BI973"/>
  <c r="BH973"/>
  <c r="BG973"/>
  <c r="BF973"/>
  <c r="BE973"/>
  <c r="T973"/>
  <c r="R973"/>
  <c r="P973"/>
  <c r="BK973"/>
  <c r="J973"/>
  <c r="BI969"/>
  <c r="BH969"/>
  <c r="BG969"/>
  <c r="BF969"/>
  <c r="BE969"/>
  <c r="T969"/>
  <c r="R969"/>
  <c r="P969"/>
  <c r="BK969"/>
  <c r="J969"/>
  <c r="BI957"/>
  <c r="BH957"/>
  <c r="BG957"/>
  <c r="BF957"/>
  <c r="BE957"/>
  <c r="T957"/>
  <c r="R957"/>
  <c r="P957"/>
  <c r="BK957"/>
  <c r="J957"/>
  <c r="BI946"/>
  <c r="BH946"/>
  <c r="BG946"/>
  <c r="BF946"/>
  <c r="BE946"/>
  <c r="T946"/>
  <c r="R946"/>
  <c r="P946"/>
  <c r="BK946"/>
  <c r="J946"/>
  <c r="BI939"/>
  <c r="BH939"/>
  <c r="BG939"/>
  <c r="BF939"/>
  <c r="BE939"/>
  <c r="T939"/>
  <c r="T938" s="1"/>
  <c r="R939"/>
  <c r="R938" s="1"/>
  <c r="P939"/>
  <c r="P938" s="1"/>
  <c r="BK939"/>
  <c r="BK938" s="1"/>
  <c r="J938" s="1"/>
  <c r="J83" s="1"/>
  <c r="J939"/>
  <c r="BI936"/>
  <c r="BH936"/>
  <c r="BG936"/>
  <c r="BF936"/>
  <c r="T936"/>
  <c r="R936"/>
  <c r="P936"/>
  <c r="BK936"/>
  <c r="J936"/>
  <c r="BE936" s="1"/>
  <c r="BI933"/>
  <c r="BH933"/>
  <c r="BG933"/>
  <c r="BF933"/>
  <c r="T933"/>
  <c r="R933"/>
  <c r="P933"/>
  <c r="BK933"/>
  <c r="J933"/>
  <c r="BE933" s="1"/>
  <c r="BI927"/>
  <c r="BH927"/>
  <c r="BG927"/>
  <c r="BF927"/>
  <c r="T927"/>
  <c r="R927"/>
  <c r="P927"/>
  <c r="BK927"/>
  <c r="J927"/>
  <c r="BE927" s="1"/>
  <c r="BI922"/>
  <c r="BH922"/>
  <c r="BG922"/>
  <c r="BF922"/>
  <c r="T922"/>
  <c r="R922"/>
  <c r="P922"/>
  <c r="BK922"/>
  <c r="J922"/>
  <c r="BE922" s="1"/>
  <c r="BI920"/>
  <c r="BH920"/>
  <c r="BG920"/>
  <c r="BF920"/>
  <c r="T920"/>
  <c r="R920"/>
  <c r="P920"/>
  <c r="BK920"/>
  <c r="J920"/>
  <c r="BE920" s="1"/>
  <c r="BI918"/>
  <c r="BH918"/>
  <c r="BG918"/>
  <c r="BF918"/>
  <c r="T918"/>
  <c r="R918"/>
  <c r="P918"/>
  <c r="BK918"/>
  <c r="J918"/>
  <c r="BE918" s="1"/>
  <c r="BI916"/>
  <c r="BH916"/>
  <c r="BG916"/>
  <c r="BF916"/>
  <c r="T916"/>
  <c r="R916"/>
  <c r="P916"/>
  <c r="BK916"/>
  <c r="J916"/>
  <c r="BE916" s="1"/>
  <c r="BI914"/>
  <c r="BH914"/>
  <c r="BG914"/>
  <c r="BF914"/>
  <c r="BE914"/>
  <c r="T914"/>
  <c r="R914"/>
  <c r="P914"/>
  <c r="BK914"/>
  <c r="J914"/>
  <c r="BI910"/>
  <c r="BH910"/>
  <c r="BG910"/>
  <c r="BF910"/>
  <c r="BE910"/>
  <c r="T910"/>
  <c r="R910"/>
  <c r="P910"/>
  <c r="BK910"/>
  <c r="J910"/>
  <c r="BI908"/>
  <c r="BH908"/>
  <c r="BG908"/>
  <c r="BF908"/>
  <c r="BE908"/>
  <c r="T908"/>
  <c r="R908"/>
  <c r="P908"/>
  <c r="BK908"/>
  <c r="J908"/>
  <c r="BI906"/>
  <c r="BH906"/>
  <c r="BG906"/>
  <c r="BF906"/>
  <c r="BE906"/>
  <c r="T906"/>
  <c r="R906"/>
  <c r="P906"/>
  <c r="BK906"/>
  <c r="J906"/>
  <c r="BI904"/>
  <c r="BH904"/>
  <c r="BG904"/>
  <c r="BF904"/>
  <c r="BE904"/>
  <c r="T904"/>
  <c r="R904"/>
  <c r="P904"/>
  <c r="BK904"/>
  <c r="J904"/>
  <c r="BI901"/>
  <c r="BH901"/>
  <c r="BG901"/>
  <c r="BF901"/>
  <c r="BE901"/>
  <c r="T901"/>
  <c r="R901"/>
  <c r="P901"/>
  <c r="BK901"/>
  <c r="J901"/>
  <c r="BI899"/>
  <c r="BH899"/>
  <c r="BG899"/>
  <c r="BF899"/>
  <c r="BE899"/>
  <c r="T899"/>
  <c r="R899"/>
  <c r="P899"/>
  <c r="BK899"/>
  <c r="J899"/>
  <c r="BI897"/>
  <c r="BH897"/>
  <c r="BG897"/>
  <c r="BF897"/>
  <c r="BE897"/>
  <c r="T897"/>
  <c r="R897"/>
  <c r="P897"/>
  <c r="BK897"/>
  <c r="J897"/>
  <c r="BI895"/>
  <c r="BH895"/>
  <c r="BG895"/>
  <c r="BF895"/>
  <c r="BE895"/>
  <c r="T895"/>
  <c r="R895"/>
  <c r="P895"/>
  <c r="BK895"/>
  <c r="J895"/>
  <c r="BI892"/>
  <c r="BH892"/>
  <c r="BG892"/>
  <c r="BF892"/>
  <c r="BE892"/>
  <c r="T892"/>
  <c r="R892"/>
  <c r="P892"/>
  <c r="BK892"/>
  <c r="J892"/>
  <c r="BI879"/>
  <c r="BH879"/>
  <c r="BG879"/>
  <c r="BF879"/>
  <c r="BE879"/>
  <c r="T879"/>
  <c r="R879"/>
  <c r="P879"/>
  <c r="BK879"/>
  <c r="J879"/>
  <c r="BI870"/>
  <c r="BH870"/>
  <c r="BG870"/>
  <c r="BF870"/>
  <c r="BE870"/>
  <c r="T870"/>
  <c r="R870"/>
  <c r="P870"/>
  <c r="BK870"/>
  <c r="J870"/>
  <c r="BI868"/>
  <c r="BH868"/>
  <c r="BG868"/>
  <c r="BF868"/>
  <c r="BE868"/>
  <c r="T868"/>
  <c r="R868"/>
  <c r="P868"/>
  <c r="BK868"/>
  <c r="J868"/>
  <c r="BI864"/>
  <c r="BH864"/>
  <c r="BG864"/>
  <c r="BF864"/>
  <c r="BE864"/>
  <c r="T864"/>
  <c r="R864"/>
  <c r="P864"/>
  <c r="BK864"/>
  <c r="J864"/>
  <c r="BI862"/>
  <c r="BH862"/>
  <c r="BG862"/>
  <c r="BF862"/>
  <c r="BE862"/>
  <c r="T862"/>
  <c r="R862"/>
  <c r="P862"/>
  <c r="BK862"/>
  <c r="J862"/>
  <c r="BI858"/>
  <c r="BH858"/>
  <c r="BG858"/>
  <c r="BF858"/>
  <c r="BE858"/>
  <c r="T858"/>
  <c r="R858"/>
  <c r="P858"/>
  <c r="BK858"/>
  <c r="J858"/>
  <c r="BI856"/>
  <c r="BH856"/>
  <c r="BG856"/>
  <c r="BF856"/>
  <c r="BE856"/>
  <c r="T856"/>
  <c r="R856"/>
  <c r="P856"/>
  <c r="BK856"/>
  <c r="J856"/>
  <c r="BI852"/>
  <c r="BH852"/>
  <c r="BG852"/>
  <c r="BF852"/>
  <c r="BE852"/>
  <c r="T852"/>
  <c r="R852"/>
  <c r="P852"/>
  <c r="BK852"/>
  <c r="J852"/>
  <c r="BI850"/>
  <c r="BH850"/>
  <c r="BG850"/>
  <c r="BF850"/>
  <c r="BE850"/>
  <c r="T850"/>
  <c r="R850"/>
  <c r="P850"/>
  <c r="BK850"/>
  <c r="J850"/>
  <c r="BI846"/>
  <c r="BH846"/>
  <c r="BG846"/>
  <c r="BF846"/>
  <c r="BE846"/>
  <c r="T846"/>
  <c r="R846"/>
  <c r="P846"/>
  <c r="BK846"/>
  <c r="J846"/>
  <c r="BI844"/>
  <c r="BH844"/>
  <c r="BG844"/>
  <c r="BF844"/>
  <c r="BE844"/>
  <c r="T844"/>
  <c r="R844"/>
  <c r="P844"/>
  <c r="BK844"/>
  <c r="J844"/>
  <c r="BI842"/>
  <c r="BH842"/>
  <c r="BG842"/>
  <c r="BF842"/>
  <c r="BE842"/>
  <c r="T842"/>
  <c r="R842"/>
  <c r="P842"/>
  <c r="BK842"/>
  <c r="J842"/>
  <c r="BI840"/>
  <c r="BH840"/>
  <c r="BG840"/>
  <c r="BF840"/>
  <c r="BE840"/>
  <c r="T840"/>
  <c r="R840"/>
  <c r="P840"/>
  <c r="BK840"/>
  <c r="J840"/>
  <c r="BI838"/>
  <c r="BH838"/>
  <c r="BG838"/>
  <c r="BF838"/>
  <c r="BE838"/>
  <c r="T838"/>
  <c r="R838"/>
  <c r="P838"/>
  <c r="BK838"/>
  <c r="J838"/>
  <c r="BI836"/>
  <c r="BH836"/>
  <c r="BG836"/>
  <c r="BF836"/>
  <c r="BE836"/>
  <c r="T836"/>
  <c r="R836"/>
  <c r="P836"/>
  <c r="BK836"/>
  <c r="J836"/>
  <c r="BI830"/>
  <c r="BH830"/>
  <c r="BG830"/>
  <c r="BF830"/>
  <c r="BE830"/>
  <c r="T830"/>
  <c r="R830"/>
  <c r="P830"/>
  <c r="BK830"/>
  <c r="J830"/>
  <c r="BI828"/>
  <c r="BH828"/>
  <c r="BG828"/>
  <c r="BF828"/>
  <c r="BE828"/>
  <c r="T828"/>
  <c r="R828"/>
  <c r="P828"/>
  <c r="BK828"/>
  <c r="J828"/>
  <c r="BI826"/>
  <c r="BH826"/>
  <c r="BG826"/>
  <c r="BF826"/>
  <c r="BE826"/>
  <c r="T826"/>
  <c r="R826"/>
  <c r="P826"/>
  <c r="BK826"/>
  <c r="J826"/>
  <c r="BI824"/>
  <c r="BH824"/>
  <c r="BG824"/>
  <c r="BF824"/>
  <c r="BE824"/>
  <c r="T824"/>
  <c r="R824"/>
  <c r="P824"/>
  <c r="BK824"/>
  <c r="J824"/>
  <c r="BI822"/>
  <c r="BH822"/>
  <c r="BG822"/>
  <c r="BF822"/>
  <c r="BE822"/>
  <c r="T822"/>
  <c r="R822"/>
  <c r="P822"/>
  <c r="BK822"/>
  <c r="J822"/>
  <c r="BI820"/>
  <c r="BH820"/>
  <c r="BG820"/>
  <c r="BF820"/>
  <c r="BE820"/>
  <c r="T820"/>
  <c r="R820"/>
  <c r="P820"/>
  <c r="BK820"/>
  <c r="J820"/>
  <c r="BI814"/>
  <c r="BH814"/>
  <c r="BG814"/>
  <c r="BF814"/>
  <c r="BE814"/>
  <c r="T814"/>
  <c r="T813" s="1"/>
  <c r="R814"/>
  <c r="R813" s="1"/>
  <c r="P814"/>
  <c r="P813" s="1"/>
  <c r="BK814"/>
  <c r="BK813" s="1"/>
  <c r="J813" s="1"/>
  <c r="J82" s="1"/>
  <c r="J814"/>
  <c r="BI811"/>
  <c r="BH811"/>
  <c r="BG811"/>
  <c r="BF811"/>
  <c r="T811"/>
  <c r="R811"/>
  <c r="P811"/>
  <c r="BK811"/>
  <c r="J811"/>
  <c r="BE811" s="1"/>
  <c r="BI808"/>
  <c r="BH808"/>
  <c r="BG808"/>
  <c r="BF808"/>
  <c r="T808"/>
  <c r="R808"/>
  <c r="P808"/>
  <c r="BK808"/>
  <c r="J808"/>
  <c r="BE808" s="1"/>
  <c r="BI805"/>
  <c r="BH805"/>
  <c r="BG805"/>
  <c r="BF805"/>
  <c r="T805"/>
  <c r="R805"/>
  <c r="P805"/>
  <c r="BK805"/>
  <c r="J805"/>
  <c r="BE805" s="1"/>
  <c r="BI802"/>
  <c r="BH802"/>
  <c r="BG802"/>
  <c r="BF802"/>
  <c r="T802"/>
  <c r="R802"/>
  <c r="P802"/>
  <c r="BK802"/>
  <c r="J802"/>
  <c r="BE802" s="1"/>
  <c r="BI796"/>
  <c r="BH796"/>
  <c r="BG796"/>
  <c r="BF796"/>
  <c r="T796"/>
  <c r="R796"/>
  <c r="P796"/>
  <c r="BK796"/>
  <c r="J796"/>
  <c r="BE796" s="1"/>
  <c r="BI794"/>
  <c r="BH794"/>
  <c r="BG794"/>
  <c r="BF794"/>
  <c r="T794"/>
  <c r="R794"/>
  <c r="P794"/>
  <c r="BK794"/>
  <c r="J794"/>
  <c r="BE794" s="1"/>
  <c r="BI792"/>
  <c r="BH792"/>
  <c r="BG792"/>
  <c r="BF792"/>
  <c r="T792"/>
  <c r="T791" s="1"/>
  <c r="R792"/>
  <c r="R791" s="1"/>
  <c r="P792"/>
  <c r="P791" s="1"/>
  <c r="BK792"/>
  <c r="BK791" s="1"/>
  <c r="J791" s="1"/>
  <c r="J81" s="1"/>
  <c r="J792"/>
  <c r="BE792" s="1"/>
  <c r="BI789"/>
  <c r="BH789"/>
  <c r="BG789"/>
  <c r="BF789"/>
  <c r="BE789"/>
  <c r="T789"/>
  <c r="R789"/>
  <c r="P789"/>
  <c r="BK789"/>
  <c r="J789"/>
  <c r="BI786"/>
  <c r="BH786"/>
  <c r="BG786"/>
  <c r="BF786"/>
  <c r="BE786"/>
  <c r="T786"/>
  <c r="R786"/>
  <c r="P786"/>
  <c r="BK786"/>
  <c r="J786"/>
  <c r="BI781"/>
  <c r="BH781"/>
  <c r="BG781"/>
  <c r="BF781"/>
  <c r="BE781"/>
  <c r="T781"/>
  <c r="R781"/>
  <c r="P781"/>
  <c r="BK781"/>
  <c r="J781"/>
  <c r="BI769"/>
  <c r="BH769"/>
  <c r="BG769"/>
  <c r="BF769"/>
  <c r="BE769"/>
  <c r="T769"/>
  <c r="R769"/>
  <c r="P769"/>
  <c r="BK769"/>
  <c r="J769"/>
  <c r="BI759"/>
  <c r="BH759"/>
  <c r="BG759"/>
  <c r="BF759"/>
  <c r="BE759"/>
  <c r="T759"/>
  <c r="R759"/>
  <c r="P759"/>
  <c r="BK759"/>
  <c r="J759"/>
  <c r="BI756"/>
  <c r="BH756"/>
  <c r="BG756"/>
  <c r="BF756"/>
  <c r="BE756"/>
  <c r="T756"/>
  <c r="R756"/>
  <c r="P756"/>
  <c r="BK756"/>
  <c r="J756"/>
  <c r="BI751"/>
  <c r="BH751"/>
  <c r="BG751"/>
  <c r="BF751"/>
  <c r="BE751"/>
  <c r="T751"/>
  <c r="T750" s="1"/>
  <c r="R751"/>
  <c r="R750" s="1"/>
  <c r="P751"/>
  <c r="P750" s="1"/>
  <c r="BK751"/>
  <c r="BK750" s="1"/>
  <c r="J750" s="1"/>
  <c r="J80" s="1"/>
  <c r="J751"/>
  <c r="BI748"/>
  <c r="BH748"/>
  <c r="BG748"/>
  <c r="BF748"/>
  <c r="T748"/>
  <c r="R748"/>
  <c r="P748"/>
  <c r="BK748"/>
  <c r="J748"/>
  <c r="BE748" s="1"/>
  <c r="BI746"/>
  <c r="BH746"/>
  <c r="BG746"/>
  <c r="BF746"/>
  <c r="T746"/>
  <c r="R746"/>
  <c r="P746"/>
  <c r="BK746"/>
  <c r="J746"/>
  <c r="BE746" s="1"/>
  <c r="BI733"/>
  <c r="BH733"/>
  <c r="BG733"/>
  <c r="BF733"/>
  <c r="T733"/>
  <c r="T732" s="1"/>
  <c r="R733"/>
  <c r="R732" s="1"/>
  <c r="P733"/>
  <c r="P732" s="1"/>
  <c r="BK733"/>
  <c r="BK732" s="1"/>
  <c r="J732" s="1"/>
  <c r="J79" s="1"/>
  <c r="J733"/>
  <c r="BE733" s="1"/>
  <c r="BI730"/>
  <c r="BH730"/>
  <c r="BG730"/>
  <c r="BF730"/>
  <c r="BE730"/>
  <c r="T730"/>
  <c r="R730"/>
  <c r="P730"/>
  <c r="BK730"/>
  <c r="J730"/>
  <c r="BI727"/>
  <c r="BH727"/>
  <c r="BG727"/>
  <c r="BF727"/>
  <c r="BE727"/>
  <c r="T727"/>
  <c r="R727"/>
  <c r="P727"/>
  <c r="BK727"/>
  <c r="J727"/>
  <c r="BI725"/>
  <c r="BH725"/>
  <c r="BG725"/>
  <c r="BF725"/>
  <c r="BE725"/>
  <c r="T725"/>
  <c r="R725"/>
  <c r="P725"/>
  <c r="BK725"/>
  <c r="J725"/>
  <c r="BI723"/>
  <c r="BH723"/>
  <c r="BG723"/>
  <c r="BF723"/>
  <c r="BE723"/>
  <c r="T723"/>
  <c r="R723"/>
  <c r="P723"/>
  <c r="BK723"/>
  <c r="J723"/>
  <c r="BI721"/>
  <c r="BH721"/>
  <c r="BG721"/>
  <c r="BF721"/>
  <c r="BE721"/>
  <c r="T721"/>
  <c r="R721"/>
  <c r="P721"/>
  <c r="BK721"/>
  <c r="J721"/>
  <c r="BI719"/>
  <c r="BH719"/>
  <c r="BG719"/>
  <c r="BF719"/>
  <c r="BE719"/>
  <c r="T719"/>
  <c r="R719"/>
  <c r="P719"/>
  <c r="BK719"/>
  <c r="J719"/>
  <c r="BI717"/>
  <c r="BH717"/>
  <c r="BG717"/>
  <c r="BF717"/>
  <c r="BE717"/>
  <c r="T717"/>
  <c r="R717"/>
  <c r="P717"/>
  <c r="BK717"/>
  <c r="J717"/>
  <c r="BI715"/>
  <c r="BH715"/>
  <c r="BG715"/>
  <c r="BF715"/>
  <c r="BE715"/>
  <c r="T715"/>
  <c r="R715"/>
  <c r="P715"/>
  <c r="BK715"/>
  <c r="J715"/>
  <c r="BI713"/>
  <c r="BH713"/>
  <c r="BG713"/>
  <c r="BF713"/>
  <c r="BE713"/>
  <c r="T713"/>
  <c r="R713"/>
  <c r="P713"/>
  <c r="BK713"/>
  <c r="J713"/>
  <c r="BI711"/>
  <c r="BH711"/>
  <c r="BG711"/>
  <c r="BF711"/>
  <c r="BE711"/>
  <c r="T711"/>
  <c r="R711"/>
  <c r="P711"/>
  <c r="BK711"/>
  <c r="J711"/>
  <c r="BI709"/>
  <c r="BH709"/>
  <c r="BG709"/>
  <c r="BF709"/>
  <c r="BE709"/>
  <c r="T709"/>
  <c r="R709"/>
  <c r="P709"/>
  <c r="BK709"/>
  <c r="J709"/>
  <c r="BI707"/>
  <c r="BH707"/>
  <c r="BG707"/>
  <c r="BF707"/>
  <c r="BE707"/>
  <c r="T707"/>
  <c r="R707"/>
  <c r="P707"/>
  <c r="BK707"/>
  <c r="J707"/>
  <c r="BI704"/>
  <c r="BH704"/>
  <c r="BG704"/>
  <c r="BF704"/>
  <c r="BE704"/>
  <c r="T704"/>
  <c r="R704"/>
  <c r="P704"/>
  <c r="BK704"/>
  <c r="J704"/>
  <c r="BI702"/>
  <c r="BH702"/>
  <c r="BG702"/>
  <c r="BF702"/>
  <c r="BE702"/>
  <c r="T702"/>
  <c r="R702"/>
  <c r="P702"/>
  <c r="BK702"/>
  <c r="J702"/>
  <c r="BI700"/>
  <c r="BH700"/>
  <c r="BG700"/>
  <c r="BF700"/>
  <c r="BE700"/>
  <c r="T700"/>
  <c r="R700"/>
  <c r="P700"/>
  <c r="BK700"/>
  <c r="J700"/>
  <c r="BI695"/>
  <c r="BH695"/>
  <c r="BG695"/>
  <c r="BF695"/>
  <c r="BE695"/>
  <c r="T695"/>
  <c r="R695"/>
  <c r="P695"/>
  <c r="BK695"/>
  <c r="J695"/>
  <c r="BI693"/>
  <c r="BH693"/>
  <c r="BG693"/>
  <c r="BF693"/>
  <c r="BE693"/>
  <c r="T693"/>
  <c r="R693"/>
  <c r="P693"/>
  <c r="BK693"/>
  <c r="J693"/>
  <c r="BI690"/>
  <c r="BH690"/>
  <c r="BG690"/>
  <c r="BF690"/>
  <c r="BE690"/>
  <c r="T690"/>
  <c r="T689" s="1"/>
  <c r="R690"/>
  <c r="R689" s="1"/>
  <c r="P690"/>
  <c r="P689" s="1"/>
  <c r="BK690"/>
  <c r="BK689" s="1"/>
  <c r="J689" s="1"/>
  <c r="J78" s="1"/>
  <c r="J690"/>
  <c r="BI687"/>
  <c r="BH687"/>
  <c r="BG687"/>
  <c r="BF687"/>
  <c r="T687"/>
  <c r="R687"/>
  <c r="P687"/>
  <c r="BK687"/>
  <c r="J687"/>
  <c r="BE687" s="1"/>
  <c r="BI685"/>
  <c r="BH685"/>
  <c r="BG685"/>
  <c r="BF685"/>
  <c r="T685"/>
  <c r="R685"/>
  <c r="P685"/>
  <c r="BK685"/>
  <c r="J685"/>
  <c r="BE685" s="1"/>
  <c r="BI683"/>
  <c r="BH683"/>
  <c r="BG683"/>
  <c r="BF683"/>
  <c r="T683"/>
  <c r="R683"/>
  <c r="P683"/>
  <c r="BK683"/>
  <c r="J683"/>
  <c r="BE683" s="1"/>
  <c r="BI681"/>
  <c r="BH681"/>
  <c r="BG681"/>
  <c r="BF681"/>
  <c r="T681"/>
  <c r="R681"/>
  <c r="P681"/>
  <c r="BK681"/>
  <c r="J681"/>
  <c r="BE681" s="1"/>
  <c r="BI679"/>
  <c r="BH679"/>
  <c r="BG679"/>
  <c r="BF679"/>
  <c r="T679"/>
  <c r="R679"/>
  <c r="P679"/>
  <c r="BK679"/>
  <c r="J679"/>
  <c r="BE679" s="1"/>
  <c r="BI677"/>
  <c r="BH677"/>
  <c r="BG677"/>
  <c r="BF677"/>
  <c r="T677"/>
  <c r="R677"/>
  <c r="P677"/>
  <c r="BK677"/>
  <c r="J677"/>
  <c r="BE677" s="1"/>
  <c r="BI675"/>
  <c r="BH675"/>
  <c r="BG675"/>
  <c r="BF675"/>
  <c r="T675"/>
  <c r="T674" s="1"/>
  <c r="R675"/>
  <c r="R674" s="1"/>
  <c r="P675"/>
  <c r="P674" s="1"/>
  <c r="BK675"/>
  <c r="BK674" s="1"/>
  <c r="J674" s="1"/>
  <c r="J77" s="1"/>
  <c r="J675"/>
  <c r="BE675" s="1"/>
  <c r="BI672"/>
  <c r="BH672"/>
  <c r="BG672"/>
  <c r="BF672"/>
  <c r="BE672"/>
  <c r="T672"/>
  <c r="R672"/>
  <c r="P672"/>
  <c r="BK672"/>
  <c r="J672"/>
  <c r="BI670"/>
  <c r="BH670"/>
  <c r="BG670"/>
  <c r="BF670"/>
  <c r="BE670"/>
  <c r="T670"/>
  <c r="T669" s="1"/>
  <c r="R670"/>
  <c r="R669" s="1"/>
  <c r="P670"/>
  <c r="P669" s="1"/>
  <c r="BK670"/>
  <c r="BK669" s="1"/>
  <c r="J669" s="1"/>
  <c r="J76" s="1"/>
  <c r="J670"/>
  <c r="BI667"/>
  <c r="BH667"/>
  <c r="BG667"/>
  <c r="BF667"/>
  <c r="T667"/>
  <c r="R667"/>
  <c r="P667"/>
  <c r="BK667"/>
  <c r="J667"/>
  <c r="BE667" s="1"/>
  <c r="BI665"/>
  <c r="BH665"/>
  <c r="BG665"/>
  <c r="BF665"/>
  <c r="T665"/>
  <c r="T664" s="1"/>
  <c r="R665"/>
  <c r="R664" s="1"/>
  <c r="P665"/>
  <c r="P664" s="1"/>
  <c r="BK665"/>
  <c r="BK664" s="1"/>
  <c r="J664" s="1"/>
  <c r="J75" s="1"/>
  <c r="J665"/>
  <c r="BE665" s="1"/>
  <c r="BI662"/>
  <c r="BH662"/>
  <c r="BG662"/>
  <c r="BF662"/>
  <c r="BE662"/>
  <c r="T662"/>
  <c r="R662"/>
  <c r="P662"/>
  <c r="BK662"/>
  <c r="J662"/>
  <c r="BI659"/>
  <c r="BH659"/>
  <c r="BG659"/>
  <c r="BF659"/>
  <c r="BE659"/>
  <c r="T659"/>
  <c r="R659"/>
  <c r="P659"/>
  <c r="BK659"/>
  <c r="J659"/>
  <c r="BI655"/>
  <c r="BH655"/>
  <c r="BG655"/>
  <c r="BF655"/>
  <c r="BE655"/>
  <c r="T655"/>
  <c r="R655"/>
  <c r="P655"/>
  <c r="BK655"/>
  <c r="J655"/>
  <c r="BI649"/>
  <c r="BH649"/>
  <c r="BG649"/>
  <c r="BF649"/>
  <c r="BE649"/>
  <c r="T649"/>
  <c r="T648" s="1"/>
  <c r="R649"/>
  <c r="R648" s="1"/>
  <c r="P649"/>
  <c r="P648" s="1"/>
  <c r="BK649"/>
  <c r="BK648" s="1"/>
  <c r="J648" s="1"/>
  <c r="J74" s="1"/>
  <c r="J649"/>
  <c r="BI646"/>
  <c r="BH646"/>
  <c r="BG646"/>
  <c r="BF646"/>
  <c r="T646"/>
  <c r="R646"/>
  <c r="P646"/>
  <c r="BK646"/>
  <c r="J646"/>
  <c r="BE646" s="1"/>
  <c r="BI643"/>
  <c r="BH643"/>
  <c r="BG643"/>
  <c r="BF643"/>
  <c r="T643"/>
  <c r="R643"/>
  <c r="P643"/>
  <c r="BK643"/>
  <c r="J643"/>
  <c r="BE643" s="1"/>
  <c r="BI630"/>
  <c r="BH630"/>
  <c r="BG630"/>
  <c r="BF630"/>
  <c r="T630"/>
  <c r="R630"/>
  <c r="P630"/>
  <c r="BK630"/>
  <c r="J630"/>
  <c r="BE630" s="1"/>
  <c r="BI626"/>
  <c r="BH626"/>
  <c r="BG626"/>
  <c r="BF626"/>
  <c r="T626"/>
  <c r="R626"/>
  <c r="P626"/>
  <c r="BK626"/>
  <c r="J626"/>
  <c r="BE626" s="1"/>
  <c r="BI623"/>
  <c r="BH623"/>
  <c r="BG623"/>
  <c r="BF623"/>
  <c r="T623"/>
  <c r="R623"/>
  <c r="P623"/>
  <c r="BK623"/>
  <c r="J623"/>
  <c r="BE623" s="1"/>
  <c r="BI619"/>
  <c r="BH619"/>
  <c r="BG619"/>
  <c r="BF619"/>
  <c r="T619"/>
  <c r="R619"/>
  <c r="P619"/>
  <c r="BK619"/>
  <c r="J619"/>
  <c r="BE619" s="1"/>
  <c r="BI614"/>
  <c r="BH614"/>
  <c r="BG614"/>
  <c r="BF614"/>
  <c r="T614"/>
  <c r="T613" s="1"/>
  <c r="T612" s="1"/>
  <c r="R614"/>
  <c r="R613" s="1"/>
  <c r="P614"/>
  <c r="P613" s="1"/>
  <c r="P612" s="1"/>
  <c r="BK614"/>
  <c r="BK613" s="1"/>
  <c r="J614"/>
  <c r="BE614" s="1"/>
  <c r="BI609"/>
  <c r="BH609"/>
  <c r="BG609"/>
  <c r="BF609"/>
  <c r="T609"/>
  <c r="T608" s="1"/>
  <c r="R609"/>
  <c r="R608" s="1"/>
  <c r="P609"/>
  <c r="P608" s="1"/>
  <c r="BK609"/>
  <c r="BK608" s="1"/>
  <c r="J608" s="1"/>
  <c r="J71" s="1"/>
  <c r="J609"/>
  <c r="BE609" s="1"/>
  <c r="BI605"/>
  <c r="BH605"/>
  <c r="BG605"/>
  <c r="BF605"/>
  <c r="BE605"/>
  <c r="T605"/>
  <c r="R605"/>
  <c r="P605"/>
  <c r="BK605"/>
  <c r="J605"/>
  <c r="BI601"/>
  <c r="BH601"/>
  <c r="BG601"/>
  <c r="BF601"/>
  <c r="BE601"/>
  <c r="T601"/>
  <c r="R601"/>
  <c r="P601"/>
  <c r="BK601"/>
  <c r="J601"/>
  <c r="BI598"/>
  <c r="BH598"/>
  <c r="BG598"/>
  <c r="BF598"/>
  <c r="BE598"/>
  <c r="T598"/>
  <c r="R598"/>
  <c r="P598"/>
  <c r="BK598"/>
  <c r="J598"/>
  <c r="BI595"/>
  <c r="BH595"/>
  <c r="BG595"/>
  <c r="BF595"/>
  <c r="BE595"/>
  <c r="T595"/>
  <c r="T594" s="1"/>
  <c r="R595"/>
  <c r="R594" s="1"/>
  <c r="P595"/>
  <c r="P594" s="1"/>
  <c r="BK595"/>
  <c r="BK594" s="1"/>
  <c r="J594" s="1"/>
  <c r="J70" s="1"/>
  <c r="J595"/>
  <c r="BI581"/>
  <c r="BH581"/>
  <c r="BG581"/>
  <c r="BF581"/>
  <c r="T581"/>
  <c r="R581"/>
  <c r="P581"/>
  <c r="BK581"/>
  <c r="J581"/>
  <c r="BE581" s="1"/>
  <c r="BI569"/>
  <c r="BH569"/>
  <c r="BG569"/>
  <c r="BF569"/>
  <c r="T569"/>
  <c r="R569"/>
  <c r="P569"/>
  <c r="BK569"/>
  <c r="J569"/>
  <c r="BE569" s="1"/>
  <c r="BI566"/>
  <c r="BH566"/>
  <c r="BG566"/>
  <c r="BF566"/>
  <c r="T566"/>
  <c r="R566"/>
  <c r="P566"/>
  <c r="BK566"/>
  <c r="J566"/>
  <c r="BE566" s="1"/>
  <c r="BI560"/>
  <c r="BH560"/>
  <c r="BG560"/>
  <c r="BF560"/>
  <c r="T560"/>
  <c r="R560"/>
  <c r="P560"/>
  <c r="BK560"/>
  <c r="J560"/>
  <c r="BE560" s="1"/>
  <c r="BI555"/>
  <c r="BH555"/>
  <c r="BG555"/>
  <c r="BF555"/>
  <c r="T555"/>
  <c r="R555"/>
  <c r="P555"/>
  <c r="BK555"/>
  <c r="J555"/>
  <c r="BE555" s="1"/>
  <c r="BI549"/>
  <c r="BH549"/>
  <c r="BG549"/>
  <c r="BF549"/>
  <c r="T549"/>
  <c r="R549"/>
  <c r="P549"/>
  <c r="BK549"/>
  <c r="J549"/>
  <c r="BE549" s="1"/>
  <c r="BI544"/>
  <c r="BH544"/>
  <c r="BG544"/>
  <c r="BF544"/>
  <c r="T544"/>
  <c r="R544"/>
  <c r="P544"/>
  <c r="BK544"/>
  <c r="J544"/>
  <c r="BE544" s="1"/>
  <c r="BI541"/>
  <c r="BH541"/>
  <c r="BG541"/>
  <c r="BF541"/>
  <c r="T541"/>
  <c r="R541"/>
  <c r="P541"/>
  <c r="BK541"/>
  <c r="J541"/>
  <c r="BE541" s="1"/>
  <c r="BI530"/>
  <c r="BH530"/>
  <c r="BG530"/>
  <c r="BF530"/>
  <c r="T530"/>
  <c r="R530"/>
  <c r="P530"/>
  <c r="BK530"/>
  <c r="J530"/>
  <c r="BE530" s="1"/>
  <c r="BI525"/>
  <c r="BH525"/>
  <c r="BG525"/>
  <c r="BF525"/>
  <c r="T525"/>
  <c r="R525"/>
  <c r="P525"/>
  <c r="BK525"/>
  <c r="J525"/>
  <c r="BE525" s="1"/>
  <c r="BI520"/>
  <c r="BH520"/>
  <c r="BG520"/>
  <c r="BF520"/>
  <c r="T520"/>
  <c r="R520"/>
  <c r="P520"/>
  <c r="BK520"/>
  <c r="J520"/>
  <c r="BE520" s="1"/>
  <c r="BI517"/>
  <c r="BH517"/>
  <c r="BG517"/>
  <c r="BF517"/>
  <c r="T517"/>
  <c r="R517"/>
  <c r="P517"/>
  <c r="BK517"/>
  <c r="J517"/>
  <c r="BE517" s="1"/>
  <c r="BI512"/>
  <c r="BH512"/>
  <c r="BG512"/>
  <c r="BF512"/>
  <c r="T512"/>
  <c r="T511" s="1"/>
  <c r="R512"/>
  <c r="R511" s="1"/>
  <c r="P512"/>
  <c r="P511" s="1"/>
  <c r="BK512"/>
  <c r="BK511" s="1"/>
  <c r="J511" s="1"/>
  <c r="J69" s="1"/>
  <c r="J512"/>
  <c r="BE512" s="1"/>
  <c r="BI507"/>
  <c r="BH507"/>
  <c r="BG507"/>
  <c r="BF507"/>
  <c r="BE507"/>
  <c r="T507"/>
  <c r="R507"/>
  <c r="P507"/>
  <c r="BK507"/>
  <c r="J507"/>
  <c r="BI499"/>
  <c r="BH499"/>
  <c r="BG499"/>
  <c r="BF499"/>
  <c r="BE499"/>
  <c r="T499"/>
  <c r="R499"/>
  <c r="P499"/>
  <c r="BK499"/>
  <c r="J499"/>
  <c r="BI493"/>
  <c r="BH493"/>
  <c r="BG493"/>
  <c r="BF493"/>
  <c r="BE493"/>
  <c r="T493"/>
  <c r="R493"/>
  <c r="P493"/>
  <c r="BK493"/>
  <c r="J493"/>
  <c r="BI490"/>
  <c r="BH490"/>
  <c r="BG490"/>
  <c r="BF490"/>
  <c r="BE490"/>
  <c r="T490"/>
  <c r="R490"/>
  <c r="P490"/>
  <c r="BK490"/>
  <c r="J490"/>
  <c r="BI478"/>
  <c r="BH478"/>
  <c r="BG478"/>
  <c r="BF478"/>
  <c r="BE478"/>
  <c r="T478"/>
  <c r="R478"/>
  <c r="P478"/>
  <c r="BK478"/>
  <c r="J478"/>
  <c r="BI472"/>
  <c r="BH472"/>
  <c r="BG472"/>
  <c r="BF472"/>
  <c r="BE472"/>
  <c r="T472"/>
  <c r="R472"/>
  <c r="P472"/>
  <c r="BK472"/>
  <c r="J472"/>
  <c r="BI463"/>
  <c r="BH463"/>
  <c r="BG463"/>
  <c r="BF463"/>
  <c r="BE463"/>
  <c r="T463"/>
  <c r="R463"/>
  <c r="P463"/>
  <c r="BK463"/>
  <c r="J463"/>
  <c r="BI452"/>
  <c r="BH452"/>
  <c r="BG452"/>
  <c r="BF452"/>
  <c r="BE452"/>
  <c r="T452"/>
  <c r="T451" s="1"/>
  <c r="R452"/>
  <c r="R451" s="1"/>
  <c r="P452"/>
  <c r="P451" s="1"/>
  <c r="BK452"/>
  <c r="BK451" s="1"/>
  <c r="J451" s="1"/>
  <c r="J68" s="1"/>
  <c r="J452"/>
  <c r="BI448"/>
  <c r="BH448"/>
  <c r="BG448"/>
  <c r="BF448"/>
  <c r="T448"/>
  <c r="T447" s="1"/>
  <c r="R448"/>
  <c r="R447" s="1"/>
  <c r="P448"/>
  <c r="P447" s="1"/>
  <c r="BK448"/>
  <c r="BK447" s="1"/>
  <c r="J447" s="1"/>
  <c r="J67" s="1"/>
  <c r="J448"/>
  <c r="BE448" s="1"/>
  <c r="BI435"/>
  <c r="BH435"/>
  <c r="BG435"/>
  <c r="BF435"/>
  <c r="BE435"/>
  <c r="T435"/>
  <c r="T434" s="1"/>
  <c r="R435"/>
  <c r="R434" s="1"/>
  <c r="R433" s="1"/>
  <c r="P435"/>
  <c r="P434" s="1"/>
  <c r="P433" s="1"/>
  <c r="BK435"/>
  <c r="BK434" s="1"/>
  <c r="J435"/>
  <c r="BI419"/>
  <c r="BH419"/>
  <c r="BG419"/>
  <c r="BF419"/>
  <c r="BE419"/>
  <c r="T419"/>
  <c r="R419"/>
  <c r="P419"/>
  <c r="BK419"/>
  <c r="J419"/>
  <c r="BI417"/>
  <c r="BH417"/>
  <c r="BG417"/>
  <c r="BF417"/>
  <c r="BE417"/>
  <c r="T417"/>
  <c r="R417"/>
  <c r="P417"/>
  <c r="BK417"/>
  <c r="J417"/>
  <c r="BI414"/>
  <c r="BH414"/>
  <c r="BG414"/>
  <c r="BF414"/>
  <c r="BE414"/>
  <c r="T414"/>
  <c r="R414"/>
  <c r="P414"/>
  <c r="BK414"/>
  <c r="J414"/>
  <c r="BI412"/>
  <c r="BH412"/>
  <c r="BG412"/>
  <c r="BF412"/>
  <c r="BE412"/>
  <c r="T412"/>
  <c r="R412"/>
  <c r="P412"/>
  <c r="BK412"/>
  <c r="J412"/>
  <c r="BI410"/>
  <c r="BH410"/>
  <c r="BG410"/>
  <c r="BF410"/>
  <c r="BE410"/>
  <c r="T410"/>
  <c r="R410"/>
  <c r="P410"/>
  <c r="BK410"/>
  <c r="J410"/>
  <c r="BI408"/>
  <c r="BH408"/>
  <c r="BG408"/>
  <c r="BF408"/>
  <c r="BE408"/>
  <c r="T408"/>
  <c r="R408"/>
  <c r="P408"/>
  <c r="BK408"/>
  <c r="J408"/>
  <c r="BI406"/>
  <c r="BH406"/>
  <c r="BG406"/>
  <c r="BF406"/>
  <c r="BE406"/>
  <c r="T406"/>
  <c r="R406"/>
  <c r="P406"/>
  <c r="BK406"/>
  <c r="J406"/>
  <c r="BI394"/>
  <c r="BH394"/>
  <c r="BG394"/>
  <c r="BF394"/>
  <c r="BE394"/>
  <c r="T394"/>
  <c r="T393" s="1"/>
  <c r="R394"/>
  <c r="R393" s="1"/>
  <c r="P394"/>
  <c r="P393" s="1"/>
  <c r="BK394"/>
  <c r="BK393" s="1"/>
  <c r="J393" s="1"/>
  <c r="J64" s="1"/>
  <c r="J394"/>
  <c r="BI388"/>
  <c r="BH388"/>
  <c r="BG388"/>
  <c r="BF388"/>
  <c r="T388"/>
  <c r="T387" s="1"/>
  <c r="R388"/>
  <c r="R387" s="1"/>
  <c r="P388"/>
  <c r="P387" s="1"/>
  <c r="BK388"/>
  <c r="BK387" s="1"/>
  <c r="J387" s="1"/>
  <c r="J63" s="1"/>
  <c r="J388"/>
  <c r="BE388" s="1"/>
  <c r="BI375"/>
  <c r="BH375"/>
  <c r="BG375"/>
  <c r="BF375"/>
  <c r="BE375"/>
  <c r="T375"/>
  <c r="R375"/>
  <c r="P375"/>
  <c r="BK375"/>
  <c r="J375"/>
  <c r="BI361"/>
  <c r="BH361"/>
  <c r="BG361"/>
  <c r="BF361"/>
  <c r="BE361"/>
  <c r="T361"/>
  <c r="R361"/>
  <c r="P361"/>
  <c r="BK361"/>
  <c r="J361"/>
  <c r="BI307"/>
  <c r="BH307"/>
  <c r="BG307"/>
  <c r="BF307"/>
  <c r="BE307"/>
  <c r="T307"/>
  <c r="R307"/>
  <c r="P307"/>
  <c r="BK307"/>
  <c r="J307"/>
  <c r="BI294"/>
  <c r="BH294"/>
  <c r="BG294"/>
  <c r="BF294"/>
  <c r="BE294"/>
  <c r="T294"/>
  <c r="R294"/>
  <c r="P294"/>
  <c r="BK294"/>
  <c r="J294"/>
  <c r="BI289"/>
  <c r="BH289"/>
  <c r="BG289"/>
  <c r="BF289"/>
  <c r="BE289"/>
  <c r="T289"/>
  <c r="T288" s="1"/>
  <c r="T287" s="1"/>
  <c r="R289"/>
  <c r="R288" s="1"/>
  <c r="P289"/>
  <c r="P288" s="1"/>
  <c r="P287" s="1"/>
  <c r="BK289"/>
  <c r="BK288" s="1"/>
  <c r="J289"/>
  <c r="BI275"/>
  <c r="BH275"/>
  <c r="BG275"/>
  <c r="BF275"/>
  <c r="BE275"/>
  <c r="T275"/>
  <c r="R275"/>
  <c r="P275"/>
  <c r="BK275"/>
  <c r="J275"/>
  <c r="BI273"/>
  <c r="BH273"/>
  <c r="BG273"/>
  <c r="BF273"/>
  <c r="BE273"/>
  <c r="T273"/>
  <c r="R273"/>
  <c r="P273"/>
  <c r="BK273"/>
  <c r="J273"/>
  <c r="BI261"/>
  <c r="BH261"/>
  <c r="BG261"/>
  <c r="BF261"/>
  <c r="BE261"/>
  <c r="T261"/>
  <c r="R261"/>
  <c r="P261"/>
  <c r="BK261"/>
  <c r="J261"/>
  <c r="BI249"/>
  <c r="BH249"/>
  <c r="BG249"/>
  <c r="BF249"/>
  <c r="BE249"/>
  <c r="T249"/>
  <c r="R249"/>
  <c r="P249"/>
  <c r="BK249"/>
  <c r="J249"/>
  <c r="BI243"/>
  <c r="BH243"/>
  <c r="BG243"/>
  <c r="BF243"/>
  <c r="BE243"/>
  <c r="T243"/>
  <c r="R243"/>
  <c r="P243"/>
  <c r="BK243"/>
  <c r="J243"/>
  <c r="BI237"/>
  <c r="BH237"/>
  <c r="BG237"/>
  <c r="BF237"/>
  <c r="BE237"/>
  <c r="T237"/>
  <c r="R237"/>
  <c r="P237"/>
  <c r="BK237"/>
  <c r="J237"/>
  <c r="BI231"/>
  <c r="BH231"/>
  <c r="BG231"/>
  <c r="BF231"/>
  <c r="BE231"/>
  <c r="T231"/>
  <c r="R231"/>
  <c r="P231"/>
  <c r="BK231"/>
  <c r="J231"/>
  <c r="BI224"/>
  <c r="BH224"/>
  <c r="BG224"/>
  <c r="BF224"/>
  <c r="BE224"/>
  <c r="T224"/>
  <c r="R224"/>
  <c r="P224"/>
  <c r="BK224"/>
  <c r="J224"/>
  <c r="BI212"/>
  <c r="BH212"/>
  <c r="BG212"/>
  <c r="BF212"/>
  <c r="BE212"/>
  <c r="T212"/>
  <c r="T211" s="1"/>
  <c r="R212"/>
  <c r="R211" s="1"/>
  <c r="P212"/>
  <c r="P211" s="1"/>
  <c r="BK212"/>
  <c r="BK211" s="1"/>
  <c r="J211" s="1"/>
  <c r="J60" s="1"/>
  <c r="J212"/>
  <c r="BI207"/>
  <c r="BH207"/>
  <c r="BG207"/>
  <c r="BF207"/>
  <c r="T207"/>
  <c r="R207"/>
  <c r="P207"/>
  <c r="BK207"/>
  <c r="J207"/>
  <c r="BE207" s="1"/>
  <c r="BI203"/>
  <c r="BH203"/>
  <c r="BG203"/>
  <c r="BF203"/>
  <c r="T203"/>
  <c r="R203"/>
  <c r="P203"/>
  <c r="BK203"/>
  <c r="J203"/>
  <c r="BE203" s="1"/>
  <c r="BI198"/>
  <c r="BH198"/>
  <c r="BG198"/>
  <c r="BF198"/>
  <c r="T198"/>
  <c r="R198"/>
  <c r="P198"/>
  <c r="BK198"/>
  <c r="J198"/>
  <c r="BE198" s="1"/>
  <c r="BI187"/>
  <c r="BH187"/>
  <c r="BG187"/>
  <c r="BF187"/>
  <c r="T187"/>
  <c r="R187"/>
  <c r="P187"/>
  <c r="BK187"/>
  <c r="J187"/>
  <c r="BE187" s="1"/>
  <c r="BI173"/>
  <c r="BH173"/>
  <c r="BG173"/>
  <c r="BF173"/>
  <c r="T173"/>
  <c r="R173"/>
  <c r="P173"/>
  <c r="BK173"/>
  <c r="J173"/>
  <c r="BE173" s="1"/>
  <c r="BI162"/>
  <c r="BH162"/>
  <c r="BG162"/>
  <c r="BF162"/>
  <c r="T162"/>
  <c r="R162"/>
  <c r="P162"/>
  <c r="BK162"/>
  <c r="J162"/>
  <c r="BE162" s="1"/>
  <c r="BI155"/>
  <c r="BH155"/>
  <c r="BG155"/>
  <c r="BF155"/>
  <c r="T155"/>
  <c r="R155"/>
  <c r="P155"/>
  <c r="BK155"/>
  <c r="J155"/>
  <c r="BE155" s="1"/>
  <c r="BI149"/>
  <c r="BH149"/>
  <c r="BG149"/>
  <c r="BF149"/>
  <c r="T149"/>
  <c r="R149"/>
  <c r="P149"/>
  <c r="BK149"/>
  <c r="J149"/>
  <c r="BE149" s="1"/>
  <c r="BI146"/>
  <c r="BH146"/>
  <c r="BG146"/>
  <c r="BF146"/>
  <c r="T146"/>
  <c r="R146"/>
  <c r="P146"/>
  <c r="BK146"/>
  <c r="J146"/>
  <c r="BE146" s="1"/>
  <c r="BI141"/>
  <c r="BH141"/>
  <c r="BG141"/>
  <c r="BF141"/>
  <c r="T141"/>
  <c r="T140" s="1"/>
  <c r="R141"/>
  <c r="R140" s="1"/>
  <c r="P141"/>
  <c r="P140" s="1"/>
  <c r="BK141"/>
  <c r="BK140" s="1"/>
  <c r="J140" s="1"/>
  <c r="J59" s="1"/>
  <c r="J141"/>
  <c r="BE141" s="1"/>
  <c r="BI137"/>
  <c r="BH137"/>
  <c r="BG137"/>
  <c r="BF137"/>
  <c r="BE137"/>
  <c r="T137"/>
  <c r="R137"/>
  <c r="P137"/>
  <c r="BK137"/>
  <c r="J137"/>
  <c r="BI135"/>
  <c r="BH135"/>
  <c r="BG135"/>
  <c r="BF135"/>
  <c r="BE135"/>
  <c r="T135"/>
  <c r="R135"/>
  <c r="P135"/>
  <c r="BK135"/>
  <c r="J135"/>
  <c r="BI132"/>
  <c r="BH132"/>
  <c r="BG132"/>
  <c r="BF132"/>
  <c r="BE132"/>
  <c r="T132"/>
  <c r="R132"/>
  <c r="P132"/>
  <c r="BK132"/>
  <c r="J132"/>
  <c r="BI129"/>
  <c r="BH129"/>
  <c r="BG129"/>
  <c r="BF129"/>
  <c r="BE129"/>
  <c r="T129"/>
  <c r="R129"/>
  <c r="P129"/>
  <c r="BK129"/>
  <c r="J129"/>
  <c r="BI127"/>
  <c r="BH127"/>
  <c r="BG127"/>
  <c r="BF127"/>
  <c r="BE127"/>
  <c r="T127"/>
  <c r="R127"/>
  <c r="P127"/>
  <c r="BK127"/>
  <c r="J127"/>
  <c r="BI124"/>
  <c r="BH124"/>
  <c r="BG124"/>
  <c r="BF124"/>
  <c r="BE124"/>
  <c r="T124"/>
  <c r="R124"/>
  <c r="P124"/>
  <c r="BK124"/>
  <c r="J124"/>
  <c r="BI120"/>
  <c r="BH120"/>
  <c r="BG120"/>
  <c r="BF120"/>
  <c r="BE120"/>
  <c r="T120"/>
  <c r="R120"/>
  <c r="P120"/>
  <c r="BK120"/>
  <c r="J120"/>
  <c r="BI118"/>
  <c r="BH118"/>
  <c r="BG118"/>
  <c r="BF118"/>
  <c r="BE118"/>
  <c r="T118"/>
  <c r="R118"/>
  <c r="P118"/>
  <c r="BK118"/>
  <c r="J118"/>
  <c r="BI113"/>
  <c r="F34" s="1"/>
  <c r="BD52" i="1" s="1"/>
  <c r="BD51" s="1"/>
  <c r="W30" s="1"/>
  <c r="BH113" i="2"/>
  <c r="F33" s="1"/>
  <c r="BC52" i="1" s="1"/>
  <c r="BC51" s="1"/>
  <c r="BG113" i="2"/>
  <c r="F32" s="1"/>
  <c r="BB52" i="1" s="1"/>
  <c r="BB51" s="1"/>
  <c r="BF113" i="2"/>
  <c r="J31" s="1"/>
  <c r="AW52" i="1" s="1"/>
  <c r="BE113" i="2"/>
  <c r="F30" s="1"/>
  <c r="AZ52" i="1" s="1"/>
  <c r="T113" i="2"/>
  <c r="T112" s="1"/>
  <c r="R113"/>
  <c r="R112" s="1"/>
  <c r="P113"/>
  <c r="P112" s="1"/>
  <c r="P111" s="1"/>
  <c r="P110" s="1"/>
  <c r="AU52" i="1" s="1"/>
  <c r="BK113" i="2"/>
  <c r="BK112" s="1"/>
  <c r="J113"/>
  <c r="J106"/>
  <c r="F106"/>
  <c r="F104"/>
  <c r="E102"/>
  <c r="J51"/>
  <c r="J49"/>
  <c r="F49"/>
  <c r="E47"/>
  <c r="J18"/>
  <c r="E18"/>
  <c r="F107" s="1"/>
  <c r="J17"/>
  <c r="J15"/>
  <c r="E15"/>
  <c r="F51" s="1"/>
  <c r="J14"/>
  <c r="J12"/>
  <c r="J104" s="1"/>
  <c r="E7"/>
  <c r="E100" s="1"/>
  <c r="AS53" i="1"/>
  <c r="AS51" s="1"/>
  <c r="L47"/>
  <c r="AM46"/>
  <c r="L46"/>
  <c r="AM44"/>
  <c r="L44"/>
  <c r="L42"/>
  <c r="L41"/>
  <c r="J32" i="3" l="1"/>
  <c r="AV54" i="1" s="1"/>
  <c r="F32" i="3"/>
  <c r="AZ54" i="1" s="1"/>
  <c r="AZ53" s="1"/>
  <c r="AV53" s="1"/>
  <c r="F32" i="5"/>
  <c r="AZ56" i="1" s="1"/>
  <c r="J32" i="5"/>
  <c r="AV56" i="1" s="1"/>
  <c r="AT56" s="1"/>
  <c r="BK101" i="5"/>
  <c r="J101" s="1"/>
  <c r="J63" s="1"/>
  <c r="J102"/>
  <c r="J64" s="1"/>
  <c r="R287" i="2"/>
  <c r="T433"/>
  <c r="R612"/>
  <c r="R89" i="4"/>
  <c r="T90" i="5"/>
  <c r="R80" i="6"/>
  <c r="R79" s="1"/>
  <c r="J112" i="2"/>
  <c r="J58" s="1"/>
  <c r="W29" i="1"/>
  <c r="AY51"/>
  <c r="T111" i="2"/>
  <c r="T110" s="1"/>
  <c r="AX51" i="1"/>
  <c r="W28"/>
  <c r="J288" i="2"/>
  <c r="J62" s="1"/>
  <c r="BK287"/>
  <c r="J287" s="1"/>
  <c r="J61" s="1"/>
  <c r="BK612"/>
  <c r="J612" s="1"/>
  <c r="J72" s="1"/>
  <c r="J613"/>
  <c r="J73" s="1"/>
  <c r="BK89" i="4"/>
  <c r="J89" s="1"/>
  <c r="J90"/>
  <c r="J61" s="1"/>
  <c r="BK80" i="6"/>
  <c r="J81"/>
  <c r="J58" s="1"/>
  <c r="R111" i="2"/>
  <c r="R110" s="1"/>
  <c r="AU53" i="1"/>
  <c r="F32" i="4"/>
  <c r="AZ55" i="1" s="1"/>
  <c r="P90" i="5"/>
  <c r="AU56" i="1" s="1"/>
  <c r="R101" i="5"/>
  <c r="R90" s="1"/>
  <c r="J434" i="2"/>
  <c r="J66" s="1"/>
  <c r="BK433"/>
  <c r="J433" s="1"/>
  <c r="J65" s="1"/>
  <c r="BK91" i="3"/>
  <c r="J92"/>
  <c r="J62" s="1"/>
  <c r="J92" i="5"/>
  <c r="J62" s="1"/>
  <c r="BK91"/>
  <c r="F30" i="6"/>
  <c r="AZ57" i="1" s="1"/>
  <c r="J30" i="6"/>
  <c r="AV57" i="1" s="1"/>
  <c r="AT57" s="1"/>
  <c r="AU51"/>
  <c r="E45" i="2"/>
  <c r="F31"/>
  <c r="BA52" i="1" s="1"/>
  <c r="J84" i="3"/>
  <c r="J53" i="4"/>
  <c r="E77"/>
  <c r="F85"/>
  <c r="F33"/>
  <c r="BA55" i="1" s="1"/>
  <c r="BA53" s="1"/>
  <c r="AW53" s="1"/>
  <c r="F56" i="5"/>
  <c r="J84"/>
  <c r="F33"/>
  <c r="BA56" i="1" s="1"/>
  <c r="E45" i="6"/>
  <c r="F51"/>
  <c r="J31"/>
  <c r="AW57" i="1" s="1"/>
  <c r="J30" i="2"/>
  <c r="AV52" i="1" s="1"/>
  <c r="AT52" s="1"/>
  <c r="J33" i="3"/>
  <c r="AW54" i="1" s="1"/>
  <c r="F56" i="4"/>
  <c r="J32"/>
  <c r="AV55" i="1" s="1"/>
  <c r="AT55" s="1"/>
  <c r="J49" i="6"/>
  <c r="F52" i="2"/>
  <c r="F55" i="3"/>
  <c r="J55" i="4"/>
  <c r="E47" i="5"/>
  <c r="F52" i="6"/>
  <c r="J91" i="3" l="1"/>
  <c r="J61" s="1"/>
  <c r="BK90"/>
  <c r="J90" s="1"/>
  <c r="BA51" i="1"/>
  <c r="AT54"/>
  <c r="AT53"/>
  <c r="J29" i="4"/>
  <c r="J60"/>
  <c r="BK90" i="5"/>
  <c r="J90" s="1"/>
  <c r="J91"/>
  <c r="J61" s="1"/>
  <c r="BK79" i="6"/>
  <c r="J79" s="1"/>
  <c r="J80"/>
  <c r="J57" s="1"/>
  <c r="BK111" i="2"/>
  <c r="AZ51" i="1"/>
  <c r="J56" i="6" l="1"/>
  <c r="J27"/>
  <c r="AG55" i="1"/>
  <c r="AN55" s="1"/>
  <c r="J38" i="4"/>
  <c r="BK110" i="2"/>
  <c r="J110" s="1"/>
  <c r="J111"/>
  <c r="J57" s="1"/>
  <c r="J29" i="5"/>
  <c r="J60"/>
  <c r="AV51" i="1"/>
  <c r="W26"/>
  <c r="J29" i="3"/>
  <c r="J60"/>
  <c r="W27" i="1"/>
  <c r="AW51"/>
  <c r="AK27" s="1"/>
  <c r="AG54" l="1"/>
  <c r="J38" i="3"/>
  <c r="J38" i="5"/>
  <c r="AG56" i="1"/>
  <c r="AN56" s="1"/>
  <c r="AT51"/>
  <c r="AK26"/>
  <c r="J27" i="2"/>
  <c r="J56"/>
  <c r="AG57" i="1"/>
  <c r="AN57" s="1"/>
  <c r="J36" i="6"/>
  <c r="AG53" i="1" l="1"/>
  <c r="AN53" s="1"/>
  <c r="AN54"/>
  <c r="J36" i="2"/>
  <c r="AG52" i="1"/>
  <c r="AN52" l="1"/>
  <c r="AG51"/>
  <c r="AK23" l="1"/>
  <c r="AK32" s="1"/>
  <c r="AN51"/>
</calcChain>
</file>

<file path=xl/sharedStrings.xml><?xml version="1.0" encoding="utf-8"?>
<sst xmlns="http://schemas.openxmlformats.org/spreadsheetml/2006/main" count="17559" uniqueCount="2595">
  <si>
    <t>Export VZ</t>
  </si>
  <si>
    <t>List obsahuje:</t>
  </si>
  <si>
    <t>1) Rekapitulace stavby</t>
  </si>
  <si>
    <t>2) Rekapitulace objektů stavby a soupisů prací</t>
  </si>
  <si>
    <t>3.0</t>
  </si>
  <si>
    <t>ZAMOK</t>
  </si>
  <si>
    <t>False</t>
  </si>
  <si>
    <t>{d0336b2c-7227-4475-b22c-35b609f65cde}</t>
  </si>
  <si>
    <t>0,01</t>
  </si>
  <si>
    <t>21</t>
  </si>
  <si>
    <t>15</t>
  </si>
  <si>
    <t>REKAPITULACE STAVBY</t>
  </si>
  <si>
    <t>v ---  níže se nacházejí doplnkové a pomocné údaje k sestavám  --- v</t>
  </si>
  <si>
    <t>Návod na vyplnění</t>
  </si>
  <si>
    <t>0,001</t>
  </si>
  <si>
    <t>Kód:</t>
  </si>
  <si>
    <t>201724-II</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</si>
  <si>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</si>
  <si>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</si>
  <si>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SOŠ a SOU Nejdek, objekt č. 1 - II. ETAPA</t>
  </si>
  <si>
    <t>0,1</t>
  </si>
  <si>
    <t>KSO:</t>
  </si>
  <si>
    <t>801 33 12</t>
  </si>
  <si>
    <t>CC-CZ:</t>
  </si>
  <si>
    <t/>
  </si>
  <si>
    <t>1</t>
  </si>
  <si>
    <t>Místo:</t>
  </si>
  <si>
    <t>ul. Rooseveltova 600, Nejdek</t>
  </si>
  <si>
    <t>Datum:</t>
  </si>
  <si>
    <t>25. 4. 2017</t>
  </si>
  <si>
    <t>10</t>
  </si>
  <si>
    <t>100</t>
  </si>
  <si>
    <t>Zadavatel:</t>
  </si>
  <si>
    <t>IČ:</t>
  </si>
  <si>
    <t xml:space="preserve"> </t>
  </si>
  <si>
    <t>DIČ:</t>
  </si>
  <si>
    <t>Uchazeč:</t>
  </si>
  <si>
    <t>Vyplň údaj</t>
  </si>
  <si>
    <t>Projektant:</t>
  </si>
  <si>
    <t>AD STUDIO Kadaň s.r.o.</t>
  </si>
  <si>
    <t>True</t>
  </si>
  <si>
    <t>Poznámka:</t>
  </si>
  <si>
    <t>Soupis prací je sestaven za využití položek Cenové soustavy ÚRS. Cenové a technické podmínky ÚRS, které nejsou uvedeny v soupisu prací (tzv. úvodní části katalogů) jsou neomezeně dálkově k dispozici na www.cs-urs.cz. Položky soupisu prací, které nemají ve sloupci "Cenová soustava" uveden žádný údaj, nepochází z Cenové soustavy ÚRS._x000D_
Pokud jsou v soupisu prací označeny výrobky a materiály obchodním názvem, lze je zaměnit za jiné, kvalitativně a technicky obdobné.</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</si>
  <si>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</si>
  <si>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</si>
  <si>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</si>
  <si>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</si>
  <si>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</si>
  <si>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</si>
  <si>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</si>
  <si>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</si>
  <si>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</si>
  <si>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</si>
  <si>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</si>
  <si>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</si>
  <si>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</si>
  <si>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</si>
  <si>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</si>
  <si>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</si>
  <si>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</si>
  <si>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</si>
  <si>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</si>
  <si>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</si>
  <si>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</si>
  <si>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</si>
  <si>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</si>
  <si>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</si>
  <si>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</si>
  <si>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</si>
  <si>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</si>
  <si>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</si>
  <si>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</si>
  <si>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</si>
  <si>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</si>
  <si>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</si>
  <si>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</si>
  <si>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</si>
  <si>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</si>
  <si>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</si>
  <si>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</si>
  <si>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</si>
  <si>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</si>
  <si>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D1.1</t>
  </si>
  <si>
    <t>Architektonicko-stavební část</t>
  </si>
  <si>
    <t>STA</t>
  </si>
  <si>
    <t>{9fa4b3b8-f434-4570-8a9b-79e85099ab7f}</t>
  </si>
  <si>
    <t>2</t>
  </si>
  <si>
    <t>D1.4</t>
  </si>
  <si>
    <t>Technika prostředí staveb</t>
  </si>
  <si>
    <t>{6b1ff798-cfc9-461a-9052-ee965800b618}</t>
  </si>
  <si>
    <t>D.1.4.a</t>
  </si>
  <si>
    <t>Zařízení zdravotní instalace</t>
  </si>
  <si>
    <t>Soupis</t>
  </si>
  <si>
    <t>{82cef22b-7e9d-47a6-8e10-97511cdd6b5a}</t>
  </si>
  <si>
    <t>D.1.4.b</t>
  </si>
  <si>
    <t xml:space="preserve">Zařízení silnoproudé elektroinstalace </t>
  </si>
  <si>
    <t>{331c918b-239e-4d61-8251-061d1c2a48e2}</t>
  </si>
  <si>
    <t>D.1.4.c</t>
  </si>
  <si>
    <t>Zařízení pro vytápění</t>
  </si>
  <si>
    <t>{fcdf4123-8c82-49ac-854d-91b4c07261e1}</t>
  </si>
  <si>
    <t>VON</t>
  </si>
  <si>
    <t>Vedlejší a ostatní rozpočtové náklady</t>
  </si>
  <si>
    <t>{2eea641a-1f10-4af9-8ead-9a2cb160e295}</t>
  </si>
  <si>
    <t>1) Krycí list soupisu</t>
  </si>
  <si>
    <t>2) Rekapitulace</t>
  </si>
  <si>
    <t>3) Soupis prací</t>
  </si>
  <si>
    <t>Zpět na list:</t>
  </si>
  <si>
    <t>Rekapitulace stavby</t>
  </si>
  <si>
    <t>KRYCÍ LIST SOUPISU</t>
  </si>
  <si>
    <t>Objekt:</t>
  </si>
  <si>
    <t>D1.1 - Architektonicko-stavební část</t>
  </si>
  <si>
    <t>REKAPITULACE ČLENĚNÍ SOUPISU PRACÍ</t>
  </si>
  <si>
    <t>Kód dílu - Popis</t>
  </si>
  <si>
    <t>Cena celkem [CZK]</t>
  </si>
  <si>
    <t>Náklady soupisu celkem</t>
  </si>
  <si>
    <t>-1</t>
  </si>
  <si>
    <t>HSV - Práce a dodávky HSV</t>
  </si>
  <si>
    <t xml:space="preserve">    1 - Zemní práce</t>
  </si>
  <si>
    <t xml:space="preserve">    3 - Svislé a kompletní konstrukce</t>
  </si>
  <si>
    <t xml:space="preserve">    4 - Vodorovné konstrukce</t>
  </si>
  <si>
    <t xml:space="preserve">    6 - Úpravy povrchů, podlahy a osazování výplní</t>
  </si>
  <si>
    <t xml:space="preserve">      61 - Úprava povrchů vnitřních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</si>
  <si>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</si>
  <si>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</si>
  <si>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</si>
  <si>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</si>
  <si>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95 - Různé dokončovací konstrukce a práce pozemních staveb</t>
  </si>
  <si>
    <t xml:space="preserve">      96 - Bourání konstrukcí</t>
  </si>
  <si>
    <t xml:space="preserve">      97 - Prorážení otvorů a ostatní bourací práce</t>
  </si>
  <si>
    <t xml:space="preserve">    997 - Přesun sutě</t>
  </si>
  <si>
    <t xml:space="preserve">    998 - Přesun hmot</t>
  </si>
  <si>
    <t>PSV - Práce a dodávky PSV</t>
  </si>
  <si>
    <t xml:space="preserve">    711 - Izolace proti vodě, vlhkosti a plynům</t>
  </si>
  <si>
    <t xml:space="preserve">    713 - Izolace tepelné</t>
  </si>
  <si>
    <t xml:space="preserve">    721 - Zdravotechnika - vnitřní kanalizace</t>
  </si>
  <si>
    <t xml:space="preserve">    722 - Zdravotechnika - vnitřní vodovod</t>
  </si>
  <si>
    <t xml:space="preserve">    725 - Zdravotechnika - zařizovací předměty</t>
  </si>
  <si>
    <t xml:space="preserve">    751 - Vzduchotechnika</t>
  </si>
  <si>
    <t xml:space="preserve">    762 - Konstrukce tesařské</t>
  </si>
  <si>
    <t xml:space="preserve">    763 - Konstrukce suché výstavby</t>
  </si>
  <si>
    <t xml:space="preserve">    764 - Konstrukce klempířské</t>
  </si>
  <si>
    <t xml:space="preserve">    766 - Konstrukce truhlářské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</si>
  <si>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</si>
  <si>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</si>
  <si>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</si>
  <si>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</si>
  <si>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</si>
  <si>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 xml:space="preserve">    787 - Dokončovací práce - zasklívání</t>
  </si>
  <si>
    <t>HZS - Hodinové zúčtovací sazby</t>
  </si>
  <si>
    <t>OST - Ostatní</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</si>
  <si>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</si>
  <si>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</si>
  <si>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</si>
  <si>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</si>
  <si>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</si>
  <si>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</si>
  <si>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</si>
  <si>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</si>
  <si>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</si>
  <si>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</si>
  <si>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</si>
  <si>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</si>
  <si>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</si>
  <si>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</si>
  <si>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</si>
  <si>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</si>
  <si>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</si>
  <si>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</si>
  <si>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</si>
  <si>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132312101</t>
  </si>
  <si>
    <t>Hloubení rýh š do 600 mm ručním nebo pneum nářadím v soudržných horninách tř. 4</t>
  </si>
  <si>
    <t>m3</t>
  </si>
  <si>
    <t>CS ÚRS 2017 01</t>
  </si>
  <si>
    <t>4</t>
  </si>
  <si>
    <t>-1760949938</t>
  </si>
  <si>
    <t>PP</t>
  </si>
  <si>
    <t>Hloubení zapažených i nezapažených rýh šířky do 600 mm ručním nebo pneumatickým nářadím s urovnáním dna do předepsaného profilu a spádu v horninách tř. 4 soudržných</t>
  </si>
  <si>
    <t>VV</t>
  </si>
  <si>
    <t xml:space="preserve">kanalizace ležatý rozvod pod podlahou sut. </t>
  </si>
  <si>
    <t>10,5*0,30*0,5</t>
  </si>
  <si>
    <t>Součet</t>
  </si>
  <si>
    <t>132312109</t>
  </si>
  <si>
    <t>Příplatek za lepivost u hloubení rýh š do 600 mm ručním nebo pneum nářadím v hornině tř. 4</t>
  </si>
  <si>
    <t>1053133061</t>
  </si>
  <si>
    <t>Hloubení zapažených i nezapažených rýh šířky do 600 mm ručním nebo pneumatickým nářadím s urovnáním dna do předepsaného profilu a spádu v horninách tř. 4 Příplatek k cenám za lepivost horniny tř. 4</t>
  </si>
  <si>
    <t>3</t>
  </si>
  <si>
    <t>162201211</t>
  </si>
  <si>
    <t>Vodorovné přemístění výkopku z horniny tř. 1 až 4 stavebním kolečkem do 10 m</t>
  </si>
  <si>
    <t>1647605937</t>
  </si>
  <si>
    <t>Vodorovné přemístění výkopku stavebním kolečkem s vyprázdněním kolečka na hromady nebo do dopravního prostředku na vzdálenost do 10 m z horniny tř. 1 až 4</t>
  </si>
  <si>
    <t xml:space="preserve">0,788"přebytečný výkopek </t>
  </si>
  <si>
    <t>162201219</t>
  </si>
  <si>
    <t>Příplatek k vodorovnému přemístění výkopku z horniny tř. 1 až 4 stavebním kolečkem ZKD 10 m</t>
  </si>
  <si>
    <t>1357437080</t>
  </si>
  <si>
    <t>Vodorovné přemístění výkopku stavebním kolečkem s vyprázdněním kolečka na hromady nebo do dopravního prostředku na vzdálenost do 10 m z horniny Příplatek k ceně za každých dalších 10 m</t>
  </si>
  <si>
    <t>0,788*2</t>
  </si>
  <si>
    <t>5</t>
  </si>
  <si>
    <t>162701105</t>
  </si>
  <si>
    <t>Vodorovné přemístění do 10000 m výkopku/sypaniny z horniny tř. 1 až 4</t>
  </si>
  <si>
    <t>-1569052790</t>
  </si>
  <si>
    <t>Vodorovné přemístění výkopku nebo sypaniny po suchu na obvyklém dopravním prostředku, bez naložení výkopku, avšak se složením bez rozhrnutí z horniny tř. 1 až 4 na vzdálenost přes 9 000 do 10 000 m</t>
  </si>
  <si>
    <t>6</t>
  </si>
  <si>
    <t>162701109</t>
  </si>
  <si>
    <t>Příplatek k vodorovnému přemístění výkopku/sypaniny z horniny tř. 1 až 4 ZKD 1000 m přes 10000 m</t>
  </si>
  <si>
    <t>1994450493</t>
  </si>
  <si>
    <t>Vodorovné přemístění výkopku nebo sypaniny po suchu na obvyklém dopravním prostředku, bez naložení výkopku, avšak se složením bez rozhrnutí z horniny tř. 1 až 4 na vzdálenost Příplatek k ceně za každých dalších i započatých 1 000 m</t>
  </si>
  <si>
    <t>0,788*10</t>
  </si>
  <si>
    <t>7</t>
  </si>
  <si>
    <t>171201211</t>
  </si>
  <si>
    <t>Poplatek za uložení odpadu ze sypaniny na skládce (skládkovné)</t>
  </si>
  <si>
    <t>t</t>
  </si>
  <si>
    <t>-1648624096</t>
  </si>
  <si>
    <t>Uložení sypaniny poplatek za uložení sypaniny na skládce (skládkovné)</t>
  </si>
  <si>
    <t>0,788*1,8</t>
  </si>
  <si>
    <t>8</t>
  </si>
  <si>
    <t>175101201</t>
  </si>
  <si>
    <t>Obsypání objektu nad přilehlým původním terénem sypaninou bez prohození, uloženou do 3 m</t>
  </si>
  <si>
    <t>730685551</t>
  </si>
  <si>
    <t>Obsypání objektů nad přilehlým původním terénem sypaninou z vhodných hornin 1 až 4 nebo materiálem uloženým ve vzdálenosti do 30 m od vnějšího kraje objektu pro jakoukoliv míru zhutnění bez prohození sypaniny</t>
  </si>
  <si>
    <t>9</t>
  </si>
  <si>
    <t>M</t>
  </si>
  <si>
    <t>583312900</t>
  </si>
  <si>
    <t>kamenivo těžené drobné frakce 0-2</t>
  </si>
  <si>
    <t>191330888</t>
  </si>
  <si>
    <t>kamenivo přírodní těžené pro stavební účely  PTK  (drobné, hrubé, štěrkopísky) kamenivo těžené drobné D&lt;=2 mm (ČSN EN 13043 ) D&lt;=4 mm (ČSN EN 12620, ČSN EN 13139 ) d=0 mm, D&lt;=6,3 mm (ČSN EN 13242) frakce  0-2 pískovna Božice</t>
  </si>
  <si>
    <t>0,788*2 'Přepočtené koeficientem množství</t>
  </si>
  <si>
    <t>Svislé a kompletní konstrukce</t>
  </si>
  <si>
    <t>310238211</t>
  </si>
  <si>
    <t>Zazdívka otvorů pl do 1 m2 ve zdivu nadzákladovém cihlami pálenými na MVC</t>
  </si>
  <si>
    <t>-1026391294</t>
  </si>
  <si>
    <t>Zazdívka otvorů ve zdivu nadzákladovém cihlami pálenými plochy přes 0,25 m2 do 1 m2 na maltu vápenocementovou</t>
  </si>
  <si>
    <t>vytvoření rovného parapetu v mč 009a</t>
  </si>
  <si>
    <t>1,3*1,2*0,45</t>
  </si>
  <si>
    <t>11</t>
  </si>
  <si>
    <t>317142221</t>
  </si>
  <si>
    <t>Překlady nenosné přímé z pórobetonu v příčkách tl 100 mm pro světlost otvoru do 1010 mm</t>
  </si>
  <si>
    <t>kus</t>
  </si>
  <si>
    <t>2013398254</t>
  </si>
  <si>
    <t>Překlady nenosné prefabrikované z pórobetonu osazené do tenkého maltového lože, v příčkách přímé, světlost otvoru do 1010 mm tl. 100 mm</t>
  </si>
  <si>
    <t>PSC</t>
  </si>
  <si>
    <t xml:space="preserve">Poznámka k souboru cen:_x000D_
1. V cenách jsou započteny náklady na dodání a uložení překladu, včetně podmazání ložné plochy tenkovrstvou maltou. </t>
  </si>
  <si>
    <t>12</t>
  </si>
  <si>
    <t>317941121</t>
  </si>
  <si>
    <t>Osazování ocelových válcovaných nosníků na zdivu I, IE, U, UE nebo L do č 12</t>
  </si>
  <si>
    <t>-1935325862</t>
  </si>
  <si>
    <t>Osazování ocelových válcovaných nosníků na zdivu I nebo IE nebo U nebo UE nebo L do č. 12 nebo výšky do 120 mm</t>
  </si>
  <si>
    <t xml:space="preserve">Poznámka k souboru cen:_x000D_
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 </t>
  </si>
  <si>
    <t>2*2*1,1*3/1000</t>
  </si>
  <si>
    <t>2*0,9*3/1000</t>
  </si>
  <si>
    <t>13</t>
  </si>
  <si>
    <t>130104160</t>
  </si>
  <si>
    <t>úhelník ocelový rovnostranný, v jakosti 11 375, 40 x 40 x 5 mm</t>
  </si>
  <si>
    <t>863548585</t>
  </si>
  <si>
    <t>ocel profilová v jakosti 11 375 ocel profilová L úhelníky rovnostranné 40 x 40 x 5 mm</t>
  </si>
  <si>
    <t>P</t>
  </si>
  <si>
    <t>Poznámka k položce:
Hmotnost: 3,00 kg/m</t>
  </si>
  <si>
    <t>0,018*1,1 'Přepočtené koeficientem množství</t>
  </si>
  <si>
    <t>14</t>
  </si>
  <si>
    <t>342272148</t>
  </si>
  <si>
    <t>Příčky tl 50 mm z pórobetonových přesných hladkých příčkovek objemové hmotnosti 500 kg/m3</t>
  </si>
  <si>
    <t>m2</t>
  </si>
  <si>
    <t>1666067524</t>
  </si>
  <si>
    <t>Příčky z pórobetonových přesných příčkovek hladkých, objemové hmotnosti 500 kg/m3 na tenké maltové lože, tloušťky příčky 50 mm</t>
  </si>
  <si>
    <t>1np</t>
  </si>
  <si>
    <t>3,76*(0,2+0,25)</t>
  </si>
  <si>
    <t>3,76*(0,4+0,125)</t>
  </si>
  <si>
    <t>2np</t>
  </si>
  <si>
    <t>3,46*(0,175+0,45)</t>
  </si>
  <si>
    <t>3,46*(0,40+0,125)</t>
  </si>
  <si>
    <t>3np</t>
  </si>
  <si>
    <t>3,35*(0,55+0,05+0,175)</t>
  </si>
  <si>
    <t>342272248</t>
  </si>
  <si>
    <t>Příčky tl 75 mm z pórobetonových přesných hladkých příčkovek objemové hmotnosti 500 kg/m3</t>
  </si>
  <si>
    <t>1256820381</t>
  </si>
  <si>
    <t>Příčky z pórobetonových přesných příčkovek hladkých, objemové hmotnosti 500 kg/m3 na tenké maltové lože, tloušťky příčky 75 mm</t>
  </si>
  <si>
    <t>1pp</t>
  </si>
  <si>
    <t>3,0*(1,06+2,02)</t>
  </si>
  <si>
    <t>3,77*1,1</t>
  </si>
  <si>
    <t>1,4*(1,03+1,9+1,1)</t>
  </si>
  <si>
    <t>2,1*1,88</t>
  </si>
  <si>
    <t>1,4*(1,3+1,6+0,275)</t>
  </si>
  <si>
    <t>1,4*(1,415+1,0+2,22)</t>
  </si>
  <si>
    <t>1,2*(0,9+1,0+0,15+1,05)</t>
  </si>
  <si>
    <t>16</t>
  </si>
  <si>
    <t>342272323</t>
  </si>
  <si>
    <t>Příčky tl 100 mm z pórobetonových přesných hladkých příčkovek objemové hmotnosti 500 kg/m3</t>
  </si>
  <si>
    <t>-1281900421</t>
  </si>
  <si>
    <t>Příčky z pórobetonových přesných příčkovek hladkých, objemové hmotnosti 500 kg/m3 na tenké maltové lože, tloušťky příčky 100 mm</t>
  </si>
  <si>
    <t>3,0*2,67+2,1*1,65+3,0*(1,3+1,32)+3,0*1,48*2+3*(1,7+2,05+0,47)+2,1*1,06</t>
  </si>
  <si>
    <t>3,77*(2,81+1,95+1,2+1,1)</t>
  </si>
  <si>
    <t>3,46*2,78+2,1*2,78</t>
  </si>
  <si>
    <t>3,35*2,53+2,1*(1,49+1,65)</t>
  </si>
  <si>
    <t>17</t>
  </si>
  <si>
    <t>342272523</t>
  </si>
  <si>
    <t>Příčky tl 150 mm z pórobetonových přesných hladkých příčkovek objemové hmotnosti 500 kg/m3</t>
  </si>
  <si>
    <t>1360691793</t>
  </si>
  <si>
    <t>Příčky z pórobetonových přesných příčkovek hladkých, objemové hmotnosti 500 kg/m3 na tenké maltové lože, tloušťky příčky 150 mm</t>
  </si>
  <si>
    <t>0,15*1,4</t>
  </si>
  <si>
    <t>18</t>
  </si>
  <si>
    <t>342291111</t>
  </si>
  <si>
    <t>Ukotvení příček montážní polyuretanovou pěnou tl příčky do 100 mm</t>
  </si>
  <si>
    <t>m</t>
  </si>
  <si>
    <t>-1365982009</t>
  </si>
  <si>
    <t>Ukotvení příček polyuretanovou pěnou, tl. příčky do 100 mm</t>
  </si>
  <si>
    <t xml:space="preserve">Poznámka k souboru cen:_x000D_
1. V cenách -1111 a -1112 jsou započteny náklady na dodání a aplikaci polyuretanové pěny ve spreji a na odříznutí zatvrdlé pěny u líce příčky. 2. Ceny -1111 a -1112 lze použít i pro ukotvení příček ke stropu. 3. Množství jednotek se určuje v m styku příčky s konstrukcí (výšky příčky). </t>
  </si>
  <si>
    <t>2,67+1,3+1,32+1,48+1,48+1,7+2,05+0,47+1,06+2,02+2,81+1,95+1,2+1,1+1,1+2,78+2,53</t>
  </si>
  <si>
    <t>19</t>
  </si>
  <si>
    <t>342291121</t>
  </si>
  <si>
    <t>Ukotvení příček k cihelným konstrukcím plochými kotvami</t>
  </si>
  <si>
    <t>2085175007</t>
  </si>
  <si>
    <t>Ukotvení příček plochými kotvami, do konstrukce cihelné</t>
  </si>
  <si>
    <t>3,0*6+3,77*5+3,46*2+2,1*2+3,35*2+2,1*1</t>
  </si>
  <si>
    <t>Vodorovné konstrukce</t>
  </si>
  <si>
    <t>20</t>
  </si>
  <si>
    <t>413941121</t>
  </si>
  <si>
    <t>Osazování ocelových válcovaných nosníků stropů I, IE, U, UE nebo L do č.12</t>
  </si>
  <si>
    <t>-365515597</t>
  </si>
  <si>
    <t>Osazování ocelových válcovaných nosníků ve stropech I nebo IE nebo U nebo UE nebo L do č.12 nebo výšky do 120 mm</t>
  </si>
  <si>
    <t xml:space="preserve">Poznámka k souboru cen:_x000D_
1. Ceny jsou určeny pro zednické osazování na cementovou maltu (min. MC-15). 2. Dodávka ocelových nosníků se oceňuje ve specifikaci. 3. Ztratné lze dohodnout ve směrné výši 8 % na krytí nákladů na řezání příslušných délek z hutních délek nosníků a na zbytkový odpad (prořez). </t>
  </si>
  <si>
    <t>IPE 120</t>
  </si>
  <si>
    <t>2,15*10,4/1000</t>
  </si>
  <si>
    <t>UPE 120</t>
  </si>
  <si>
    <t>(1,65+3,15)*12,1/1000</t>
  </si>
  <si>
    <t>UPE 80</t>
  </si>
  <si>
    <t>1,75*7,9/1000</t>
  </si>
  <si>
    <t>UE 80</t>
  </si>
  <si>
    <t>1,3*7,05/1000</t>
  </si>
  <si>
    <t>130107440</t>
  </si>
  <si>
    <t>ocel profilová IPE, v jakosti 11 375, h=120 mm</t>
  </si>
  <si>
    <t>-1005079681</t>
  </si>
  <si>
    <t>ocel profilová v jakosti 11 375 ocel profilová I IPE h=120 mm</t>
  </si>
  <si>
    <t>Poznámka k položce:
Hmotnost: 10,60 kg/m</t>
  </si>
  <si>
    <t>0,022*1,1 'Přepočtené koeficientem množství</t>
  </si>
  <si>
    <t>22</t>
  </si>
  <si>
    <t>130109300</t>
  </si>
  <si>
    <t>ocel profilová UPE, v jakosti 11 375, h=120 mm</t>
  </si>
  <si>
    <t>-110825170</t>
  </si>
  <si>
    <t>0,058*1,1 'Přepočtené koeficientem množství</t>
  </si>
  <si>
    <t>23</t>
  </si>
  <si>
    <t>13010930R1</t>
  </si>
  <si>
    <t>ocel profilová UPE, v jakosti 11 375, h=80 mm</t>
  </si>
  <si>
    <t>1510271862</t>
  </si>
  <si>
    <t>0,014*1,1 'Přepočtené koeficientem množství</t>
  </si>
  <si>
    <t>24</t>
  </si>
  <si>
    <t>13010910R</t>
  </si>
  <si>
    <t>ocel profilová UE, v jakosti 11 375, h=80 mm</t>
  </si>
  <si>
    <t>1994229615</t>
  </si>
  <si>
    <t>0,009*1,1 'Přepočtené koeficientem množství</t>
  </si>
  <si>
    <t>25</t>
  </si>
  <si>
    <t>417321414</t>
  </si>
  <si>
    <t>Ztužující pásy a věnce ze ŽB tř. C 20/25</t>
  </si>
  <si>
    <t>-649885946</t>
  </si>
  <si>
    <t>Ztužující pásy a věnce z betonu železového (bez výztuže) tř. C 20/25</t>
  </si>
  <si>
    <t>Ztužující věnce pro zakončení nízkých příček</t>
  </si>
  <si>
    <t>0,075*0,1*(0,75+0,90)</t>
  </si>
  <si>
    <t>0,075*0,1*1,1*2</t>
  </si>
  <si>
    <t>0,075*0,1*(2,63+2,78)</t>
  </si>
  <si>
    <t>0,075*0,1*2,81</t>
  </si>
  <si>
    <t>26</t>
  </si>
  <si>
    <t>417351115</t>
  </si>
  <si>
    <t>Zřízení bednění ztužujících věnců</t>
  </si>
  <si>
    <t>1346246753</t>
  </si>
  <si>
    <t>Bednění bočnic ztužujících pásů a věnců včetně vzpěr zřízení</t>
  </si>
  <si>
    <t>0,075*2*(0,75+0,90)</t>
  </si>
  <si>
    <t>0,075*2*1,1*2</t>
  </si>
  <si>
    <t>0,075*2*(2,63+2,78)</t>
  </si>
  <si>
    <t>0,075*2*2,81</t>
  </si>
  <si>
    <t>27</t>
  </si>
  <si>
    <t>417351116</t>
  </si>
  <si>
    <t>Odstranění bednění ztužujících věnců</t>
  </si>
  <si>
    <t>-416594388</t>
  </si>
  <si>
    <t>Bednění bočnic ztužujících pásů a věnců včetně vzpěr odstranění</t>
  </si>
  <si>
    <t>28</t>
  </si>
  <si>
    <t>417361821</t>
  </si>
  <si>
    <t>Výztuž ztužujících pásů a věnců betonářskou ocelí 10 505</t>
  </si>
  <si>
    <t>1728217373</t>
  </si>
  <si>
    <t>Výztuž ztužujících pásů a věnců z betonářské oceli 10 505 (R) nebo BSt 500</t>
  </si>
  <si>
    <t>(0,75+0,90)*2*0,888/1000*1,1</t>
  </si>
  <si>
    <t>1,1*2*2*0,888/1000*1,1</t>
  </si>
  <si>
    <t>(2,63+2,78)*2*0,888/1000*1,1</t>
  </si>
  <si>
    <t>2,81*2*0,888/1000*1,1</t>
  </si>
  <si>
    <t>Úpravy povrchů, podlahy a osazování výplní</t>
  </si>
  <si>
    <t>61</t>
  </si>
  <si>
    <t>Úprava povrchů vnitřních</t>
  </si>
  <si>
    <t>29</t>
  </si>
  <si>
    <t>612135101</t>
  </si>
  <si>
    <t>Hrubá výplň rýh ve stěnách maltou jakékoli šířky rýhy</t>
  </si>
  <si>
    <t>-2069429183</t>
  </si>
  <si>
    <t>Hrubá výplň rýh maltou jakékoli šířky rýhy ve stěnách</t>
  </si>
  <si>
    <t xml:space="preserve">zaomítnutí rozvodů ve zdi </t>
  </si>
  <si>
    <t>0,15*(30+120)</t>
  </si>
  <si>
    <t>30</t>
  </si>
  <si>
    <t>612142001</t>
  </si>
  <si>
    <t>Potažení vnitřních stěn sklovláknitým pletivem vtlačeným do tenkovrstvé hmoty</t>
  </si>
  <si>
    <t>-686542007</t>
  </si>
  <si>
    <t>Potažení vnitřních ploch pletivem v ploše nebo pruzích, na plném podkladu sklovláknitým vtlačením do tmelu stěn</t>
  </si>
  <si>
    <t xml:space="preserve">Poznámka k souboru cen:_x000D_
1. V cenách -2001 jsou započteny i náklady na tmel. </t>
  </si>
  <si>
    <t>nově vyzděné předstěny</t>
  </si>
  <si>
    <t>10,242</t>
  </si>
  <si>
    <t>Mezisoučet</t>
  </si>
  <si>
    <t>nově vyzděné příčky</t>
  </si>
  <si>
    <t>2*(37,631+100,244)-16,576-10,242</t>
  </si>
  <si>
    <t>31</t>
  </si>
  <si>
    <t>612311131</t>
  </si>
  <si>
    <t>Potažení vnitřních stěn vápenným štukem tloušťky do 3 mm</t>
  </si>
  <si>
    <t>1819867875</t>
  </si>
  <si>
    <t>Potažení vnitřních ploch štukem tloušťky do 3 mm svislých konstrukcí stěn</t>
  </si>
  <si>
    <t>štukování stěn nad obklady</t>
  </si>
  <si>
    <t>mč 307 + 308</t>
  </si>
  <si>
    <t>(3,35-2,0)*(7,896+9,985)</t>
  </si>
  <si>
    <t>mč 004b</t>
  </si>
  <si>
    <t>(3,03-2,0)*13,785</t>
  </si>
  <si>
    <t>mč 004c</t>
  </si>
  <si>
    <t>(3,03-2,0)*5,42</t>
  </si>
  <si>
    <t>mč 009a</t>
  </si>
  <si>
    <t>(3,03-2,0)*0,9</t>
  </si>
  <si>
    <t>mč 009b</t>
  </si>
  <si>
    <t>(3,03-2,0)*7,838</t>
  </si>
  <si>
    <t>mč 009c</t>
  </si>
  <si>
    <t>(3,03-2,0)*5,2</t>
  </si>
  <si>
    <t>mč 104a</t>
  </si>
  <si>
    <t>(3,77-2,0)*12,520</t>
  </si>
  <si>
    <t>mč 104b</t>
  </si>
  <si>
    <t>(3,77-2,0)*6,1</t>
  </si>
  <si>
    <t>mč 104c</t>
  </si>
  <si>
    <t>(3,77-2,0)*9,720</t>
  </si>
  <si>
    <t>mč 107a</t>
  </si>
  <si>
    <t>(3,77-2,0)*4,41</t>
  </si>
  <si>
    <t>mč 107b</t>
  </si>
  <si>
    <t>(3,77-2,0)*5,02</t>
  </si>
  <si>
    <t>mč 108a</t>
  </si>
  <si>
    <t>(3,77-2,0)*(7,317+2,2)</t>
  </si>
  <si>
    <t>mč 108b</t>
  </si>
  <si>
    <t>(3,77-2,0)*5,82</t>
  </si>
  <si>
    <t>mč 109</t>
  </si>
  <si>
    <t>(3,77-1,6)*4,1</t>
  </si>
  <si>
    <t>mč 204a</t>
  </si>
  <si>
    <t>(3,46-2,0)*9</t>
  </si>
  <si>
    <t>mč 204b</t>
  </si>
  <si>
    <t>(3,46-2,0)*7,13</t>
  </si>
  <si>
    <t>mč 204c</t>
  </si>
  <si>
    <t>(3,46-2,0)*5,7</t>
  </si>
  <si>
    <t>mč 204d</t>
  </si>
  <si>
    <t>(3,46-2,0)*9,58</t>
  </si>
  <si>
    <t>mč 304a</t>
  </si>
  <si>
    <t>(3,35-2,0)*15,78</t>
  </si>
  <si>
    <t>mč 304b</t>
  </si>
  <si>
    <t>(3,46-2,0)*5,91</t>
  </si>
  <si>
    <t>mč 304c</t>
  </si>
  <si>
    <t>(3,46-2,0)*5,485</t>
  </si>
  <si>
    <t>32</t>
  </si>
  <si>
    <t>612321121</t>
  </si>
  <si>
    <t>Vápenocementová omítka hladká jednovrstvá vnitřních stěn nanášená ručně</t>
  </si>
  <si>
    <t>-2036705666</t>
  </si>
  <si>
    <t>Omítka vápenocementová vnitřních ploch nanášená ručně jednovrstvá, tloušťky do 10 mm hladká svislých konstrukcí stěn</t>
  </si>
  <si>
    <t xml:space="preserve">Poznámka k souboru cen:_x000D_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</si>
  <si>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 xml:space="preserve">nová jádrová omítka po odsekaných obkladech </t>
  </si>
  <si>
    <t>2,0*(14,74+17,78)</t>
  </si>
  <si>
    <t>2,0*(16,52+8,96+5,01+5,02)</t>
  </si>
  <si>
    <t>2,0*16,48</t>
  </si>
  <si>
    <t>2,0*(18,35+8+8,9)</t>
  </si>
  <si>
    <t>(1,43-0,86)*(0,6+2,8+0,6)</t>
  </si>
  <si>
    <t>33</t>
  </si>
  <si>
    <t>612325412</t>
  </si>
  <si>
    <t>Oprava vnitřní vápenocementové hladké omítky stěn v rozsahu plochy do 30%</t>
  </si>
  <si>
    <t>2003292447</t>
  </si>
  <si>
    <t>Oprava vápenocementové nebo vápenné omítky vnitřních ploch hladké, tloušťky do 20 mm stěn, v rozsahu opravované plochy přes 10 do 30%</t>
  </si>
  <si>
    <t xml:space="preserve">Poznámka k souboru cen:_x000D_
1. Pro ocenění opravy omítek plochy do 1 m2 se použijí ceny souboru cen 61. 32-52.. Vápenocementová nebo vápenná omítka jednotlivých malých ploch. </t>
  </si>
  <si>
    <t>(3,03-2,0)*(14,74+17,78)</t>
  </si>
  <si>
    <t>(3,77-2,0)*(16,52+8,96+5,01+5,02)</t>
  </si>
  <si>
    <t>(3,46-2,0)*16,48</t>
  </si>
  <si>
    <t>(3,35-2,0)*(18,35+8+8,9)</t>
  </si>
  <si>
    <t>63</t>
  </si>
  <si>
    <t>Podlahy a podlahové konstrukce</t>
  </si>
  <si>
    <t>34</t>
  </si>
  <si>
    <t>631312141</t>
  </si>
  <si>
    <t>Doplnění rýh v dosavadních mazaninách betonem prostým</t>
  </si>
  <si>
    <t>702226330</t>
  </si>
  <si>
    <t>Doplnění dosavadních mazanin prostým betonem s dodáním hmot, bez potěru, plochy jednotlivě rýh v dosavadních mazaninách</t>
  </si>
  <si>
    <t>10,5*0,3*0,15</t>
  </si>
  <si>
    <t>64</t>
  </si>
  <si>
    <t>Osazování výplní otvorů</t>
  </si>
  <si>
    <t>35</t>
  </si>
  <si>
    <t>642942611</t>
  </si>
  <si>
    <t>Osazování zárubní nebo rámů dveřních kovových do 2,5 m2 na montážní pěnu</t>
  </si>
  <si>
    <t>2107065382</t>
  </si>
  <si>
    <t>Osazování zárubní nebo rámů kovových dveřních lisovaných nebo z úhelníků bez dveřních křídel, na montážní pěnu, o ploše otvoru do 2,5 m2</t>
  </si>
  <si>
    <t xml:space="preserve">Poznámka k souboru cen:_x000D_
1. Ceny lze použít i pro osazování zárubní a rámů do stěn z prefadílců např. pórobetono- vých (Siporex) nebo sesazovaných, které se provádí současně nebo bezprostředně po osazení stěnových dílců; podobně platí u konstrukcí zděných přes 150 mm tloušťky, kde se osazování provádí převážně až po jejich vyzdění. 2. Ceny lze použít i pro osazení ocelových rámů na maltu určených pro zasklívání sklem profilovaným (Copilit, Vitrolit apod.) oceňované cenami katalogu 800-787 Zasklívání. 3. V cenách jsou započteny i náklady na kotvení rámů do zdiva. 4. Ceny jsou určeny pro jakýkoliv způsob provádění (např. bodovým přivařením k obnažené výztuži, uklínováním, zalitím pracen apod.). 5. V cenách nejsou započteny náklady na dodávku zárubní nebo rámů, které se oceňují ve specifikaci. </t>
  </si>
  <si>
    <t>Z1</t>
  </si>
  <si>
    <t>Z2</t>
  </si>
  <si>
    <t>Z3</t>
  </si>
  <si>
    <t>Z4</t>
  </si>
  <si>
    <t>36</t>
  </si>
  <si>
    <t>553313460</t>
  </si>
  <si>
    <t>zárubeň ocelová pro porobeton YH 100 600 L/P</t>
  </si>
  <si>
    <t>2042432365</t>
  </si>
  <si>
    <t>zárubně kovové zárubně ocelové pro pórobeton YH 100 600 L/P</t>
  </si>
  <si>
    <t>37</t>
  </si>
  <si>
    <t>553313480</t>
  </si>
  <si>
    <t>zárubeň ocelová pro porobeton YH 100 700 L/P</t>
  </si>
  <si>
    <t>716328710</t>
  </si>
  <si>
    <t>zárubně kovové zárubně ocelové pro pórobeton YH 100 700 L/P</t>
  </si>
  <si>
    <t>38</t>
  </si>
  <si>
    <t>553313500</t>
  </si>
  <si>
    <t>zárubeň ocelová pro porobeton YH 100 800 L/P</t>
  </si>
  <si>
    <t>-279181488</t>
  </si>
  <si>
    <t>zárubně kovové zárubně ocelové pro pórobeton YH 100 800 L/P</t>
  </si>
  <si>
    <t>39</t>
  </si>
  <si>
    <t>553313520</t>
  </si>
  <si>
    <t>zárubeň ocelová pro porobeton YH 100 900 L/P</t>
  </si>
  <si>
    <t>-1314026497</t>
  </si>
  <si>
    <t>zárubně kovové zárubně ocelové pro pórobeton YH 100 900 L/P</t>
  </si>
  <si>
    <t>40</t>
  </si>
  <si>
    <t>642945111</t>
  </si>
  <si>
    <t>Osazování protipožárních nebo protiplynových zárubní dveří jednokřídlových do 2,5 m2</t>
  </si>
  <si>
    <t>-1552681360</t>
  </si>
  <si>
    <t>Osazování ocelových zárubní protipožárních nebo protiplynových dveří do vynechaného otvoru, s obetonováním, dveří jednokřídlových do 2,5 m2</t>
  </si>
  <si>
    <t xml:space="preserve">Poznámka k souboru cen:_x000D_
1. Ceny jsou určeny pro jakýkoliv způsob provedení, např. s uklínováním, s případným přivařením k obnažené výztuži, se zalitím, resp. zabetonováním, včetně bednění. 2. V cenách jsou započteny i náklady na manipulační dopravu, na kotvení zárubně do zdiva. 3. V cenách není započtena dodávka zárubní, která se oceňuje ve specifikaci. 4. Vyvěšení a zavěšení dveřního křídla (křídel) je započteno v cenách za osazení. 5. Ceny lze použít i pro osazení zárubně včetně křídla (křídel), které nelze vyvěsit. 6. Kompletace zárubně s křídlem (křídly) se ocení cenami katalogu PSV 800-767 Konstrukce zámečnické - montáž. </t>
  </si>
  <si>
    <t>41</t>
  </si>
  <si>
    <t>553312050</t>
  </si>
  <si>
    <t>zárubeň ocelová s drážkou pro těsnění H 110 DV 1100 L/P</t>
  </si>
  <si>
    <t>1338519174</t>
  </si>
  <si>
    <t>zárubně kovové zárubně ocelové pro zdění - s těsněním, kapsové závěsy H 110 DV 1100 L/P</t>
  </si>
  <si>
    <t>42</t>
  </si>
  <si>
    <t>553R</t>
  </si>
  <si>
    <t>příplatek za požární odolnost 1 kř ocelové zárubně</t>
  </si>
  <si>
    <t>-1782716602</t>
  </si>
  <si>
    <t>1"Z5</t>
  </si>
  <si>
    <t>Ostatní konstrukce a práce, bourání</t>
  </si>
  <si>
    <t>94</t>
  </si>
  <si>
    <t>Lešení a stavební výtahy</t>
  </si>
  <si>
    <t>43</t>
  </si>
  <si>
    <t>949101111</t>
  </si>
  <si>
    <t>Lešení pomocné pro objekty pozemních staveb s lešeňovou podlahou v do 1,9 m zatížení do 150 kg/m2</t>
  </si>
  <si>
    <t>2001879177</t>
  </si>
  <si>
    <t>Lešení pomocné pracovní pro objekty pozemních staveb pro zatížení do 150 kg/m2, o výšce lešeňové podlahy do 1,9 m</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</si>
  <si>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</si>
  <si>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 xml:space="preserve">1pp - dle tabulky místností </t>
  </si>
  <si>
    <t>7,37+5,78+1,30+4,78+2,68+1,53</t>
  </si>
  <si>
    <t xml:space="preserve">1np - dle tabulky místností </t>
  </si>
  <si>
    <t>7,12+2,15+5,64+1,14+1,43+2,39+1,44</t>
  </si>
  <si>
    <t xml:space="preserve">2np - dle tabulky místností </t>
  </si>
  <si>
    <t>4,83+2,96+1,75+5,02</t>
  </si>
  <si>
    <t xml:space="preserve">3np - dle tabulky místností </t>
  </si>
  <si>
    <t>7,83+2,08+1,51+3,13+4,59+13,46</t>
  </si>
  <si>
    <t>95</t>
  </si>
  <si>
    <t>Různé dokončovací konstrukce a práce pozemních staveb</t>
  </si>
  <si>
    <t>44</t>
  </si>
  <si>
    <t>952901111</t>
  </si>
  <si>
    <t>Vyčištění budov bytové a občanské výstavby při výšce podlaží do 4 m</t>
  </si>
  <si>
    <t>964311644</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</si>
  <si>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</si>
  <si>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 xml:space="preserve">Poznámka k souboru cen:_x000D_
1. Cena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t>
  </si>
  <si>
    <t>96</t>
  </si>
  <si>
    <t>Bourání konstrukcí</t>
  </si>
  <si>
    <t>45</t>
  </si>
  <si>
    <t>962031132</t>
  </si>
  <si>
    <t>Bourání příček z cihel pálených na MVC tl do 100 mm</t>
  </si>
  <si>
    <t>-584751264</t>
  </si>
  <si>
    <t>Bourání příček z cihel, tvárnic nebo příčkovek z cihel pálených, plných nebo dutých na maltu vápennou nebo vápenocementovou, tl. do 100 mm</t>
  </si>
  <si>
    <t>3,03*(2,67+2,21+1,9)</t>
  </si>
  <si>
    <t>3,77*(4+3*1,36+1,1)</t>
  </si>
  <si>
    <t>3,46*(4+3*1,34+1,1)</t>
  </si>
  <si>
    <t>3,37*(2,6+1,38+1,05)</t>
  </si>
  <si>
    <t>46</t>
  </si>
  <si>
    <t>962032230</t>
  </si>
  <si>
    <t>Bourání zdiva z cihel pálených nebo vápenopískových na MV nebo MVC do 1 m3</t>
  </si>
  <si>
    <t>-1419614551</t>
  </si>
  <si>
    <t>Bourání zdiva nadzákladového z cihel nebo tvárnic z cihel pálených nebo vápenopískových, na maltu vápennou nebo vápenocementovou, objemu do 1 m3</t>
  </si>
  <si>
    <t xml:space="preserve">Poznámka k souboru cen:_x000D_
1. Bourání pilířů o průřezu přes 0,36 m2 se oceňuje příslušnými cenami -2230, -2231, -2240, -2241,-2253 a -2254 jako bourání zdiva nadzákladového cihelného. </t>
  </si>
  <si>
    <t>0,17*3,03*2,0</t>
  </si>
  <si>
    <t>0,31*3,03*1,48</t>
  </si>
  <si>
    <t>ubourání části parapetu v mč 009a</t>
  </si>
  <si>
    <t>0,2</t>
  </si>
  <si>
    <t>47</t>
  </si>
  <si>
    <t>962081131</t>
  </si>
  <si>
    <t>Bourání příček ze skleněných tvárnic tl do 100 mm</t>
  </si>
  <si>
    <t>-961695242</t>
  </si>
  <si>
    <t>Bourání zdiva příček nebo vybourání otvorů ze skleněných tvárnic, tl. do 100 mm</t>
  </si>
  <si>
    <t>2,67*0,6</t>
  </si>
  <si>
    <t>3,25*0,6</t>
  </si>
  <si>
    <t>48</t>
  </si>
  <si>
    <t>965081213</t>
  </si>
  <si>
    <t>Bourání podlah z dlaždic keramických nebo xylolitových tl do 10 mm plochy přes 1 m2</t>
  </si>
  <si>
    <t>1167935069</t>
  </si>
  <si>
    <t>Bourání podlah ostatních bez podkladního lože nebo mazaniny z dlaždic s jakoukoliv výplní spár keramických nebo xylolitových tl. do 10 mm, plochy přes 1 m2</t>
  </si>
  <si>
    <t xml:space="preserve">Poznámka k souboru cen:_x000D_
1. Odsekání soklíků se oceňuje cenami souboru cen 965 08. </t>
  </si>
  <si>
    <t>1,39+1,93+1,87+1,11+6,2</t>
  </si>
  <si>
    <t>9,94+2,45+1,09+1,09+1,72+1,44+1,8+1,44</t>
  </si>
  <si>
    <t>9,82+2,41+1,07+1,07</t>
  </si>
  <si>
    <t>8,11+1,64+1,64+1,6+1,42+4,59</t>
  </si>
  <si>
    <t>49</t>
  </si>
  <si>
    <t>965082922</t>
  </si>
  <si>
    <t>Odstranění násypů pod podlahy tl do 100 mm pl do 2 m2</t>
  </si>
  <si>
    <t>-1810581390</t>
  </si>
  <si>
    <t>Odstranění násypu pod podlahami nebo ochranného násypu na střechách tl. do 100 mm, plochy do 2 m2</t>
  </si>
  <si>
    <t xml:space="preserve">0,1*0,1*43,58"množství odstraňovaného násypu bude upraveno podel zjištěného stavu </t>
  </si>
  <si>
    <t>50</t>
  </si>
  <si>
    <t>968062375</t>
  </si>
  <si>
    <t>Vybourání dřevěných rámů oken zdvojených včetně křídel pl do 2 m2</t>
  </si>
  <si>
    <t>1688216690</t>
  </si>
  <si>
    <t>Vybourání dřevěných rámů oken s křídly, dveřních zárubní, vrat, stěn, ostění nebo obkladů rámů oken s křídly zdvojených, plochy do 2 m2</t>
  </si>
  <si>
    <t xml:space="preserve">Poznámka k souboru cen:_x000D_
1. V cenách -2244 až -2747 jsou započteny i náklady na vyvěšení křídel. </t>
  </si>
  <si>
    <t>1pp mč 009</t>
  </si>
  <si>
    <t>1,2*0,9</t>
  </si>
  <si>
    <t>51</t>
  </si>
  <si>
    <t>968072455</t>
  </si>
  <si>
    <t>Vybourání kovových dveřních zárubní pl do 2 m2</t>
  </si>
  <si>
    <t>349337598</t>
  </si>
  <si>
    <t>Vybourání kovových rámů oken s křídly, dveřních zárubní, vrat, stěn, ostění nebo obkladů dveřních zárubní, plochy do 2 m2</t>
  </si>
  <si>
    <t xml:space="preserve">Poznámka k souboru cen:_x000D_
1. V cenách -2244 až -2559 jsou započteny i náklady na vyvěšení křídel. 2. Cenou -2641 se oceňuje i vybourání nosné ocelové konstrukce pro sádrokartonové příčky. </t>
  </si>
  <si>
    <t>zárubně určené k vybourání vyjma zárubní v bouraných příčkách</t>
  </si>
  <si>
    <t>0,8*1,97</t>
  </si>
  <si>
    <t>4*0,6*1,97</t>
  </si>
  <si>
    <t>52</t>
  </si>
  <si>
    <t>968072456</t>
  </si>
  <si>
    <t>Vybourání kovových dveřních zárubní pl přes 2 m2</t>
  </si>
  <si>
    <t>963343766</t>
  </si>
  <si>
    <t>Vybourání kovových rámů oken s křídly, dveřních zárubní, vrat, stěn, ostění nebo obkladů dveřních zárubní, plochy přes 2 m2</t>
  </si>
  <si>
    <t>1,1*1,97"1pp</t>
  </si>
  <si>
    <t>97</t>
  </si>
  <si>
    <t>Prorážení otvorů a ostatní bourací práce</t>
  </si>
  <si>
    <t>53</t>
  </si>
  <si>
    <t>971033331</t>
  </si>
  <si>
    <t>Vybourání otvorů ve zdivu cihelném pl do 0,09 m2 na MVC nebo MV tl do 150 mm</t>
  </si>
  <si>
    <t>1037090633</t>
  </si>
  <si>
    <t>Vybourání otvorů ve zdivu základovém nebo nadzákladovém z cihel, tvárnic, příčkovek z cihel pálených na maltu vápennou nebo vápenocementovou plochy do 0,09 m2, tl. do 150 mm</t>
  </si>
  <si>
    <t>1"1pp</t>
  </si>
  <si>
    <t>1"3np</t>
  </si>
  <si>
    <t>54</t>
  </si>
  <si>
    <t>971033531</t>
  </si>
  <si>
    <t>Vybourání otvorů ve zdivu cihelném pl do 1 m2 na MVC nebo MV tl do 150 mm</t>
  </si>
  <si>
    <t>-1473649402</t>
  </si>
  <si>
    <t>Vybourání otvorů ve zdivu základovém nebo nadzákladovém z cihel, tvárnic, příčkovek z cihel pálených na maltu vápennou nebo vápenocementovou plochy do 1 m2, tl. do 150 mm</t>
  </si>
  <si>
    <t>0,5*0,6"3np</t>
  </si>
  <si>
    <t>55</t>
  </si>
  <si>
    <t>974031121</t>
  </si>
  <si>
    <t>Vysekání rýh ve zdivu cihelném hl do 30 mm š do 30 mm</t>
  </si>
  <si>
    <t>-32609746</t>
  </si>
  <si>
    <t>Vysekání rýh ve zdivu cihelném na maltu vápennou nebo vápenocementovou do hl. 30 mm a šířky do 30 mm</t>
  </si>
  <si>
    <t>drážky vodovod</t>
  </si>
  <si>
    <t>120</t>
  </si>
  <si>
    <t>56</t>
  </si>
  <si>
    <t>974031132</t>
  </si>
  <si>
    <t>Vysekání rýh ve zdivu cihelném hl do 50 mm š do 70 mm</t>
  </si>
  <si>
    <t>55252298</t>
  </si>
  <si>
    <t>Vysekání rýh ve zdivu cihelném na maltu vápennou nebo vápenocementovou do hl. 50 mm a šířky do 70 mm</t>
  </si>
  <si>
    <t>drážky kanalizace</t>
  </si>
  <si>
    <t>57</t>
  </si>
  <si>
    <t>974042553</t>
  </si>
  <si>
    <t>Vysekání rýh v dlažbě betonové nebo jiné monolitické hl do 100 mm š do 100 mm</t>
  </si>
  <si>
    <t>571981015</t>
  </si>
  <si>
    <t>Vysekání rýh v betonové nebo jiné monolitické dlažbě s betonovým podkladem do hl. 100 mm a šířky do 100 mm</t>
  </si>
  <si>
    <t>2,15</t>
  </si>
  <si>
    <t>1,65+3,15</t>
  </si>
  <si>
    <t>1,75</t>
  </si>
  <si>
    <t>1,3</t>
  </si>
  <si>
    <t>58</t>
  </si>
  <si>
    <t>974042554</t>
  </si>
  <si>
    <t>Vysekání rýh v dlažbě betonové nebo jiné monolitické hl do 100 mm š do 150 mm</t>
  </si>
  <si>
    <t>1364170787</t>
  </si>
  <si>
    <t>Vysekání rýh v betonové nebo jiné monolitické dlažbě s betonovým podkladem do hl. 100 mm a šířky do 150 mm</t>
  </si>
  <si>
    <t>6"napojení kanalizace v podlaze 1np-4np</t>
  </si>
  <si>
    <t>59</t>
  </si>
  <si>
    <t>974042584</t>
  </si>
  <si>
    <t>Vysekání rýh v dlažbě betonové nebo jiné monolitické hl do 250 mm š do 150 mm</t>
  </si>
  <si>
    <t>-1806784183</t>
  </si>
  <si>
    <t>Vysekání rýh v betonové nebo jiné monolitické dlažbě s betonovým podkladem do hl. 250 mm a šířky do 150 mm</t>
  </si>
  <si>
    <t>10,5</t>
  </si>
  <si>
    <t>60</t>
  </si>
  <si>
    <t>977151111</t>
  </si>
  <si>
    <t>Jádrové vrty diamantovými korunkami do D 35 mm do stavebních materiálů</t>
  </si>
  <si>
    <t>-1565881074</t>
  </si>
  <si>
    <t>Jádrové vrty diamantovými korunkami do stavebních materiálů (železobetonu, betonu, cihel, obkladů, dlažeb, kamene) průměru do 35 mm</t>
  </si>
  <si>
    <t>prostupy voda</t>
  </si>
  <si>
    <t>-9" odpočet I. etapa</t>
  </si>
  <si>
    <t>977151122</t>
  </si>
  <si>
    <t>Jádrové vrty diamantovými korunkami do D 130 mm do stavebních materiálů</t>
  </si>
  <si>
    <t>394886732</t>
  </si>
  <si>
    <t>Jádrové vrty diamantovými korunkami do stavebních materiálů (železobetonu, betonu, cihel, obkladů, dlažeb, kamene) průměru přes 120 do 130 mm</t>
  </si>
  <si>
    <t xml:space="preserve">prostupy kanalizace </t>
  </si>
  <si>
    <t>35*0,3</t>
  </si>
  <si>
    <t>62</t>
  </si>
  <si>
    <t>977151124</t>
  </si>
  <si>
    <t>Jádrové vrty diamantovými korunkami do D 180 mm do stavebních materiálů</t>
  </si>
  <si>
    <t>1733995044</t>
  </si>
  <si>
    <t>Jádrové vrty diamantovými korunkami do stavebních materiálů (železobetonu, betonu, cihel, obkladů, dlažeb, kamene) průměru přes 150 do 180 mm</t>
  </si>
  <si>
    <t xml:space="preserve">Poznámka k souboru cen:_x000D_
1. V cenách jsou započteny i náklady na rozměření, ukotvení vrtacího stroje, vrtání, opotřebení diamantových vrtacích korunek a spotřebu vody. 2. V cenách -1211 až -1233 pro dovrchní vrty jsou započteny i náklady na odsátí výplachové vody z vrtu. </t>
  </si>
  <si>
    <t>viz. výkres bouracích prací 1pp</t>
  </si>
  <si>
    <t>0,17+0,46</t>
  </si>
  <si>
    <t>977312112</t>
  </si>
  <si>
    <t>Řezání stávajících betonových mazanin vyztužených hl do 100 mm</t>
  </si>
  <si>
    <t>-1782681513</t>
  </si>
  <si>
    <t>Řezání stávajících betonových mazanin s vyztužením hloubky přes 50 do 100 mm</t>
  </si>
  <si>
    <t>2*10+2*10,5</t>
  </si>
  <si>
    <t>978013141</t>
  </si>
  <si>
    <t>Otlučení vnitřní vápenné nebo vápenocementové omítky stěn v rozsahu do 30 %</t>
  </si>
  <si>
    <t>307219546</t>
  </si>
  <si>
    <t>Otlučení vápenných nebo vápenocementových omítek vnitřních ploch stěn s vyškrabáním spar, s očištěním zdiva, v rozsahu přes 10 do 30 %</t>
  </si>
  <si>
    <t xml:space="preserve">Poznámka k souboru cen:_x000D_
1. Položky lze použít i pro ocenění otlučení sádrových, hliněných apod. vnitřních omítek. </t>
  </si>
  <si>
    <t>65</t>
  </si>
  <si>
    <t>978059541</t>
  </si>
  <si>
    <t>Odsekání a odebrání obkladů stěn z vnitřních obkládaček plochy přes 1 m2</t>
  </si>
  <si>
    <t>-395033395</t>
  </si>
  <si>
    <t>Odsekání obkladů stěn včetně otlučení podkladní omítky až na zdivo z obkládaček vnitřních, z jakýchkoliv materiálů, plochy přes 1 m2</t>
  </si>
  <si>
    <t>997</t>
  </si>
  <si>
    <t>Přesun sutě</t>
  </si>
  <si>
    <t>66</t>
  </si>
  <si>
    <t>997013213</t>
  </si>
  <si>
    <t>Vnitrostaveništní doprava suti a vybouraných hmot pro budovy v do 12 m ručně</t>
  </si>
  <si>
    <t>-683195534</t>
  </si>
  <si>
    <t>Vnitrostaveništní doprava suti a vybouraných hmot vodorovně do 50 m svisle ručně (nošením po schodech) pro budovy a haly výšky přes 9 do 12 m</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</si>
  <si>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užije se pro ocenění dopravy suti cena -3111 (pro nejmenší výšku, tj. 6 m). 3. Montáž, demontáž a pronájem shozu se ocení cenami souboru cen 997 01-33 Shoz suti. </t>
  </si>
  <si>
    <t>67</t>
  </si>
  <si>
    <t>997013501</t>
  </si>
  <si>
    <t>Odvoz suti a vybouraných hmot na skládku nebo meziskládku do 1 km se složením</t>
  </si>
  <si>
    <t>-2035191430</t>
  </si>
  <si>
    <t>Odvoz suti a vybouraných hmot na skládku nebo meziskládku se složením, na vzdálenost do 1 km</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</si>
  <si>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</si>
  <si>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68</t>
  </si>
  <si>
    <t>997013509</t>
  </si>
  <si>
    <t>Příplatek k odvozu suti a vybouraných hmot na skládku ZKD 1 km přes 1 km</t>
  </si>
  <si>
    <t>308446113</t>
  </si>
  <si>
    <t>Odvoz suti a vybouraných hmot na skládku nebo meziskládku se složením, na vzdálenost Příplatek k ceně za každý další i započatý 1 km přes 1 km</t>
  </si>
  <si>
    <t>48,062*19 'Přepočtené koeficientem množství</t>
  </si>
  <si>
    <t>69</t>
  </si>
  <si>
    <t>997013831</t>
  </si>
  <si>
    <t>Poplatek za uložení stavebního směsného odpadu na skládce (skládkovné)</t>
  </si>
  <si>
    <t>1263299197</t>
  </si>
  <si>
    <t>Poplatek za uložení stavebního odpadu na skládce (skládkovné) směsného</t>
  </si>
  <si>
    <t xml:space="preserve">Poznámka k souboru cen:_x000D_
1. Ceny uvedené v souboru lze po dohodě upravit podle místních podmínek.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</si>
  <si>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998</t>
  </si>
  <si>
    <t>Přesun hmot</t>
  </si>
  <si>
    <t>70</t>
  </si>
  <si>
    <t>998018002</t>
  </si>
  <si>
    <t>Přesun hmot ruční pro budovy v do 12 m</t>
  </si>
  <si>
    <t>1148847907</t>
  </si>
  <si>
    <t>Přesun hmot pro budovy občanské výstavby, bydlení, výrobu a služby ruční - bez užití mechanizace vodorovná dopravní vzdálenost do 100 m pro budovy s jakoukoliv nosnou konstrukcí výšky přes 6 do 12 m</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</si>
  <si>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</si>
  <si>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</si>
  <si>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</si>
  <si>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711</t>
  </si>
  <si>
    <t>Izolace proti vodě, vlhkosti a plynům</t>
  </si>
  <si>
    <t>71</t>
  </si>
  <si>
    <t>711111052</t>
  </si>
  <si>
    <t>Provedení izolace proti zemní vlhkosti vodorovné za studena 2x nátěr tekutou lepenkou</t>
  </si>
  <si>
    <t>590896823</t>
  </si>
  <si>
    <t>Provedení izolace proti zemní vlhkosti natěradly a tmely za studena na ploše vodorovné V dvojnásobným nátěrem tekutou lepenkou</t>
  </si>
  <si>
    <t xml:space="preserve">oprava izolace v podlaze na terénu </t>
  </si>
  <si>
    <t>10,5*0,3</t>
  </si>
  <si>
    <t>72</t>
  </si>
  <si>
    <t>245510300</t>
  </si>
  <si>
    <t>nátěr hydroizolační - tekutá lepenka bal. 6 kg</t>
  </si>
  <si>
    <t>kg</t>
  </si>
  <si>
    <t>-1169264304</t>
  </si>
  <si>
    <t>Poznámka k položce:
Spotřeba: 1 vrstva 1,5 kg/m2</t>
  </si>
  <si>
    <t>3,15*3 'Přepočtené koeficientem množství</t>
  </si>
  <si>
    <t>73</t>
  </si>
  <si>
    <t>711113127</t>
  </si>
  <si>
    <t xml:space="preserve">Izolace proti zemní vlhkosti svislá za studena těsnicí stěrkou </t>
  </si>
  <si>
    <t>-482576758</t>
  </si>
  <si>
    <t>2,7*(0,08+1,06+0,08+0,08+0,72)"mč 009a, 009b</t>
  </si>
  <si>
    <t>74</t>
  </si>
  <si>
    <t>71149311R</t>
  </si>
  <si>
    <t xml:space="preserve">Hydroizolační stěrka pod keramickou dlažbu  </t>
  </si>
  <si>
    <t>-468478366</t>
  </si>
  <si>
    <t xml:space="preserve">Hydroizolační stěrka pod keramickou dlažbu </t>
  </si>
  <si>
    <t>0,9*0,92+1,06*0,9+2,08+0,9*1,71"viz. tabulky místností</t>
  </si>
  <si>
    <t>75</t>
  </si>
  <si>
    <t>71149312R</t>
  </si>
  <si>
    <t>Hydroizolační stěrka pod keramický obklad</t>
  </si>
  <si>
    <t>-2075499547</t>
  </si>
  <si>
    <t>2,0*(0,9+0,92+0,9)</t>
  </si>
  <si>
    <t>2,0*(0,9+1,06+0,9)</t>
  </si>
  <si>
    <t>2,0*(0,9+0,9+0,9)</t>
  </si>
  <si>
    <t>mč 308</t>
  </si>
  <si>
    <t>2,0*(0,9+0,9+1,12+0,53+0,53)</t>
  </si>
  <si>
    <t>76</t>
  </si>
  <si>
    <t>998711102</t>
  </si>
  <si>
    <t>Přesun hmot tonážní pro izolace proti vodě, vlhkosti a plynům v objektech výšky do 12 m</t>
  </si>
  <si>
    <t>-1547309127</t>
  </si>
  <si>
    <t>Přesun hmot pro izolace proti vodě, vlhkosti a plynům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</si>
  <si>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</si>
  <si>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77</t>
  </si>
  <si>
    <t>998711181</t>
  </si>
  <si>
    <t>Příplatek k přesunu hmot tonážní 711 prováděný bez použití mechanizace</t>
  </si>
  <si>
    <t>-653542915</t>
  </si>
  <si>
    <t>Přesun hmot pro izolace proti vodě, vlhkosti a plynům stanovený z hmotnosti přesunovaného materiálu Příplatek k cenám za přesun prováděný bez použití mechanizace pro jakoukoliv výšku objektu</t>
  </si>
  <si>
    <t>713</t>
  </si>
  <si>
    <t>Izolace tepelné</t>
  </si>
  <si>
    <t>78</t>
  </si>
  <si>
    <t>713131151</t>
  </si>
  <si>
    <t>Montáž izolace tepelné stěn a základů volně vloženými rohožemi, pásy, dílci, deskami 1 vrstva</t>
  </si>
  <si>
    <t>-2012234679</t>
  </si>
  <si>
    <t>Montáž tepelné izolace stěn rohožemi, pásy, deskami, dílci, bloky (izolační materiál ve specifikaci) vložením jednovrstvě</t>
  </si>
  <si>
    <t xml:space="preserve">Poznámka k souboru cen:_x000D_
1. Položky Montáž tepelných izolací stěn lze použít i pro ocenění montáže svislých tepelných izolací základových konstrukcí (základové pásy, desky apod.).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 </t>
  </si>
  <si>
    <t>3,03*1,48</t>
  </si>
  <si>
    <t>79</t>
  </si>
  <si>
    <t>283722860</t>
  </si>
  <si>
    <t>deska z pěnového polystyrenu EPS 70S, 1000 x 500 x 100 mm</t>
  </si>
  <si>
    <t>CS ÚRS 2015 01</t>
  </si>
  <si>
    <t>-1104072739</t>
  </si>
  <si>
    <t>desky z lehčených plastů desky z pěnového polystyrénu - samozhášivého typ EPS 70S stabil, objemová hmotnost 15 - 20 kg/m3 tepelně izolační desky pro izolace ploché střechy nebo podlahy rozměr 1000 x 500 mm, lambda=0,039 [W / m K] 100 mm</t>
  </si>
  <si>
    <t>Poznámka k položce:
lambda=0,039 [W / m K]</t>
  </si>
  <si>
    <t>4,484*1,02 'Přepočtené koeficientem množství</t>
  </si>
  <si>
    <t>80</t>
  </si>
  <si>
    <t>998713102</t>
  </si>
  <si>
    <t>Přesun hmot tonážní pro izolace tepelné v objektech v do 12 m</t>
  </si>
  <si>
    <t>610908304</t>
  </si>
  <si>
    <t>Přesun hmot pro izolace tepelné stanovený z hmotnosti přesunovaného materiálu vodorovná dopravní vzdálenost do 50 m v objektech výšky přes 6 m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</si>
  <si>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</si>
  <si>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81</t>
  </si>
  <si>
    <t>998713181</t>
  </si>
  <si>
    <t>Příplatek k přesunu hmot tonážní 713 prováděný bez použití mechanizace</t>
  </si>
  <si>
    <t>-1680778721</t>
  </si>
  <si>
    <t>Přesun hmot pro izolace tepelné stanovený z hmotnosti přesunovaného materiálu Příplatek k cenám za přesun prováděný bez použití mechanizace pro jakoukoliv výšku objektu</t>
  </si>
  <si>
    <t>721</t>
  </si>
  <si>
    <t>Zdravotechnika - vnitřní kanalizace</t>
  </si>
  <si>
    <t>82</t>
  </si>
  <si>
    <t>721140802</t>
  </si>
  <si>
    <t>Demontáž potrubí litinové do DN 100</t>
  </si>
  <si>
    <t>-72123218</t>
  </si>
  <si>
    <t>Demontáž potrubí z litinových trub odpadních nebo dešťových do DN 100</t>
  </si>
  <si>
    <t>83</t>
  </si>
  <si>
    <t>721290822</t>
  </si>
  <si>
    <t>Přemístění vnitrostaveništní demontovaných hmot vnitřní kanalizace v objektech výšky do 12 m</t>
  </si>
  <si>
    <t>750447950</t>
  </si>
  <si>
    <t>Vnitrostaveništní přemístění vybouraných (demontovaných) hmot vnitřní kanalizace vodorovně do 100 m v objektech výšky přes 6 do 12 m</t>
  </si>
  <si>
    <t>722</t>
  </si>
  <si>
    <t>Zdravotechnika - vnitřní vodovod</t>
  </si>
  <si>
    <t>84</t>
  </si>
  <si>
    <t>722130802</t>
  </si>
  <si>
    <t>Demontáž potrubí ocelové pozinkované závitové do DN 40</t>
  </si>
  <si>
    <t>-201043966</t>
  </si>
  <si>
    <t>Demontáž potrubí z ocelových trubek pozinkovaných závitových přes 25 do DN 40</t>
  </si>
  <si>
    <t>85</t>
  </si>
  <si>
    <t>722290822</t>
  </si>
  <si>
    <t>Přemístění vnitrostaveništní demontovaných hmot pro vnitřní vodovod v objektech výšky do 12 m</t>
  </si>
  <si>
    <t>-1368361087</t>
  </si>
  <si>
    <t>Vnitrostaveništní přemístění vybouraných (demontovaných) hmot vnitřní vodovod vodorovně do 100 m v objektech výšky přes 6 do 12 m</t>
  </si>
  <si>
    <t>725</t>
  </si>
  <si>
    <t>Zdravotechnika - zařizovací předměty</t>
  </si>
  <si>
    <t>86</t>
  </si>
  <si>
    <t>725110814</t>
  </si>
  <si>
    <t>Demontáž klozetu Kombi, odsávací</t>
  </si>
  <si>
    <t>321894892</t>
  </si>
  <si>
    <t>Demontáž klozetů odsávacích nebo kombinačních</t>
  </si>
  <si>
    <t>87</t>
  </si>
  <si>
    <t>725210821</t>
  </si>
  <si>
    <t>Demontáž umyvadel bez výtokových armatur</t>
  </si>
  <si>
    <t>-1397514640</t>
  </si>
  <si>
    <t>Demontáž umyvadel bez výtokových armatur umyvadel</t>
  </si>
  <si>
    <t>88</t>
  </si>
  <si>
    <t>725210826</t>
  </si>
  <si>
    <t>Demontáž umývátek bez výtokových armatur</t>
  </si>
  <si>
    <t>-1810875981</t>
  </si>
  <si>
    <t>Demontáž umyvadel bez výtokových armatur umývátek</t>
  </si>
  <si>
    <t>89</t>
  </si>
  <si>
    <t>725220842</t>
  </si>
  <si>
    <t>Demontáž van ocelových volně stojících</t>
  </si>
  <si>
    <t>-455490449</t>
  </si>
  <si>
    <t>90</t>
  </si>
  <si>
    <t>725230811</t>
  </si>
  <si>
    <t>Demontáž bidetů diturvitových</t>
  </si>
  <si>
    <t>1296050442</t>
  </si>
  <si>
    <t>91</t>
  </si>
  <si>
    <t>72582080R</t>
  </si>
  <si>
    <t xml:space="preserve">Demontáž baterií bez rozlišení </t>
  </si>
  <si>
    <t>1610823335</t>
  </si>
  <si>
    <t>92</t>
  </si>
  <si>
    <t>725590812</t>
  </si>
  <si>
    <t>Přemístění vnitrostaveništní demontovaných pro zařizovací předměty v objektech výšky do 12 m</t>
  </si>
  <si>
    <t>1590694516</t>
  </si>
  <si>
    <t>Vnitrostaveništní přemístění vybouraných (demontovaných) hmot zařizovacích předmětů vodorovně do 100 m v objektech výšky přes 6 do 12 m</t>
  </si>
  <si>
    <t>751</t>
  </si>
  <si>
    <t>Vzduchotechnika</t>
  </si>
  <si>
    <t>93</t>
  </si>
  <si>
    <t>751322012</t>
  </si>
  <si>
    <t>Mtž talířového ventilu D do 200 mm</t>
  </si>
  <si>
    <t>1571864428</t>
  </si>
  <si>
    <t>Montáž talířových ventilů, anemostatů, dýz talířového ventilu, průměru přes 100 do 200 mm</t>
  </si>
  <si>
    <t>3"KO</t>
  </si>
  <si>
    <t>KO</t>
  </si>
  <si>
    <t>talířový kovový bílý ventil odvodní KO 160 mm</t>
  </si>
  <si>
    <t>-1709043004</t>
  </si>
  <si>
    <t>751398031</t>
  </si>
  <si>
    <t>Mtž ventilační mřížky do dveří do 0,040 m2</t>
  </si>
  <si>
    <t>363941873</t>
  </si>
  <si>
    <t>Montáž ostatních zařízení ventilační mřížky do dveří nebo desek, průřezu do 0,040 m2</t>
  </si>
  <si>
    <t>M1,M2</t>
  </si>
  <si>
    <t>20+16</t>
  </si>
  <si>
    <t>M1</t>
  </si>
  <si>
    <t>větrací mřížka hliníková, kartáčovaná do dveřního křídla cca 250x80 mm</t>
  </si>
  <si>
    <t>41932804</t>
  </si>
  <si>
    <t>M2</t>
  </si>
  <si>
    <t>větrací mřížka hliníková, kartáčovaná do dveřního křídla cca 400x80 mm</t>
  </si>
  <si>
    <t>-1281973859</t>
  </si>
  <si>
    <t>98</t>
  </si>
  <si>
    <t>751398041</t>
  </si>
  <si>
    <t>Mtž protidešťové žaluzie potrubí D do 300 mm</t>
  </si>
  <si>
    <t>-1883722121</t>
  </si>
  <si>
    <t>Montáž ostatních zařízení protidešťové žaluzie nebo žaluziové klapky na kruhové potrubí, průměru do 300 mm</t>
  </si>
  <si>
    <t>1+4"M4+M7</t>
  </si>
  <si>
    <t>99</t>
  </si>
  <si>
    <t>M4</t>
  </si>
  <si>
    <t>samotížná plastová žaluziová klapka šedá (koncovka pro kruhové potrubí d= 100 mm)</t>
  </si>
  <si>
    <t>931666619</t>
  </si>
  <si>
    <t>M7</t>
  </si>
  <si>
    <t>větrací mřížka se samotížnou plastovou žaluziovou klapkou -bílá (koncovka pro kruhové potrubí d= 125 mm)</t>
  </si>
  <si>
    <t>1379466527</t>
  </si>
  <si>
    <t>101</t>
  </si>
  <si>
    <t>75153R</t>
  </si>
  <si>
    <t xml:space="preserve">Mtž potrubí pr. 160 </t>
  </si>
  <si>
    <t>415763438</t>
  </si>
  <si>
    <t>Mtž potrubí pr. 160 (odkaz 16,18)</t>
  </si>
  <si>
    <t>102</t>
  </si>
  <si>
    <t>75153R3</t>
  </si>
  <si>
    <t>Mtž potrubí pr. 125</t>
  </si>
  <si>
    <t>1496427613</t>
  </si>
  <si>
    <t>103</t>
  </si>
  <si>
    <t>75153R2</t>
  </si>
  <si>
    <t>Mtž potrubí pr. 100</t>
  </si>
  <si>
    <t>1706201345</t>
  </si>
  <si>
    <t>Mtž potrubí pr. 100 (odkaz 19)</t>
  </si>
  <si>
    <t>104</t>
  </si>
  <si>
    <t>vzduchotechnické potrubí d 102 mm - potrubí z Al. laminátové hadice s tepelnou a  zvukovou izolací tl. min. 25 mm a s parotěsnou zábranou (jako například potrubí Sonoflex  MO 102), včetně tvarovek</t>
  </si>
  <si>
    <t>-752348812</t>
  </si>
  <si>
    <t>105</t>
  </si>
  <si>
    <t>15.1</t>
  </si>
  <si>
    <t>vzduchotechnické potrubí d 125 mm - potrubí z Al. laminátové hadice s tepelnou a  zvukovou izolací tl. min. 25 mm a s parotěsnou zábranou (jako například potrubí Sonoflex), včetně tvarovek</t>
  </si>
  <si>
    <t>-1007227656</t>
  </si>
  <si>
    <t>106</t>
  </si>
  <si>
    <t>15.2</t>
  </si>
  <si>
    <t>vzduchotechnické potrubí d 160 mm - potrubí z Al. laminátové hadice s tepelnou a  zvukovou izolací tl. min. 25 mm a s parotěsnou zábranou (jako například potrubí Sonoflex), včetně tvarovek</t>
  </si>
  <si>
    <t>913339533</t>
  </si>
  <si>
    <t>107</t>
  </si>
  <si>
    <t>vzduchotechnické potrubí o 160 mm ze stáčeného pozinkovaného pásu ( vzhled a parametry obdobné jako například potrubí Spiro 160), včetně tvarovek</t>
  </si>
  <si>
    <t>113981990</t>
  </si>
  <si>
    <t>108</t>
  </si>
  <si>
    <t>16.1</t>
  </si>
  <si>
    <t>vzduchotechnické potrubí o 125 mm ze stáčeného pozinkovaného pásu ( vzhled a parametry obdobné jako například potrubí Spiro 125), včetně tvarovek</t>
  </si>
  <si>
    <t>-252128273</t>
  </si>
  <si>
    <t>109</t>
  </si>
  <si>
    <t>998751102</t>
  </si>
  <si>
    <t>Přesun hmot tonážní pro vzduchotechniku v objektech v do 24 m</t>
  </si>
  <si>
    <t>-533035611</t>
  </si>
  <si>
    <t>Přesun hmot pro vzduchotechniku stanovený z hmotnosti přesunovaného materiálu vodorovná dopravní vzdálenost do 100 m v objektech výšky přes 12 do 24 m</t>
  </si>
  <si>
    <t>110</t>
  </si>
  <si>
    <t>998751181</t>
  </si>
  <si>
    <t>Příplatek k přesunu hmot tonážní 751 prováděný bez použití mechanizace</t>
  </si>
  <si>
    <t>1043064971</t>
  </si>
  <si>
    <t>Přesun hmot pro vzduchotechniku stanovený z hmotnosti přesunovaného materiálu Příplatek k cenám za přesun prováděný bez použití mechanizace pro jakoukoliv výšku objektu</t>
  </si>
  <si>
    <t>762</t>
  </si>
  <si>
    <t>Konstrukce tesařské</t>
  </si>
  <si>
    <t>111</t>
  </si>
  <si>
    <t>762431014</t>
  </si>
  <si>
    <t>Obložení stěn z desek OSB tl 18 mm na sraz</t>
  </si>
  <si>
    <t>1107371389</t>
  </si>
  <si>
    <t>Obložení stěn z dřevoštěpkových desek OSB přibíjených na sraz, tloušťky desky 18 mm</t>
  </si>
  <si>
    <t>horní zakrytí předstěn</t>
  </si>
  <si>
    <t>0,15*(1,392+1,2)</t>
  </si>
  <si>
    <t>0,15*(1,9+1,49+1,0+1,1+1,9+1,1+1,15+0,9+0,962+1,1)</t>
  </si>
  <si>
    <t>0,15*(1,85+1,6+1,6+1,7+1,875)</t>
  </si>
  <si>
    <t>0,15*(2,15+1,6+1,6+1,415+1,0+2,22+1,05)</t>
  </si>
  <si>
    <t>0,15*(0,9+1,0)</t>
  </si>
  <si>
    <t>112</t>
  </si>
  <si>
    <t>998762102</t>
  </si>
  <si>
    <t>Přesun hmot tonážní pro kce tesařské v objektech v do 12 m</t>
  </si>
  <si>
    <t>-1990941818</t>
  </si>
  <si>
    <t>Přesun hmot pro konstrukce tesařské stanovený z hmotnosti přesunovaného materiálu vodorovná dopravní vzdálenost do 50 m v objektech výšky přes 6 do 12 m</t>
  </si>
  <si>
    <t>113</t>
  </si>
  <si>
    <t>998762181</t>
  </si>
  <si>
    <t>Příplatek k přesunu hmot tonážní 762 prováděný bez použití mechanizace</t>
  </si>
  <si>
    <t>1068056491</t>
  </si>
  <si>
    <t>Přesun hmot pro konstrukce tesařské stanovený z hmotnosti přesunovaného materiálu Příplatek k cenám za přesun prováděný bez použití mechanizace pro jakoukoliv výšku objektu</t>
  </si>
  <si>
    <t>763</t>
  </si>
  <si>
    <t>Konstrukce suché výstavby</t>
  </si>
  <si>
    <t>114</t>
  </si>
  <si>
    <t>763111742</t>
  </si>
  <si>
    <t>Montáž jedné vrstvy tepelné izolace do SDK příčky</t>
  </si>
  <si>
    <t>-835861683</t>
  </si>
  <si>
    <t>Příčka ze sádrokartonových desek ostatní konstrukce a práce na příčkách ze sádrokartonových desek montáž jedné vrstvy tepelné izolace</t>
  </si>
  <si>
    <t xml:space="preserve">vyplnění předsazených stěn zakrývajících potrubí minerální vatou </t>
  </si>
  <si>
    <t>6,342*2</t>
  </si>
  <si>
    <t>115</t>
  </si>
  <si>
    <t>631512890</t>
  </si>
  <si>
    <t>deska příčková minerální tl.100 mm</t>
  </si>
  <si>
    <t>1322638287</t>
  </si>
  <si>
    <t>12,684*1,05</t>
  </si>
  <si>
    <t>116</t>
  </si>
  <si>
    <t>763121411</t>
  </si>
  <si>
    <t>SDK stěna předsazená tl 62,5 mm profil CW+UW 50 deska 1xA 12,5 bez TI EI 15</t>
  </si>
  <si>
    <t>59669403</t>
  </si>
  <si>
    <t>Stěna předsazená ze sádrokartonových desek s nosnou konstrukcí z ocelových profilů CW, UW jednoduše opláštěná deskou standardní A tl. 12,5 mm, bez TI, EI 15 stěna tl. 62,5 mm, profil 50</t>
  </si>
  <si>
    <t xml:space="preserve">Poznámka k souboru cen:_x000D_
1. V cenách jsou započteny i náklady na tmelení a výztužnou pásku. 2. V cenách nejsou započteny náklady na základní penetrační nátěr; tyto se oceňují cenou 763 12-1714. 3. Ceny pro předsazené stěny lepené celoplošně jsou určeny pro lepení na rovný podklad, lepené na bochánky jsou určeny pro podklad o nerovnosti do 20 mm a lepené na pásky jsou určeny pro podklad o nerovnosti přes 20 mm. 4. Ceny -1611 a -1612 Montáž nosné konstrukce je stanoveny pro m2 plochy předsazené stěny. 5. V ceně -1611 a -1612 nejsou započteny náklady na profily; tyto se oceňují ve specifikaci. Doporučené množství na 1 m2 stěny je: a) 1,9 m profilu CW a 0,8 m profilu UW u ceny. -1611, b) 1,9 m profilu CD a 0,5 m profilu UD u ceny -1612. 6. V cenách -1621 až -1641 Montáž desek nejsou započteny náklady na desky; tato dodávka se oceňuje ve specifikaci. 7. Ostatní konstrukce a práce a příplatky, neuvedené v tomto souboru cen, se oceňují cenami 763 11-17.. pro příčky ze sádrokartonových desek. </t>
  </si>
  <si>
    <t>3,76*(0,4+0,2)</t>
  </si>
  <si>
    <t>3,46*(0,4+0,2)</t>
  </si>
  <si>
    <t>3,35*(0,4+0,2)</t>
  </si>
  <si>
    <t>117</t>
  </si>
  <si>
    <t>763131451</t>
  </si>
  <si>
    <t>SDK podhled deska 1xH2 12,5 bez TI dvouvrstvá spodní kce profil CD+UD</t>
  </si>
  <si>
    <t>-122748335</t>
  </si>
  <si>
    <t>Podhled ze sádrokartonových desek dvouvrstvá zavěšená spodní konstrukce z ocelových profilů CD, UD jednoduše opláštěná deskou impregnovanou H2, tl. 12,5 mm, bez TI</t>
  </si>
  <si>
    <t xml:space="preserve">Poznámka k souboru cen:_x000D_
1. V cenách jsou započteny i náklady na tmelení a výztužnou pásku. 2. V cenách nejsou započteny náklady na základní penetrační nátěr; tyto se oceňují cenou -1714. 3. Ceny 763 13-13 lze použít i pro dvouvrstvou dřevěnou spodní konstrukci s nosnými latěmi 60 x 40 mm a montážnímu latěmi 48 x 24 mm. 4. Ceny -1611 až -1613 Montáž nosné konstrukce je stanoveny pro m2 plochy podhledu. 5. V ceně -1611 nejsou započteny náklady na dřevo a v cenách -2612 a -2613 náklady na profily; tyto se oceňují ve specifikaci. Doporučené množství na 1 m2 příčky je 3,0 m profilu CD a 0,9 m profilu UD. 6. V cenách -1621 až -1624 Montáž desek nejsou započteny náklady na desky; tato dodávka se oceňuje ve specifikaci. 7. V ceně -1763 Příplatek za průhyb nosného stropu přes 20 mm je započtena pouze montáž, atypický profil se oceňuje individuálně ve specifikaci. </t>
  </si>
  <si>
    <t>7,12+2,15+5,64+1,14+1,45+2,39+1,44</t>
  </si>
  <si>
    <t>7,83+2,08+1,51+3,13+4,59</t>
  </si>
  <si>
    <t>118</t>
  </si>
  <si>
    <t>7631314R</t>
  </si>
  <si>
    <t>SDK zákryt VZT potrubí deska impregnovaná, kovová nosná konstrukce</t>
  </si>
  <si>
    <t>-1948858799</t>
  </si>
  <si>
    <t>V místnostech č. 004a-c bude zhotoven SDK truhlíkový obklad větracího potrubí, které vede až pod podhledem.</t>
  </si>
  <si>
    <t>4,93*(0,43+0,25)</t>
  </si>
  <si>
    <t>119</t>
  </si>
  <si>
    <t>998763302</t>
  </si>
  <si>
    <t>Přesun hmot tonážní pro sádrokartonové konstrukce v objektech v do 12 m</t>
  </si>
  <si>
    <t>-1815998034</t>
  </si>
  <si>
    <t>Přesun hmot pro konstrukce montované z desek sádrokartonových, sádrovláknitých, cementovláknitých nebo cementových stanovený z hmotnosti přesunovaného materiálu vodorovná dopravní vzdálenost do 50 m v objektech výšky přes 6 do 12 m</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</si>
  <si>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 </t>
  </si>
  <si>
    <t>998763381</t>
  </si>
  <si>
    <t>Příplatek k přesunu hmot tonážní 763 SDK prováděný bez použití mechanizace</t>
  </si>
  <si>
    <t>-548079416</t>
  </si>
  <si>
    <t>Přesun hmot pro konstrukce montované z desek sádrokartonových, sádrovláknitých, cementovláknitých nebo cementových Příplatek k cenám za přesun prováděný bez použití mechanizace pro jakoukoliv výšku objektu</t>
  </si>
  <si>
    <t>764</t>
  </si>
  <si>
    <t>Konstrukce klempířské</t>
  </si>
  <si>
    <t>121</t>
  </si>
  <si>
    <t>764001821</t>
  </si>
  <si>
    <t>Demontáž krytiny ze svitků nebo tabulí do suti</t>
  </si>
  <si>
    <t>-1106246826</t>
  </si>
  <si>
    <t>Demontáž klempířských konstrukcí krytiny ze svitků nebo tabulí do suti</t>
  </si>
  <si>
    <t>122</t>
  </si>
  <si>
    <t>764002851</t>
  </si>
  <si>
    <t>Demontáž oplechování parapetů do suti</t>
  </si>
  <si>
    <t>-969202114</t>
  </si>
  <si>
    <t>Demontáž klempířských konstrukcí oplechování parapetů do suti</t>
  </si>
  <si>
    <t>123</t>
  </si>
  <si>
    <t>764141311</t>
  </si>
  <si>
    <t>Krytina střechy rovné drážkováním ze svitků z TiZn lesklého plechu rš 670 mm sklonu do 30°</t>
  </si>
  <si>
    <t>929413396</t>
  </si>
  <si>
    <t>Krytina ze svitků nebo tabulí z titanzinkového lesklého válcovaného plechu s úpravou u okapů, prostupů a výčnělků střechy rovné drážkováním ze svitků rš 670 mm, sklon střechy do 30 st.</t>
  </si>
  <si>
    <t xml:space="preserve">oprava střešní krytiny v místě prostupů </t>
  </si>
  <si>
    <t xml:space="preserve">rozsah bude upřesněn dle skutečné potřeby </t>
  </si>
  <si>
    <t>5*1,0</t>
  </si>
  <si>
    <t>124</t>
  </si>
  <si>
    <t>764246303</t>
  </si>
  <si>
    <t>Oplechování parapetů rovných mechanicky kotvené z TiZn lesklého plechu  rš 250 mm</t>
  </si>
  <si>
    <t>-1636883200</t>
  </si>
  <si>
    <t>Oplechování parapetů z titanzinkového lesklého válcovaného plechu rovných mechanicky kotvené, bez rohů rš 250 mm</t>
  </si>
  <si>
    <t>0,8"odkaz35</t>
  </si>
  <si>
    <t>125</t>
  </si>
  <si>
    <t>764345322</t>
  </si>
  <si>
    <t>Lemování trub, konzol, držáků z TiZn lesklého plechu střech s krytinou skládanou D do 100 mm</t>
  </si>
  <si>
    <t>741063134</t>
  </si>
  <si>
    <t>Lemování trub, konzol, držáků a ostatních kusových prvků z titanzinkového lesklého válcovaného plechu střech s krytinou skládanou mimo prejzovou nebo z plechu, průměr přes 75 do 100 mm</t>
  </si>
  <si>
    <t>5"ventilační hlavice kanalizace</t>
  </si>
  <si>
    <t>126</t>
  </si>
  <si>
    <t>998764102</t>
  </si>
  <si>
    <t>Přesun hmot tonážní pro konstrukce klempířské v objektech v do 12 m</t>
  </si>
  <si>
    <t>1355619512</t>
  </si>
  <si>
    <t>Přesun hmot pro konstrukce klempířské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</si>
  <si>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</si>
  <si>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127</t>
  </si>
  <si>
    <t>998764181</t>
  </si>
  <si>
    <t>Příplatek k přesunu hmot tonážní 764 prováděný bez použití mechanizace</t>
  </si>
  <si>
    <t>1923243693</t>
  </si>
  <si>
    <t>Přesun hmot pro konstrukce klempířské stanovený z hmotnosti přesunovaného materiálu Příplatek k cenám za přesun prováděný bez použití mechanizace pro jakoukoliv výšku objektu</t>
  </si>
  <si>
    <t>766</t>
  </si>
  <si>
    <t>Konstrukce truhlářské</t>
  </si>
  <si>
    <t>128</t>
  </si>
  <si>
    <t>766621011</t>
  </si>
  <si>
    <t>Montáž dřevěných oken plochy přes 1 m2 pevných výšky do 1,5 m s rámem do zdiva</t>
  </si>
  <si>
    <t>1043143275</t>
  </si>
  <si>
    <t>Montáž oken dřevěných včetně montáže rámu na polyuretanovou pěnu plochy přes 1 m2 pevných do zdiva, výšky do 1,5 m</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</si>
  <si>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V cenách 766 62 - 9 . . Příplatek k cenám za tepelnou izolaci mezi ostěním a rámem okna jsou započteny náklady na izolaci vnější i vnitřní. 3. Délka izolace se určuje v metrech délky rámu okna. </t>
  </si>
  <si>
    <t>O2,6,7,8,10</t>
  </si>
  <si>
    <t>2,2*0,75+1,12*1,51+1,97*1,51+1,63*1,51+2,78*1,21</t>
  </si>
  <si>
    <t>129</t>
  </si>
  <si>
    <t>O2</t>
  </si>
  <si>
    <t>okno na vnitřních příčkách sociálních zařízení 2200 x 750 mm (550   prosklená výplň  + 200 neprůhledná výplň)_viz. odkaz O2</t>
  </si>
  <si>
    <t>1247514968</t>
  </si>
  <si>
    <t>130</t>
  </si>
  <si>
    <t>O6</t>
  </si>
  <si>
    <t>okno na vnitřních příčkách sociálních zařízení 1120 x 1510 mm (1300 prosklená výplň  + 210 neprůhledná výplň)_viz. odkaz O6</t>
  </si>
  <si>
    <t>1960728545</t>
  </si>
  <si>
    <t>131</t>
  </si>
  <si>
    <t>O7</t>
  </si>
  <si>
    <t>okno na vnitřních příčkách sociálních zařízení 1970 x 1510 mm (1300 prosklená výplň  + 210 neprůhledná výplň)_viz. odkaz O7</t>
  </si>
  <si>
    <t>-33945422</t>
  </si>
  <si>
    <t>132</t>
  </si>
  <si>
    <t>O8</t>
  </si>
  <si>
    <t>okno na vnitřních příčkách sociálních zařízení 1630 x 1510 mm (1300 prosklená výplň  + 210 neprůhledná výplň)_viz. odkaz O8</t>
  </si>
  <si>
    <t>2002429584</t>
  </si>
  <si>
    <t>133</t>
  </si>
  <si>
    <t>O10</t>
  </si>
  <si>
    <t>okno na vnitřních příčkách sociálních zařízení 2780 x 1210 mm (1000 prosklená výplň  + 210 neprůhledná výplň)_viz. odkaz O10</t>
  </si>
  <si>
    <t>-1361976571</t>
  </si>
  <si>
    <t>134</t>
  </si>
  <si>
    <t>766660001</t>
  </si>
  <si>
    <t>Montáž dveřních křídel otvíravých 1křídlových š do 0,8 m do ocelové zárubně</t>
  </si>
  <si>
    <t>656005135</t>
  </si>
  <si>
    <t>Montáž dveřních křídel dřevěných nebo plastových otevíravých do ocelové zárubně povrchově upravených jednokřídlových, šířky do 800 mm</t>
  </si>
  <si>
    <t xml:space="preserve">Poznámka k souboru cen:_x000D_
1. Cenami -0021 až -0031, -0161 až -0163, -0181 až -0183, se oceňují dveře s protipožární odolností do 30 min. 2. V cenách -0201 až -0272 je započtena i montáž okopného plechu, stavěče křídel a držadel kyvných dveří. 3. V cenách -0311 až -0324 jsou započtené i náklady na osazení kování, vodícího trnu, dorazů, seřízení pojezdů a následné vyrovnání a seřízení dveřních křídel. 4. V cenách -0351 až -0358 jsou započtené i náklady na osazení kování, vodícího trnu, dorazů, seřízení pojezdů na stěnu a následné vyrovnání a seřízení dveřních křídel. 5. V ceně -0722 je započtena montáž zámku, zámkové vložky a osazení štítku s klikou 6. V cenách -0311 až -0324 nejsou započtené náklady na sestavení a osazení stavebního pouzdra, tyto náklady se oceňují cenami souboru cen 642 94-6 . . . Osazení stavebního pouzdra posuvných dveří do zděné příčky, katalogu 801-1 Budovy a haly - zděné a monolitické. </t>
  </si>
  <si>
    <t>D1,D2,D3,D7,D8</t>
  </si>
  <si>
    <t>4+10+3+1+1</t>
  </si>
  <si>
    <t>135</t>
  </si>
  <si>
    <t>D1</t>
  </si>
  <si>
    <t>dveřní křídlo hladké, plné 600x1970 mm, v povrchové úpravě provedení laminát CPL  HQ 0,2</t>
  </si>
  <si>
    <t>1566068212</t>
  </si>
  <si>
    <t>136</t>
  </si>
  <si>
    <t>D2</t>
  </si>
  <si>
    <t>dveřní křídlo hladké, plné 700x1970 mm, v povrchové úpravě provedení laminát CPL  HQ 0,2</t>
  </si>
  <si>
    <t>-1943890434</t>
  </si>
  <si>
    <t>137</t>
  </si>
  <si>
    <t>D3</t>
  </si>
  <si>
    <t>dveřní křídlo hladké, plné 800x1970 mm, v povrchové úpravě provedení laminát CPL  HQ 0,2</t>
  </si>
  <si>
    <t>-1595126553</t>
  </si>
  <si>
    <t>138</t>
  </si>
  <si>
    <t>D7</t>
  </si>
  <si>
    <t>dveřní křídlo hladké, ze 3/4 prosklené 700x1970 mm, v povrchové úpravě provedení laminát CPL  HQ 0,2</t>
  </si>
  <si>
    <t>2031501510</t>
  </si>
  <si>
    <t>139</t>
  </si>
  <si>
    <t>D8</t>
  </si>
  <si>
    <t>dveřní křídlo hladké, ze 3/4 prosklené 800x1970 mm, v povrchové úpravě provedení laminát CPL  HQ 0,2</t>
  </si>
  <si>
    <t>1745385412</t>
  </si>
  <si>
    <t>140</t>
  </si>
  <si>
    <t>766660002</t>
  </si>
  <si>
    <t>Montáž dveřních křídel otvíravých 1křídlových š přes 0,8 m do ocelové zárubně</t>
  </si>
  <si>
    <t>1125107048</t>
  </si>
  <si>
    <t>Montáž dveřních křídel dřevěných nebo plastových otevíravých do ocelové zárubně povrchově upravených jednokřídlových, šířky přes 800 mm</t>
  </si>
  <si>
    <t>2"D4</t>
  </si>
  <si>
    <t>141</t>
  </si>
  <si>
    <t>D4</t>
  </si>
  <si>
    <t>dveřní křídlo hladké, plné 900x1970 mm, v povrchové úpravě provedení laminát CPL  HQ 0,2</t>
  </si>
  <si>
    <t>1845298837</t>
  </si>
  <si>
    <t>142</t>
  </si>
  <si>
    <t>766660021</t>
  </si>
  <si>
    <t>Montáž dveřních křídel otvíravých 1křídlových š do 0,8 m požárních do ocelové zárubně</t>
  </si>
  <si>
    <t>847721840</t>
  </si>
  <si>
    <t>Montáž dveřních křídel dřevěných nebo plastových otevíravých do ocelové zárubně protipožárních jednokřídlových, šířky do 800 mm</t>
  </si>
  <si>
    <t>1"D5</t>
  </si>
  <si>
    <t>143</t>
  </si>
  <si>
    <t>D5</t>
  </si>
  <si>
    <t>dveřní křídlo hladké, plné 800x1970 mm, v povrchové úpravě provedení laminát CPL  HQ 0,2, dveřní křídlo (požární uzávěr) EI30 DP3 + C2</t>
  </si>
  <si>
    <t>-862823949</t>
  </si>
  <si>
    <t>144</t>
  </si>
  <si>
    <t>766660022</t>
  </si>
  <si>
    <t>Montáž dveřních křídel otvíravých 1křídlových š přes 0,8 m požárních do ocelové zárubně</t>
  </si>
  <si>
    <t>-1959866103</t>
  </si>
  <si>
    <t>Montáž dveřních křídel dřevěných nebo plastových otevíravých do ocelové zárubně protipožárních jednokřídlových, šířky přes 800 mm</t>
  </si>
  <si>
    <t>1"D6</t>
  </si>
  <si>
    <t>145</t>
  </si>
  <si>
    <t>D6</t>
  </si>
  <si>
    <t>dveřní křídlo hladké, plné 1100x1970 mm, v povrchové úpravě provedení laminát CPL  HQ 0,2, dveřní křídlo (požární uzávěr) EI30 DP3 + C2</t>
  </si>
  <si>
    <t>978684264</t>
  </si>
  <si>
    <t>146</t>
  </si>
  <si>
    <t>766622216</t>
  </si>
  <si>
    <t>Montáž plastových oken plochy do 1 m2 otevíravých s rámem do zdiva</t>
  </si>
  <si>
    <t>-1305462770</t>
  </si>
  <si>
    <t>Montáž oken plastových plochy do 1 m2 včetně montáže rámu na polyuretanovou pěnu otevíravých nebo sklápěcích do zdiva</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</si>
  <si>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Tepelnou izolaci mezi ostěním a rámem okna je možné ocenit položkami 766 62 - 9 . . Příplatek k cenám za tepelnou izolaci mezi ostěním a rámem okna jsou započteny náklady na izolaci vnější i vnitřní. 3. Délka izolace se určuje v metrech délky rámu okna. </t>
  </si>
  <si>
    <t>1"O1</t>
  </si>
  <si>
    <t>147</t>
  </si>
  <si>
    <t>O1</t>
  </si>
  <si>
    <t>nové okno v obvodové stěně 800 x 900 mm_viz. odkaz O1</t>
  </si>
  <si>
    <t>-2132088897</t>
  </si>
  <si>
    <t>okno plastové, bílé, s izolačním dvojsklem, s mikroventilací, otevíravé a sklápěcí, jednokřídlové, klika bílá.  Vnitřní strana vnějšího skla bude ze vzorovaného skla vzhledem 		odpovídající designu skla "činčila čirá".</t>
  </si>
  <si>
    <t>148</t>
  </si>
  <si>
    <t>766691911</t>
  </si>
  <si>
    <t>Vyvěšení nebo zavěšení dřevěných křídel oken pl do 1,5 m2</t>
  </si>
  <si>
    <t>-410951785</t>
  </si>
  <si>
    <t>Ostatní práce vyvěšení nebo zavěšení křídel s případným uložením a opětovným zavěšením po provedení stavebních změn dřevěných okenních, plochy do 1,5 m2</t>
  </si>
  <si>
    <t xml:space="preserve">Poznámka k souboru cen:_x000D_
1. Ceny -1931 a -1932 lze užít jen pro křídlo mající současně obě jmenované funkce. </t>
  </si>
  <si>
    <t>4"1pp</t>
  </si>
  <si>
    <t>4+4+2+6"1np</t>
  </si>
  <si>
    <t>4+4"2np</t>
  </si>
  <si>
    <t>4+4"3np</t>
  </si>
  <si>
    <t xml:space="preserve">-14"odpočet I. etapa </t>
  </si>
  <si>
    <t>149</t>
  </si>
  <si>
    <t>766691914</t>
  </si>
  <si>
    <t>Vyvěšení nebo zavěšení dřevěných křídel dveří pl do 2 m2</t>
  </si>
  <si>
    <t>555715967</t>
  </si>
  <si>
    <t>Ostatní práce vyvěšení nebo zavěšení křídel s případným uložením a opětovným zavěšením po provedení stavebních změn dřevěných dveřních, plochy do 2 m2</t>
  </si>
  <si>
    <t>-18"odpočet I. etapa</t>
  </si>
  <si>
    <t>150</t>
  </si>
  <si>
    <t>76666072R</t>
  </si>
  <si>
    <t xml:space="preserve">Montáž dveřního kování </t>
  </si>
  <si>
    <t>-1418823972</t>
  </si>
  <si>
    <t>14+4+2</t>
  </si>
  <si>
    <t>151</t>
  </si>
  <si>
    <t>rozetové kování s rovnou klikou a zámkem s WC kličkou s ukazatelem obsazenosti (vzhled obdobný jako např. kování na přiloženém prospektu Rostex Exlusive SNH s povrchem   matný nerez)</t>
  </si>
  <si>
    <t>1388376101</t>
  </si>
  <si>
    <t>152</t>
  </si>
  <si>
    <t>rozetové kování klika+klika s rozetou a zámkem pro FAB + vložka FAB  (vzhled obdobný např. kování Rostex Exklusive SNH na přiloženém prospektu s povrchem matný nerez)</t>
  </si>
  <si>
    <t>-1282060367</t>
  </si>
  <si>
    <t>153</t>
  </si>
  <si>
    <t>rozetové kování klika+klika s rozetou a zámkem pro FAB + vložka FAB celokovové  protipožární s povrchem matý nerez (EW 30)</t>
  </si>
  <si>
    <t>-1936601250</t>
  </si>
  <si>
    <t>154</t>
  </si>
  <si>
    <t>766660717</t>
  </si>
  <si>
    <t>Montáž dveřních křídel samozavírače na ocelovou zárubeň</t>
  </si>
  <si>
    <t>1360495413</t>
  </si>
  <si>
    <t>Montáž dveřních křídel dřevěných nebo plastových ostatní práce samozavírače na zárubeň ocelovou</t>
  </si>
  <si>
    <t>155</t>
  </si>
  <si>
    <t>samozavírač k vnitřním dveřím (bez speciálních požadavků - vzhled podobný povrchu a odstínu kartáčovaná nerez)</t>
  </si>
  <si>
    <t>1614009750</t>
  </si>
  <si>
    <t>156</t>
  </si>
  <si>
    <t>samozavírač pro požární dveře v 1. PP pro požadovanou požární odolnost požárního uzávěru EI 30 DP3 (vzhled podobný povrchu kartáčovaná nerez)</t>
  </si>
  <si>
    <t>-322105373</t>
  </si>
  <si>
    <t>157</t>
  </si>
  <si>
    <t>samozavírač vhodný pro pohyb vozíků a osob tělesně postižených</t>
  </si>
  <si>
    <t>-1617392021</t>
  </si>
  <si>
    <t>158</t>
  </si>
  <si>
    <t>766695212</t>
  </si>
  <si>
    <t>Montáž truhlářských prahů dveří 1křídlových šířky do 10 cm</t>
  </si>
  <si>
    <t>-658416821</t>
  </si>
  <si>
    <t>Montáž ostatních truhlářských konstrukcí prahů dveří jednokřídlových, šířky do 100 mm</t>
  </si>
  <si>
    <t xml:space="preserve">Poznámka k souboru cen:_x000D_
1. Cenami -8111 a -8112 se oceňuje montáž vrat oboru JKPOV 611. 2. Cenami -97 . . nelze oceňovat venkovní krycí lišty balkónových dveří; tato montáž se oceňuje cenou -1610. </t>
  </si>
  <si>
    <t>2+3+1</t>
  </si>
  <si>
    <t>159</t>
  </si>
  <si>
    <t>dubový práh lakovaný pro zárubeň 700x100 mm</t>
  </si>
  <si>
    <t>-653192569</t>
  </si>
  <si>
    <t>160</t>
  </si>
  <si>
    <t>dubový práh lakovaný pro zárubeň 800x100 mm</t>
  </si>
  <si>
    <t>-903986626</t>
  </si>
  <si>
    <t>161</t>
  </si>
  <si>
    <t>dubový práh lakovaný pro zárubeň 1100x100 mm</t>
  </si>
  <si>
    <t>1582608178</t>
  </si>
  <si>
    <t>162</t>
  </si>
  <si>
    <t>766999R1</t>
  </si>
  <si>
    <t>Truhlářská úprava okenního křídla pro osazení ventilátoru viz. TZ</t>
  </si>
  <si>
    <t>1736602770</t>
  </si>
  <si>
    <t>163</t>
  </si>
  <si>
    <t>766999R2</t>
  </si>
  <si>
    <t xml:space="preserve">Doplnění těsnění do všech zárubní, včetně dodávky těsnění </t>
  </si>
  <si>
    <t>830996129</t>
  </si>
  <si>
    <t xml:space="preserve">nátěr zárubní nových i stávajících v dotčených prostorách </t>
  </si>
  <si>
    <t>180</t>
  </si>
  <si>
    <t>164</t>
  </si>
  <si>
    <t>766999R3</t>
  </si>
  <si>
    <t>Doplnění protipožární pásky do zárubní, včetně dodávky pásky</t>
  </si>
  <si>
    <t>1453362794</t>
  </si>
  <si>
    <t xml:space="preserve">do dveří  004a a 006 </t>
  </si>
  <si>
    <t>1,1+1,97+1,97</t>
  </si>
  <si>
    <t>0,8+1,97+1,97</t>
  </si>
  <si>
    <t>165</t>
  </si>
  <si>
    <t>998766102</t>
  </si>
  <si>
    <t>Přesun hmot tonážní pro konstrukce truhlářské v objektech v do 12 m</t>
  </si>
  <si>
    <t>-1464005822</t>
  </si>
  <si>
    <t>Přesun hmot pro konstrukce truhlářské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</si>
  <si>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</si>
  <si>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166</t>
  </si>
  <si>
    <t>998766181</t>
  </si>
  <si>
    <t>Příplatek k přesunu hmot tonážní 766 prováděný bez použití mechanizace</t>
  </si>
  <si>
    <t>-1551275510</t>
  </si>
  <si>
    <t>Přesun hmot pro konstrukce truhlářské stanovený z hmotnosti přesunovaného materiálu Příplatek k ceně za přesun prováděný bez použití mechanizace pro jakoukoliv výšku objektu</t>
  </si>
  <si>
    <t>771</t>
  </si>
  <si>
    <t>Podlahy z dlaždic</t>
  </si>
  <si>
    <t>167</t>
  </si>
  <si>
    <t>771473113</t>
  </si>
  <si>
    <t>Montáž soklíků z dlaždic keramických lepených rovných v do 120 mm</t>
  </si>
  <si>
    <t>-1333059422</t>
  </si>
  <si>
    <t>Montáž soklíků z dlaždic keramických lepených standardním lepidlem rovných výšky přes 90 do 120 mm</t>
  </si>
  <si>
    <t>mč 004a</t>
  </si>
  <si>
    <t>12,08</t>
  </si>
  <si>
    <t>10,8</t>
  </si>
  <si>
    <t>168</t>
  </si>
  <si>
    <t>771573116</t>
  </si>
  <si>
    <t>Montáž podlah keramických režných hladkých lepených do 25 ks/m2</t>
  </si>
  <si>
    <t>333873740</t>
  </si>
  <si>
    <t>Montáž podlah z dlaždic keramických lepených standardním lepidlem režných nebo glazovaných hladkých přes 22 do 25 ks/ m2</t>
  </si>
  <si>
    <t>169</t>
  </si>
  <si>
    <t>5976140R</t>
  </si>
  <si>
    <t>dlaždice keramické slinuté neglazované mrazuvzdorné 200x200 mm protiskluznost R10</t>
  </si>
  <si>
    <t>1464460238</t>
  </si>
  <si>
    <t>5,78+1,30+2,68+1,53</t>
  </si>
  <si>
    <t>2,15+5,64+1,14+1,43+2,39+1,44</t>
  </si>
  <si>
    <t>59,18*1,1 'Přepočtené koeficientem množství</t>
  </si>
  <si>
    <t>170</t>
  </si>
  <si>
    <t>5976140R1</t>
  </si>
  <si>
    <t>dlaždice keramické slinuté neglazované mrazuvzdorné 200x200 mm protiskluznost R9</t>
  </si>
  <si>
    <t>-1304959384</t>
  </si>
  <si>
    <t>78,450-59,180</t>
  </si>
  <si>
    <t>19,27*1,1 'Přepočtené koeficientem množství</t>
  </si>
  <si>
    <t>171</t>
  </si>
  <si>
    <t>771573916</t>
  </si>
  <si>
    <t>Oprava podlah z keramických dlaždic režných lepených do 25 ks/m2</t>
  </si>
  <si>
    <t>1164090045</t>
  </si>
  <si>
    <t>Opravy podlah z dlaždic keramických lepených režných nebo glazovaných, při velikosti dlaždic přes 22 do 25 ks/ m2</t>
  </si>
  <si>
    <t>mč 003,006 - pro potřeby rozpočtu 10% polovina oprav ve II. etapě</t>
  </si>
  <si>
    <t>(46,68+5,54)*25*0,1*0,5</t>
  </si>
  <si>
    <t>172</t>
  </si>
  <si>
    <t>771591111</t>
  </si>
  <si>
    <t>Podlahy penetrace podkladu</t>
  </si>
  <si>
    <t>446484668</t>
  </si>
  <si>
    <t>Podlahy - ostatní práce penetrace podkladu</t>
  </si>
  <si>
    <t xml:space="preserve">Poznámka k souboru cen:_x000D_
1. Množství měrných jednotek u ceny -1185 se stanoví podle počtu řezaných dlaždic, nezávisle na jejich velikosti. 2. Položkou -1185 lze ocenit provádění více řezů na jednom kusu dlažby. </t>
  </si>
  <si>
    <t>173</t>
  </si>
  <si>
    <t>771591185</t>
  </si>
  <si>
    <t>Podlahy řezání keramických dlaždic rovné</t>
  </si>
  <si>
    <t>1565828252</t>
  </si>
  <si>
    <t>Podlahy - ostatní práce řezání dlaždic keramických rovné</t>
  </si>
  <si>
    <t>22,880/0,2"soklíky</t>
  </si>
  <si>
    <t>174</t>
  </si>
  <si>
    <t>771591171</t>
  </si>
  <si>
    <t>Montáž profilu ukončujícího pro plynulý přechod (dlažby s kobercem apod.)</t>
  </si>
  <si>
    <t>719152505</t>
  </si>
  <si>
    <t>Podlahy - ostatní práce montáž ukončujícího profilu pro plynulý přechod (dlažba-koberec apod.)</t>
  </si>
  <si>
    <t>2*0,9"odkaz 40</t>
  </si>
  <si>
    <t>1,82"odkaz 22</t>
  </si>
  <si>
    <t>175</t>
  </si>
  <si>
    <t>přechodová hliníková podlahová lišta do dveří š. 900 mm</t>
  </si>
  <si>
    <t>1939792289</t>
  </si>
  <si>
    <t>176</t>
  </si>
  <si>
    <t>podlahová hliníková lišta šedé barvy (ukončení keramické dlažby)</t>
  </si>
  <si>
    <t>-385734933</t>
  </si>
  <si>
    <t>177</t>
  </si>
  <si>
    <t>771990111</t>
  </si>
  <si>
    <t>Vyrovnání podkladu samonivelační stěrkou tl 4 mm pevnosti 15 Mpa</t>
  </si>
  <si>
    <t>162336083</t>
  </si>
  <si>
    <t>Vyrovnání podkladní vrstvy samonivelační stěrkou tl. 4 mm, min. pevnosti 15 MPa</t>
  </si>
  <si>
    <t xml:space="preserve">Poznámka k souboru cen:_x000D_
1. V cenách souboru cen 771 99-01 jsou započteny i náklady na dodání samonivelační stěrky. </t>
  </si>
  <si>
    <t>178</t>
  </si>
  <si>
    <t>771990191</t>
  </si>
  <si>
    <t>Příplatek k vyrovnání podkladu dlažby samonivelační stěrkou pevnosti 15 Mpa ZKD 1 mm tloušťky</t>
  </si>
  <si>
    <t>919961219</t>
  </si>
  <si>
    <t>Vyrovnání podkladní vrstvy samonivelační stěrkou tl. 4 mm, min. pevnosti Příplatek k cenám za každý další 1 mm tloušťky, min. pevnosti 15 MPa</t>
  </si>
  <si>
    <t>179</t>
  </si>
  <si>
    <t>998771102</t>
  </si>
  <si>
    <t>Přesun hmot tonážní pro podlahy z dlaždic v objektech v do 12 m</t>
  </si>
  <si>
    <t>1017472944</t>
  </si>
  <si>
    <t>Přesun hmot pro podlahy z dlaždic stanovený z hmotnosti přesunovaného materiálu vodorovná dopravní vzdálenost do 50 m v objektech výšky přes 6 do 12 m</t>
  </si>
  <si>
    <t>998771181</t>
  </si>
  <si>
    <t>Příplatek k přesunu hmot tonážní 771 prováděný bez použití mechanizace</t>
  </si>
  <si>
    <t>-939417623</t>
  </si>
  <si>
    <t>Přesun hmot pro podlahy z dlaždic stanovený z hmotnosti přesunovaného materiálu Příplatek k ceně za přesun prováděný bez použití mechanizace pro jakoukoliv výšku objektu</t>
  </si>
  <si>
    <t>776</t>
  </si>
  <si>
    <t>Podlahy povlakové</t>
  </si>
  <si>
    <t>181</t>
  </si>
  <si>
    <t>776421100</t>
  </si>
  <si>
    <t>Lepení obvodových soklíků nebo lišt z měkčených plastů</t>
  </si>
  <si>
    <t>-138245842</t>
  </si>
  <si>
    <t>Lepení obvodových soklíků nebo lišt z plastů měkčených</t>
  </si>
  <si>
    <t>mč 320</t>
  </si>
  <si>
    <t>17,42</t>
  </si>
  <si>
    <t>182</t>
  </si>
  <si>
    <t>7764211R</t>
  </si>
  <si>
    <t>Řezání soklíků z PVC pásů</t>
  </si>
  <si>
    <t>1105677261</t>
  </si>
  <si>
    <t>183</t>
  </si>
  <si>
    <t>776511820</t>
  </si>
  <si>
    <t>Demontáž lepených povlakových podlah s podložkou ručně</t>
  </si>
  <si>
    <t>1136288332</t>
  </si>
  <si>
    <t>Odstranění povlakových podlah lepených ručně s podložkou</t>
  </si>
  <si>
    <t>13,46</t>
  </si>
  <si>
    <t>184</t>
  </si>
  <si>
    <t>776521100</t>
  </si>
  <si>
    <t>Lepení pásů povlakových podlah plastových</t>
  </si>
  <si>
    <t>-117151763</t>
  </si>
  <si>
    <t>Montáž povlakových podlah plastových lepením bez podkladu pásů</t>
  </si>
  <si>
    <t>185</t>
  </si>
  <si>
    <t>776525111</t>
  </si>
  <si>
    <t>Spoj podlah z plastů svařováním za tepla</t>
  </si>
  <si>
    <t>-654991381</t>
  </si>
  <si>
    <t>Montáž povlakových podlah plastových spoj svařováním za tepla</t>
  </si>
  <si>
    <t>17,42+13,46/1,5</t>
  </si>
  <si>
    <t>186</t>
  </si>
  <si>
    <t>284122850</t>
  </si>
  <si>
    <t>podlahoviny z polyvinylchloridu bez podkladu heterogenní podlahová krytina šířka 1500 mm tl 2 mm</t>
  </si>
  <si>
    <t>-112472487</t>
  </si>
  <si>
    <t>13,46*1,25</t>
  </si>
  <si>
    <t>187</t>
  </si>
  <si>
    <t>776991852</t>
  </si>
  <si>
    <t>Odstranění lepidla ručně z podlah</t>
  </si>
  <si>
    <t>2048690327</t>
  </si>
  <si>
    <t>Ostatní práce odstranění lepidla ručně z podlah</t>
  </si>
  <si>
    <t>188</t>
  </si>
  <si>
    <t>998776102</t>
  </si>
  <si>
    <t>Přesun hmot tonážní pro podlahy povlakové v objektech v do 12 m</t>
  </si>
  <si>
    <t>1549827458</t>
  </si>
  <si>
    <t>Přesun hmot pro podlahy povlakové stanovený z hmotnosti přesunovaného materiálu vodorovná dopravní vzdálenost do 50 m v objektech výšky přes 6 do 12 m</t>
  </si>
  <si>
    <t>189</t>
  </si>
  <si>
    <t>998776181</t>
  </si>
  <si>
    <t>Příplatek k přesunu hmot tonážní 776 prováděný bez použití mechanizace</t>
  </si>
  <si>
    <t>-619414615</t>
  </si>
  <si>
    <t>Přesun hmot pro podlahy povlakové stanovený z hmotnosti přesunovaného materiálu Příplatek k cenám za přesun prováděný bez použití mechanizace pro jakoukoliv výšku objektu</t>
  </si>
  <si>
    <t>781</t>
  </si>
  <si>
    <t>Dokončovací práce - obklady</t>
  </si>
  <si>
    <t>190</t>
  </si>
  <si>
    <t>781673113</t>
  </si>
  <si>
    <t>Montáž obkladů parapetů šířky do 200 mm z dlaždic keramických lepených standardním lepidlem</t>
  </si>
  <si>
    <t>-1480476451</t>
  </si>
  <si>
    <t>Montáž obkladů parapetů z dlaždic keramických lepených standardním lepidlem, šířky parapetu přes 150 do 200 mm</t>
  </si>
  <si>
    <t>0,6*2+0,912+4*0,6+0,6+0,67+1,7+4*0,6+4*0,6</t>
  </si>
  <si>
    <t>191</t>
  </si>
  <si>
    <t>781413111</t>
  </si>
  <si>
    <t>Montáž obkladaček vnitřních pórovinových pravoúhlých do 22 ks/m2 lepených standardním lepidlem</t>
  </si>
  <si>
    <t>-877382411</t>
  </si>
  <si>
    <t>Montáž obkladů vnitřních stěn z obkladaček a dekorů (listel) pórovinových lepených standardním lepidlem z obkladaček pravoúhlých do 22 ks/m2</t>
  </si>
  <si>
    <t>2,0*(7,896+9,985)</t>
  </si>
  <si>
    <t>192</t>
  </si>
  <si>
    <t>5976105R</t>
  </si>
  <si>
    <t xml:space="preserve">obkládačky keramické 600x400 mm </t>
  </si>
  <si>
    <t>1525090208</t>
  </si>
  <si>
    <t>35,762*1,1 'Přepočtené koeficientem množství</t>
  </si>
  <si>
    <t>193</t>
  </si>
  <si>
    <t>781413112</t>
  </si>
  <si>
    <t>Montáž obkladaček vnitřních pórovinových pravoúhlých do 25 ks/m2 lepených standardním lepidlem</t>
  </si>
  <si>
    <t>-515790498</t>
  </si>
  <si>
    <t>Montáž obkladů vnitřních stěn z obkladaček a dekorů (listel) pórovinových lepených standardním lepidlem z obkladaček pravoúhlých přes 22 do 25 ks/m2</t>
  </si>
  <si>
    <t>2,0*13,785</t>
  </si>
  <si>
    <t>2,0*5,42</t>
  </si>
  <si>
    <t>2,0*0,9</t>
  </si>
  <si>
    <t>2,0*7,838</t>
  </si>
  <si>
    <t>2,0*5,2</t>
  </si>
  <si>
    <t>2,0*12,520</t>
  </si>
  <si>
    <t>2,0*6,1</t>
  </si>
  <si>
    <t>2,0*9,720</t>
  </si>
  <si>
    <t>2,0*4,41</t>
  </si>
  <si>
    <t>2,0*5,02</t>
  </si>
  <si>
    <t>2,0*(7,317+2,2)</t>
  </si>
  <si>
    <t>2,0*5,82</t>
  </si>
  <si>
    <t>1,6*4,1</t>
  </si>
  <si>
    <t>2,0*9</t>
  </si>
  <si>
    <t>2,0*7,13</t>
  </si>
  <si>
    <t>2,0*5,7</t>
  </si>
  <si>
    <t>2,0*9,58</t>
  </si>
  <si>
    <t>2,0*15,78</t>
  </si>
  <si>
    <t>2,0*5,91</t>
  </si>
  <si>
    <t>2,0*5,485</t>
  </si>
  <si>
    <t>194</t>
  </si>
  <si>
    <t>59761155R</t>
  </si>
  <si>
    <t xml:space="preserve">obklad porovinový 200x200 mm I. jakost </t>
  </si>
  <si>
    <t>660567775</t>
  </si>
  <si>
    <t>298,51*1,1 'Přepočtené koeficientem množství</t>
  </si>
  <si>
    <t>195</t>
  </si>
  <si>
    <t>781414213</t>
  </si>
  <si>
    <t>Montáž obkladů vnitřních z dekorů pórovinových výšky do 90 mm lepených flexibilním lepidlem</t>
  </si>
  <si>
    <t>577928929</t>
  </si>
  <si>
    <t>Montáž obkladů vnitřních stěn z obkladaček a dekorů (listel) pórovinových lepených flexibilním lepidlem z dekorů, výšky přes 75 do 90 mm</t>
  </si>
  <si>
    <t>7,896+9,985</t>
  </si>
  <si>
    <t>196</t>
  </si>
  <si>
    <t>59761166R</t>
  </si>
  <si>
    <t xml:space="preserve">listela keramická </t>
  </si>
  <si>
    <t>1356139538</t>
  </si>
  <si>
    <t>17,881/0,2*1,03</t>
  </si>
  <si>
    <t>100*1,1 'Přepočtené koeficientem množství</t>
  </si>
  <si>
    <t>197</t>
  </si>
  <si>
    <t>781493111</t>
  </si>
  <si>
    <t>Plastové profily rohové lepené standardním lepidlem</t>
  </si>
  <si>
    <t>-1702837006</t>
  </si>
  <si>
    <t>Ostatní prvky plastové profily ukončovací a dilatační lepené standardním lepidlem rohové</t>
  </si>
  <si>
    <t xml:space="preserve">Poznámka k souboru cen:_x000D_
1. Množství měrných jednotek u ceny -5185 se stanoví podle počtu řezaných obkladaček, nezávisle na jejich velikosti. 2. Položkou -5185 lze ocenit provádění více řezů na jednom kusu obkladu. </t>
  </si>
  <si>
    <t>2,0*69</t>
  </si>
  <si>
    <t>198</t>
  </si>
  <si>
    <t>781493511</t>
  </si>
  <si>
    <t>Plastové profily ukončovací lepené standardním lepidlem</t>
  </si>
  <si>
    <t>-1345790015</t>
  </si>
  <si>
    <t>Ostatní prvky plastové profily ukončovací a dilatační lepené standardním lepidlem ukončovací</t>
  </si>
  <si>
    <t>byt</t>
  </si>
  <si>
    <t>1pp-3np</t>
  </si>
  <si>
    <t>13,785+5,42+0,9+7,838+5,2+4,94+6,04+1,742+2,215+12,52+6,1+9,72+13,11+6,1+10,02+12,08+6,36+12,241+6,624+4,1+4*1,6</t>
  </si>
  <si>
    <t>9+7,13+5,7+9,58+9,37+9,32+6,62+6,45+1,8*6+15,78+5,91+5,485+9,3+9,92+6,53+6,1+4,1+1,8*4</t>
  </si>
  <si>
    <t>-122,737"odpočet I. etapa</t>
  </si>
  <si>
    <t>199</t>
  </si>
  <si>
    <t>781495111</t>
  </si>
  <si>
    <t>Penetrace podkladu vnitřních obkladů</t>
  </si>
  <si>
    <t>-695398155</t>
  </si>
  <si>
    <t>Ostatní prvky ostatní práce penetrace podkladu</t>
  </si>
  <si>
    <t>35,762+298,510</t>
  </si>
  <si>
    <t>200</t>
  </si>
  <si>
    <t>998781102</t>
  </si>
  <si>
    <t>Přesun hmot tonážní pro obklady keramické v objektech v do 12 m</t>
  </si>
  <si>
    <t>-979943886</t>
  </si>
  <si>
    <t>Přesun hmot pro obklady keramické stanovený z hmotnosti přesunovaného materiálu vodorovná dopravní vzdálenost do 50 m v objektech výšky přes 6 do 12 m</t>
  </si>
  <si>
    <t>201</t>
  </si>
  <si>
    <t>998781181</t>
  </si>
  <si>
    <t>Příplatek k přesunu hmot tonážní 781 prováděný bez použití mechanizace</t>
  </si>
  <si>
    <t>135074924</t>
  </si>
  <si>
    <t>Přesun hmot pro obklady keramické stanovený z hmotnosti přesunovaného materiálu Příplatek k cenám za přesun prováděný bez použití mechanizace pro jakoukoliv výšku objektu</t>
  </si>
  <si>
    <t>783</t>
  </si>
  <si>
    <t>Dokončovací práce - nátěry</t>
  </si>
  <si>
    <t>202</t>
  </si>
  <si>
    <t>783222100</t>
  </si>
  <si>
    <t>Nátěry syntetické kovových doplňkových konstrukcí barva standardní dvojnásobné</t>
  </si>
  <si>
    <t>82634364</t>
  </si>
  <si>
    <t>Nátěry kovových stavebních doplňkových konstrukcí syntetické na vzduchu schnoucí standardními barvami (např. Tebas, …) dvojnásobné</t>
  </si>
  <si>
    <t>0,8*1,97*2</t>
  </si>
  <si>
    <t>0,7*1,97*2</t>
  </si>
  <si>
    <t>0,7*1,97</t>
  </si>
  <si>
    <t>0,9*1,97</t>
  </si>
  <si>
    <t>0,6*1,97*2</t>
  </si>
  <si>
    <t>0,6*1,97</t>
  </si>
  <si>
    <t>-23,64"odpočet I. etapa</t>
  </si>
  <si>
    <t>203</t>
  </si>
  <si>
    <t>783601812</t>
  </si>
  <si>
    <t>Odstranění nátěrů z dřevěných oken s dělenými křídly, kyvných a otočných oškrabáním s obroušením</t>
  </si>
  <si>
    <t>-945843009</t>
  </si>
  <si>
    <t>Odstranění starých nátěrů z truhlářských výrobků oškrabáním s obroušením oken s dělenými křídly, kyvných a otočných</t>
  </si>
  <si>
    <t xml:space="preserve">Poznámka k souboru cen:_x000D_
1. Odstranění nátěrů ze dveří s převažujícím historickým tvaroslovím (kazetové, ornamentální, s členitým povrchem…) doporučujeme oceňovat jako odstranění nátěrů ze dveří tří a vícevýplňových. </t>
  </si>
  <si>
    <t>V upravovaných prostorách budou okna vysazena a vnitřní rámy oken a vnitřní části okenních křídel budou opraveny zatmeleny, obroušeny a nově natřeny.</t>
  </si>
  <si>
    <t>0,6*1,8*4</t>
  </si>
  <si>
    <t>0,6*2,4*4</t>
  </si>
  <si>
    <t>1,5*2,4*2</t>
  </si>
  <si>
    <t>0,75*2,4*2</t>
  </si>
  <si>
    <t>-10,8"odpočet I. etapa</t>
  </si>
  <si>
    <t>204</t>
  </si>
  <si>
    <t>783621122</t>
  </si>
  <si>
    <t>Nátěry syntetické truhlářských konstrukcí barva dražší matný povrch dvojnásobné, 1x email a 2x tmel</t>
  </si>
  <si>
    <t>114299565</t>
  </si>
  <si>
    <t>Nátěry truhlářských výrobků syntetické na vzduchu schnoucí dražšími barvami (např. Düfa, …) matný povrch dvojnásobné a 1x email s 2x plným tmelením</t>
  </si>
  <si>
    <t>205</t>
  </si>
  <si>
    <t>783821111</t>
  </si>
  <si>
    <t>Nátěry syntetické omítek a betonových povrchů barva dražší lesklý povrch 1x základní a 1x email</t>
  </si>
  <si>
    <t>-412158210</t>
  </si>
  <si>
    <t>Nátěry omítek a betonových povrchů syntetické na vzduchu schnoucí dražšími barvami (např. Düfa, …) lesklý povrch 1x základní 1x email</t>
  </si>
  <si>
    <t xml:space="preserve">Při opravách drážek pro instalace vedených na chodbách bude opravena také stávající linkrusta s emailovým nátěrem a strukturou </t>
  </si>
  <si>
    <t>dle okolních ploch stěny.</t>
  </si>
  <si>
    <t>20"výměra předběžný odhad</t>
  </si>
  <si>
    <t>206</t>
  </si>
  <si>
    <t>7838421R</t>
  </si>
  <si>
    <t>Nátěry omítek stěn omyvatelný</t>
  </si>
  <si>
    <t>-434150743</t>
  </si>
  <si>
    <t>Šatny č. 009a, 004a budou mít stěny do v. 2m opatřené omyvatelným otěru vzorným (nelesklým disperzním) nátěrem.</t>
  </si>
  <si>
    <t>12,08*2,0</t>
  </si>
  <si>
    <t>10,8*2,0</t>
  </si>
  <si>
    <t>784</t>
  </si>
  <si>
    <t>Dokončovací práce - malby a tapety</t>
  </si>
  <si>
    <t>207</t>
  </si>
  <si>
    <t>784121001</t>
  </si>
  <si>
    <t>Oškrabání malby v mísnostech výšky do 3,80 m</t>
  </si>
  <si>
    <t>732254823</t>
  </si>
  <si>
    <t>Oškrabání malby v místnostech výšky do 3,80 m</t>
  </si>
  <si>
    <t xml:space="preserve">Poznámka k souboru cen:_x000D_
1. Cenami souboru cen se oceňuje jakýkoli počet současně škrabaných vrstev barvy. </t>
  </si>
  <si>
    <t>(3,03-2,0)*(17,6+13,4)</t>
  </si>
  <si>
    <t>(3,76-2,0)*(16,625+16,357+17,564)</t>
  </si>
  <si>
    <t>(3,46-2,0)*(17,4+17,08)</t>
  </si>
  <si>
    <t>(3,35-2,0)*(17,5+18,35+8+8,9+17,37)</t>
  </si>
  <si>
    <t xml:space="preserve">stropy s omítkou </t>
  </si>
  <si>
    <t>46,68+5,54+1,53+2,19+15,35+41,75+13,46</t>
  </si>
  <si>
    <t>-288,730" odpočet I. etapa</t>
  </si>
  <si>
    <t>208</t>
  </si>
  <si>
    <t>784171121</t>
  </si>
  <si>
    <t>Zakrytí vnitřních ploch  konstrukcí nebo prvků  v místnostech výšky do 3,80 m</t>
  </si>
  <si>
    <t>-468062335</t>
  </si>
  <si>
    <t>Zakrytí nemalovaných ploch (materiál ve specifikaci) včetně pozdějšího odkrytí konstrukcí nebo samostatných prvků např. schodišť, nábytku, radiátorů, zábradlí v místnostech výšky do 3,80</t>
  </si>
  <si>
    <t xml:space="preserve">Poznámka k souboru cen:_x000D_
1. V cenách nejsou započteny náklady na dodávku fólie, tyto se oceňují ve speifikaci.Ztratné lze stanovit ve výši 5%. </t>
  </si>
  <si>
    <t>78,45+13,46</t>
  </si>
  <si>
    <t>209</t>
  </si>
  <si>
    <t>581248450</t>
  </si>
  <si>
    <t>fólie pro malířské potřeby zakrývací, PG 4022-20, 40µ,  4 x 5 m</t>
  </si>
  <si>
    <t>-1535358225</t>
  </si>
  <si>
    <t>91,91*1,05 'Přepočtené koeficientem množství</t>
  </si>
  <si>
    <t>210</t>
  </si>
  <si>
    <t>78418112R</t>
  </si>
  <si>
    <t>Jednonásobná penetrace podkladu v místnostech výšky do 3,80 m</t>
  </si>
  <si>
    <t>-1485194651</t>
  </si>
  <si>
    <t>(3,03-2,0)*(13,785+5,42+0,9+7,838+5,2+4,94+6,04+1,742+2,215)</t>
  </si>
  <si>
    <t>(3,76-2,0)*(12,52+6,1+9,72+13,11+6,1+10,02+12,08+6,36+12,241+6,624+4,1)</t>
  </si>
  <si>
    <t>(3,46-2,0)*(9+7,13+5,7+9,58+9,37+9,32+6,62+6,45)</t>
  </si>
  <si>
    <t>(3,35-2,0)*(15,78+5,91+5,485+9,3+9,92+6,53+6,1+4,1)</t>
  </si>
  <si>
    <t>SDK podhledy+zákryty</t>
  </si>
  <si>
    <t>15,05+129,96+12,98+3,352+3,948</t>
  </si>
  <si>
    <t xml:space="preserve">odpočet I. etapa </t>
  </si>
  <si>
    <t>-376,619</t>
  </si>
  <si>
    <t>odpočet III. etapa</t>
  </si>
  <si>
    <t>-29,265</t>
  </si>
  <si>
    <t>211</t>
  </si>
  <si>
    <t>784221101</t>
  </si>
  <si>
    <t>Dvojnásobné bílé malby  ze směsí za sucha dobře otěruvzdorných v místnostech do 3,80 m</t>
  </si>
  <si>
    <t>1765392178</t>
  </si>
  <si>
    <t>Malby z malířských směsí otěruvzdorných za sucha dvojnásobné, bílé za sucha otěruvzdorné dobře v místnostech výšky do 3,80 m</t>
  </si>
  <si>
    <t>212</t>
  </si>
  <si>
    <t>784221141</t>
  </si>
  <si>
    <t>Příplatek k cenám 2x maleb za sucha otěruvzdorných za barevnou malbu tónovanou tónovacími přípravky</t>
  </si>
  <si>
    <t>998803811</t>
  </si>
  <si>
    <t>Malby z malířských směsí otěruvzdorných za sucha Příplatek k cenám dvojnásobných maleb za provádění barevné malby tónované tónovacími přípravky</t>
  </si>
  <si>
    <t>787</t>
  </si>
  <si>
    <t>Dokončovací práce - zasklívání</t>
  </si>
  <si>
    <t>213</t>
  </si>
  <si>
    <t>787600801</t>
  </si>
  <si>
    <t>Vysklívání oken a dveří plochy do 1 m2 skla plochého</t>
  </si>
  <si>
    <t>115405185</t>
  </si>
  <si>
    <t>Vysklívání oken a dveří skla plochého, plochy do 1 m2</t>
  </si>
  <si>
    <t>214</t>
  </si>
  <si>
    <t>787612224</t>
  </si>
  <si>
    <t>Zasklívání oken a dveří pevných s pod(za)tmelením sklem válcovaným tl do 4 mm</t>
  </si>
  <si>
    <t>1798126175</t>
  </si>
  <si>
    <t>Zasklívání oken a dveří deskami plochými plnými sklem plochým válcovaným bez drátěné vložky vzorovaným nebarevným s podtmelením a zatmelením, oken nebo dveří pevných, tl. od 3 do 4 mm</t>
  </si>
  <si>
    <t>HZS</t>
  </si>
  <si>
    <t>Hodinové zúčtovací sazby</t>
  </si>
  <si>
    <t>215</t>
  </si>
  <si>
    <t>HZS.01</t>
  </si>
  <si>
    <t xml:space="preserve">Stěhování stávajícího nábytku </t>
  </si>
  <si>
    <t>hzs</t>
  </si>
  <si>
    <t>512</t>
  </si>
  <si>
    <t>1169322837</t>
  </si>
  <si>
    <t>Poznámka k položce:
Z upravovaných místností (č. 04a, 009, část 010, část 017, 018, 110 a 320) bude přestěhován stávající nábytek do jiných místností objektu (které určí vedení školy).</t>
  </si>
  <si>
    <t>216</t>
  </si>
  <si>
    <t>HZS.02</t>
  </si>
  <si>
    <t>Montáž a kompletace nového nábytku (prvky N3, N4, N5, N6)</t>
  </si>
  <si>
    <t>508489820</t>
  </si>
  <si>
    <t>217</t>
  </si>
  <si>
    <t>HZS.03</t>
  </si>
  <si>
    <t>Montáž a kompletace prvků vybavení  (prvky 2, 3, 4, 5, 6, 7, 7a, 8, 9, 10, 11, 12, 13, 14, 18, 19, 20, 21, 32, 42)</t>
  </si>
  <si>
    <t>-1149637921</t>
  </si>
  <si>
    <t>Montáž a kompletace prvků vybavení (prvky 2, 3, 4, 5, 6, 7, 7a, 8, 9, 10, 11, 12, 13, 14, 18, 19, 20, 21, 32, 42)</t>
  </si>
  <si>
    <t>218</t>
  </si>
  <si>
    <t>HZS.04</t>
  </si>
  <si>
    <t>Montáž piktogramů P (21 kusů)</t>
  </si>
  <si>
    <t>-862397249</t>
  </si>
  <si>
    <t>219</t>
  </si>
  <si>
    <t>HZS.05</t>
  </si>
  <si>
    <t>Demontáže všech ostatních prvků (např. dřev. obložení apod.)</t>
  </si>
  <si>
    <t>685600997</t>
  </si>
  <si>
    <t>220</t>
  </si>
  <si>
    <t>HZS.06</t>
  </si>
  <si>
    <t>Stavební přípomoce pro profese</t>
  </si>
  <si>
    <t>-423598318</t>
  </si>
  <si>
    <t>100"rezerva rozpočtu</t>
  </si>
  <si>
    <t>OST</t>
  </si>
  <si>
    <t>Ostatní</t>
  </si>
  <si>
    <t>221</t>
  </si>
  <si>
    <t>dávkovač tekutého mýdla plastový bílý velikost 400ml (vzhled a parametry obdobné jako například dávkovač Merida Top mini na přiloženém prospektu)</t>
  </si>
  <si>
    <t>-1460355305</t>
  </si>
  <si>
    <t xml:space="preserve">-10"odpočet I.e tapa </t>
  </si>
  <si>
    <t>-11"odpočet III.etapa</t>
  </si>
  <si>
    <t>222</t>
  </si>
  <si>
    <t>zásobník nástěnný na toaletní papír v provedení bílý kov do průměru role max. 190 mm  (vzhled a parametry obdobné jako například zásobník Stella mini bílý na přiloženém   prospektu)</t>
  </si>
  <si>
    <t>1979996536</t>
  </si>
  <si>
    <t>-6"odpočet I. etapa</t>
  </si>
  <si>
    <t>223</t>
  </si>
  <si>
    <t>odpadkový koš s pedálem kovový, bílý 20 litrů, průměr do 300mm (vzhled a parametry  obdobné jako například koš Silent na přiloženém prospektu)</t>
  </si>
  <si>
    <t>880296058</t>
  </si>
  <si>
    <t>-4" odpočet I. etapa</t>
  </si>
  <si>
    <t>224</t>
  </si>
  <si>
    <t>rohová police malá, dvojitá, cca170x170x220 mm patrová v provedení drátěný program - chrom (vzhled a parametry obdobné jako například police na přiloženém prospektu)</t>
  </si>
  <si>
    <t>-1031370868</t>
  </si>
  <si>
    <t>-1"odpočet I. etapa</t>
  </si>
  <si>
    <t>225</t>
  </si>
  <si>
    <t>nerezový dvojháček (chromovaná mosaz) povrch matný (vzhled a parametry obdobné jako například jako například věšák na přiloženém prospektu)</t>
  </si>
  <si>
    <t>2131965877</t>
  </si>
  <si>
    <t>-31"odpočet I. etapa</t>
  </si>
  <si>
    <t>-24"odpočet III. etapa</t>
  </si>
  <si>
    <t>226</t>
  </si>
  <si>
    <t>zrcadlo v kovovém rámu nerez (mat) o rozměru min. 600x500 mm přilepené nebo zavěšené přímo na zeď (vzhled a parametry obdobné jako například zrcadlo na přiloženém prospektu)  osadit ve v. 1400-1900mm</t>
  </si>
  <si>
    <t>300764285</t>
  </si>
  <si>
    <t>227</t>
  </si>
  <si>
    <t>7a</t>
  </si>
  <si>
    <t>zrcadlo v kovovém rámu nerez (mat) o rozměru  250x500 mm přilepené přímo na obklad</t>
  </si>
  <si>
    <t>1593492245</t>
  </si>
  <si>
    <t>228</t>
  </si>
  <si>
    <t>zrcadlo lepené sklopné 600x500 mm pro tělesně postižené s ovládací rukojetí v kovovém rámečku (matný nerez) ve v. 900 -1400mm. Typ, materiál a vzhled obdobný jako zrcadlo na  přiloženém prospektu.</t>
  </si>
  <si>
    <t>-194618245</t>
  </si>
  <si>
    <t>229</t>
  </si>
  <si>
    <t>nástěnný plechový bílý zásobník hygienických sáčků</t>
  </si>
  <si>
    <t>334124975</t>
  </si>
  <si>
    <t>230</t>
  </si>
  <si>
    <t>koš s víkem nástěnný na hygienické potřeby (bílý kov) rozměr cca 100x230x290 mm  (vzhled a parametry obdobné jako například koš Vencl V0006 na přiloženém prospektu)</t>
  </si>
  <si>
    <t>-328396105</t>
  </si>
  <si>
    <t>231</t>
  </si>
  <si>
    <t>zásobník nástěnný na papírové ručníky skládané v provedení bílý kov (vzhled a parametry obdobné jako například zásobník na přiloženém prospektu)</t>
  </si>
  <si>
    <t>310358622</t>
  </si>
  <si>
    <t>232</t>
  </si>
  <si>
    <t>madlo jednoduché, nerezové, matné kartáčované dl. 600 mm - osadit ve v. 800 mm</t>
  </si>
  <si>
    <t>-1546753071</t>
  </si>
  <si>
    <t>233</t>
  </si>
  <si>
    <t>madlo sklopné dl. 813 mm nerezové matné kartáčované, osadit ve v. 800 mm</t>
  </si>
  <si>
    <t>-1388074219</t>
  </si>
  <si>
    <t>234</t>
  </si>
  <si>
    <t>zvonek na WC pro přivolání obsluhy - osadit ve v. 150 mm a 1000 mm</t>
  </si>
  <si>
    <t>-1373981561</t>
  </si>
  <si>
    <t>235</t>
  </si>
  <si>
    <t>madlo jednoduché, nerezové, matné, dl. 700 mm osadit na dveře na straně opačné, než jsou závěsy vodorovně ve v. 850 mm</t>
  </si>
  <si>
    <t>2110447055</t>
  </si>
  <si>
    <t>236</t>
  </si>
  <si>
    <t>madlo jednoduché, nerezové, matné kartáčované dl. 500 mm - osadit svisle ve v. 800-1300 mm</t>
  </si>
  <si>
    <t>-651744904</t>
  </si>
  <si>
    <t>237</t>
  </si>
  <si>
    <t>nade dveřmi nalepit reflexní tabulku "směr úniku rovně"</t>
  </si>
  <si>
    <t>-1310476132</t>
  </si>
  <si>
    <t>238</t>
  </si>
  <si>
    <t>nade dveřmi nalepit reflexní tabulku "směr úniku doprava"</t>
  </si>
  <si>
    <t>-1657942716</t>
  </si>
  <si>
    <t>239</t>
  </si>
  <si>
    <t>nade dveřmi nalepit reflexní tabulku "směr úniku doleva"</t>
  </si>
  <si>
    <t>1504930796</t>
  </si>
  <si>
    <t>240</t>
  </si>
  <si>
    <t>zádová opěrka pro WC pro tělesně postižené</t>
  </si>
  <si>
    <t>-1393814557</t>
  </si>
  <si>
    <t>241</t>
  </si>
  <si>
    <t>P2</t>
  </si>
  <si>
    <t>piktogram na dveře P2 - dívky</t>
  </si>
  <si>
    <t>1624393450</t>
  </si>
  <si>
    <t>242</t>
  </si>
  <si>
    <t>P4</t>
  </si>
  <si>
    <t>piktogram na dveře P4 - WC</t>
  </si>
  <si>
    <t>-1119524777</t>
  </si>
  <si>
    <t>243</t>
  </si>
  <si>
    <t>P6</t>
  </si>
  <si>
    <t>piktogram na dveře P6 - ženy</t>
  </si>
  <si>
    <t>-1334096299</t>
  </si>
  <si>
    <t>244</t>
  </si>
  <si>
    <t>P7</t>
  </si>
  <si>
    <t xml:space="preserve">piktogram na dveře P7 - WC tělesně postižení </t>
  </si>
  <si>
    <t>-647557774</t>
  </si>
  <si>
    <t>245</t>
  </si>
  <si>
    <t>P8</t>
  </si>
  <si>
    <t>piktogram na dveře P8 - šatna a umývárna - Ž</t>
  </si>
  <si>
    <t>1322918716</t>
  </si>
  <si>
    <t>246</t>
  </si>
  <si>
    <t>P10</t>
  </si>
  <si>
    <t>piktogram - kuchyně</t>
  </si>
  <si>
    <t>1187082893</t>
  </si>
  <si>
    <t>247</t>
  </si>
  <si>
    <t>P11</t>
  </si>
  <si>
    <t>piktogram na dveře P11 - zaměstnanci</t>
  </si>
  <si>
    <t>-146571223</t>
  </si>
  <si>
    <t>248</t>
  </si>
  <si>
    <t>N3</t>
  </si>
  <si>
    <t>skříň plechová se soklem a s 4 uzamykatelnými boxy 600x500x1800 mm - šedá + modrá viz. odkaz N3</t>
  </si>
  <si>
    <t>-949003417</t>
  </si>
  <si>
    <t>249</t>
  </si>
  <si>
    <t>N4</t>
  </si>
  <si>
    <t>skříň plechová se soklem a s 4 uzamykatelnými boxy 600x500x1800 mm - šedá + červená viz. odkaz N4</t>
  </si>
  <si>
    <t>-1585967824</t>
  </si>
  <si>
    <t>250</t>
  </si>
  <si>
    <t>N5</t>
  </si>
  <si>
    <t>skříň plechová se soklem a se 2 šatními skříněmi 600x500x1800 mm - šedá + červená viz. odkaz N5</t>
  </si>
  <si>
    <t>1446901892</t>
  </si>
  <si>
    <t>251</t>
  </si>
  <si>
    <t>N6</t>
  </si>
  <si>
    <t>židle čalouněná, nohy kovové šedé, čalounění šedý melír viz. odkaz N6</t>
  </si>
  <si>
    <t>-1553580727</t>
  </si>
  <si>
    <t>D1.4 - Technika prostředí staveb</t>
  </si>
  <si>
    <t>Soupis:</t>
  </si>
  <si>
    <t>D.1.4.a - Zařízení zdravotní instalace</t>
  </si>
  <si>
    <t xml:space="preserve">    726 - Zdravotechnika - předstěnové instalace</t>
  </si>
  <si>
    <t xml:space="preserve">    727 - Zdravotechnika - požární ochrana</t>
  </si>
  <si>
    <t xml:space="preserve">    767 - Konstrukce zámečnické</t>
  </si>
  <si>
    <t>713463211</t>
  </si>
  <si>
    <t>Montáž izolace tepelné potrubí potrubními pouzdry s Al fólií staženými Al páskou 1x D do 50 mm</t>
  </si>
  <si>
    <t>-1898792766</t>
  </si>
  <si>
    <t>Montáž izolace tepelné potrubí a ohybů tvarovkami nebo deskami potrubními pouzdry s povrchovou úpravou hliníkovou fólií (izolační materiál ve specifikaci) přelepenými samolepící hliníkovou páskou potrubí D do 50 mm jednovrstvá</t>
  </si>
  <si>
    <t xml:space="preserve">chodba 1pp </t>
  </si>
  <si>
    <t>5+3+9+9</t>
  </si>
  <si>
    <t>631545710</t>
  </si>
  <si>
    <t>pouzdro potrubní izolační (z minerální vaty) s povrchem kašírovaným hliníkovou folií  28/40 mm</t>
  </si>
  <si>
    <t>1353293191</t>
  </si>
  <si>
    <t>6*1,05</t>
  </si>
  <si>
    <t>631545720</t>
  </si>
  <si>
    <t>pouzdro potrubní izolační (z minerální vaty) s povrchem kašírovaným hliníkovou folií  35/40 mm</t>
  </si>
  <si>
    <t>-293002548</t>
  </si>
  <si>
    <t>8*1,05</t>
  </si>
  <si>
    <t>631545730</t>
  </si>
  <si>
    <t>pouzdro potrubní izolační (z minerální vaty) s povrchem kašírovaným hliníkovou folií  42/40 mm</t>
  </si>
  <si>
    <t>1098495243</t>
  </si>
  <si>
    <t>12*1,05</t>
  </si>
  <si>
    <t>721171914</t>
  </si>
  <si>
    <t>Potrubí z PP propojení potrubí DN 75</t>
  </si>
  <si>
    <t>1141922832</t>
  </si>
  <si>
    <t>Opravy odpadního potrubí plastového propojení dosavadního potrubí DN 75</t>
  </si>
  <si>
    <t>721171915</t>
  </si>
  <si>
    <t>Potrubí z PP propojení potrubí DN 110</t>
  </si>
  <si>
    <t>2014670197</t>
  </si>
  <si>
    <t>Opravy odpadního potrubí plastového propojení dosavadního potrubí DN 110</t>
  </si>
  <si>
    <t>721173401</t>
  </si>
  <si>
    <t>Potrubí kanalizační plastové svodné systém KG DN 100</t>
  </si>
  <si>
    <t>-396466319</t>
  </si>
  <si>
    <t>Potrubí z plastových trub KG Systém (SN4) svodné (ležaté) DN 100</t>
  </si>
  <si>
    <t xml:space="preserve">Poznámka k souboru cen:_x000D_
1. Cenami -3315 až -3317 se oceňuje svislé potrubí od střešního vtoku po čisticí kus. 2. Ochrany odpadního a připojovacího potrubí z plastových trub se oceňují cenami souboru cen 722 18- . . Ochrana potrubí, části A 02. 3. V cenách potrubí z polyetylenových trub jsou započteny náklady na montáž kotevních prvků, jejich dodání se oceňuje ve specifikaci. </t>
  </si>
  <si>
    <t>721173402</t>
  </si>
  <si>
    <t>Potrubí kanalizační plastové svodné systém KG DN 125</t>
  </si>
  <si>
    <t>-1140086490</t>
  </si>
  <si>
    <t>Potrubí z plastových trub KG Systém (SN4) svodné (ležaté) DN 125</t>
  </si>
  <si>
    <t>721174024</t>
  </si>
  <si>
    <t>Potrubí kanalizační z PP odpadní systém HT DN 70</t>
  </si>
  <si>
    <t>1791263477</t>
  </si>
  <si>
    <t>Potrubí z plastových trub HT Systém (polypropylenové PPs) odpadní (svislé) DN 70</t>
  </si>
  <si>
    <t>721174025</t>
  </si>
  <si>
    <t>Potrubí kanalizační z PP odpadní systém HT DN 100</t>
  </si>
  <si>
    <t>37528171</t>
  </si>
  <si>
    <t>Potrubí z plastových trub HT Systém (polypropylenové PPs) odpadní (svislé) DN 100</t>
  </si>
  <si>
    <t>721174042</t>
  </si>
  <si>
    <t>Potrubí kanalizační z PP připojovací systém HT DN 40</t>
  </si>
  <si>
    <t>-1136169743</t>
  </si>
  <si>
    <t>Potrubí z plastových trub HT Systém (polypropylenové PPs) připojovací DN 40</t>
  </si>
  <si>
    <t>721174043</t>
  </si>
  <si>
    <t>Potrubí kanalizační z PP připojovací systém HT DN 50</t>
  </si>
  <si>
    <t>-932092792</t>
  </si>
  <si>
    <t>Potrubí z plastových trub HT Systém (polypropylenové PPs) připojovací DN 50</t>
  </si>
  <si>
    <t>721174044</t>
  </si>
  <si>
    <t>Potrubí kanalizační z PP připojovací systém HT DN 70</t>
  </si>
  <si>
    <t>-284694765</t>
  </si>
  <si>
    <t>Potrubí z plastových trub HT Systém (polypropylenové PPs) připojovací DN 70</t>
  </si>
  <si>
    <t>721174062</t>
  </si>
  <si>
    <t>Potrubí kanalizační z PP větrací systém HT DN 75</t>
  </si>
  <si>
    <t>-1228135485</t>
  </si>
  <si>
    <t>Potrubí z plastových trub HT Systém (polypropylenové PPs) větrací DN 75</t>
  </si>
  <si>
    <t>721174063</t>
  </si>
  <si>
    <t>Potrubí kanalizační z PP větrací systém HT DN 110</t>
  </si>
  <si>
    <t>1190264631</t>
  </si>
  <si>
    <t>Potrubí z plastových trub HT Systém (polypropylenové PPs) větrací DN 110</t>
  </si>
  <si>
    <t>286156020</t>
  </si>
  <si>
    <t>čistící tvarovka HTRE, DN 75</t>
  </si>
  <si>
    <t>-986919758</t>
  </si>
  <si>
    <t>trubky z polypropylénu a kombinované trubky a tvarovky kanalizační HT-Systém Plus PPs® čistící tvarovky HTRE, DN 75</t>
  </si>
  <si>
    <t>286156030</t>
  </si>
  <si>
    <t>čistící tvarovka HTRE, DN 100</t>
  </si>
  <si>
    <t>2082852798</t>
  </si>
  <si>
    <t>trubky z polypropylénu a kombinované trubky a tvarovky kanalizační HT-Systém Plus PPs® čistící tvarovky HTRE, DN 110</t>
  </si>
  <si>
    <t>286156040</t>
  </si>
  <si>
    <t>čistící tvarovka HTRE, DN 125</t>
  </si>
  <si>
    <t>-1920624072</t>
  </si>
  <si>
    <t>trubky z polypropylénu a kombinované trubky a tvarovky kanalizační HT-Systém Plus PPs® čistící tvarovky HTRE, DN 125</t>
  </si>
  <si>
    <t>721194104</t>
  </si>
  <si>
    <t>Vyvedení a upevnění odpadních výpustek DN 40</t>
  </si>
  <si>
    <t>88938185</t>
  </si>
  <si>
    <t>Vyměření přípojek na potrubí vyvedení a upevnění odpadních výpustek DN 40</t>
  </si>
  <si>
    <t xml:space="preserve">Poznámka k souboru cen:_x000D_
1. Cenami lze oceňovat i vyvedení a upevnění odpadních výpustek ke strojům a zařízením. 2. Potrubí odpadních výpustek se oceňují cenami souboru cen 721 17- . . Potrubí z plastových trub, části A 01. </t>
  </si>
  <si>
    <t>721194105</t>
  </si>
  <si>
    <t>Vyvedení a upevnění odpadních výpustek DN 50</t>
  </si>
  <si>
    <t>593663472</t>
  </si>
  <si>
    <t>Vyměření přípojek na potrubí vyvedení a upevnění odpadních výpustek DN 50</t>
  </si>
  <si>
    <t>721194109</t>
  </si>
  <si>
    <t>Vyvedení a upevnění odpadních výpustek DN 100</t>
  </si>
  <si>
    <t>1854220267</t>
  </si>
  <si>
    <t>Vyměření přípojek na potrubí vyvedení a upevnění odpadních výpustek DN 100</t>
  </si>
  <si>
    <t>721211911</t>
  </si>
  <si>
    <t>Montáž vpustí podlahových DN 40/50</t>
  </si>
  <si>
    <t>-902382978</t>
  </si>
  <si>
    <t>Podlahové vpusti montáž podlahových vpustí DN 40/50</t>
  </si>
  <si>
    <t>PV</t>
  </si>
  <si>
    <t>podlahová vpusť DN 50 s límcem pro hydroizolaci a nerezovou mřížkou viz. odkaz PV</t>
  </si>
  <si>
    <t>-1422672296</t>
  </si>
  <si>
    <t>721219114</t>
  </si>
  <si>
    <t>Montáž odtokového sprchového žlabu délky do 1000 mm</t>
  </si>
  <si>
    <t>1362247404</t>
  </si>
  <si>
    <t>Odtokové sprchové žlaby montáž odtokových sprchových žlabů ostatních typů délky do 1000 mm</t>
  </si>
  <si>
    <t>2+1</t>
  </si>
  <si>
    <t>OZ1</t>
  </si>
  <si>
    <t>nerezový odtokový podlahový žlab do sprchového koutu dl. 900mm viz. odkaz OZ1</t>
  </si>
  <si>
    <t>1886336274</t>
  </si>
  <si>
    <t>OZ2</t>
  </si>
  <si>
    <t>nerezový odtokový podlahový žlab do sprchového koutu dl. 1100mm viz. odkaz OZ2</t>
  </si>
  <si>
    <t>1643109329</t>
  </si>
  <si>
    <t>721273152</t>
  </si>
  <si>
    <t>Hlavice ventilační polypropylen PP DN 75</t>
  </si>
  <si>
    <t>26698276</t>
  </si>
  <si>
    <t>Ventilační hlavice z polypropylenu (PP) DN 75 (HL 807)</t>
  </si>
  <si>
    <t>721273153</t>
  </si>
  <si>
    <t>Hlavice ventilační polypropylen PP DN 110</t>
  </si>
  <si>
    <t>-86354772</t>
  </si>
  <si>
    <t>Ventilační hlavice z polypropylenu (PP) DN 110 (HL 810)</t>
  </si>
  <si>
    <t>721290111</t>
  </si>
  <si>
    <t>Zkouška těsnosti potrubí kanalizace vodou do DN 125</t>
  </si>
  <si>
    <t>2068379391</t>
  </si>
  <si>
    <t>Zkouška těsnosti kanalizace v objektech vodou do DN 125</t>
  </si>
  <si>
    <t xml:space="preserve">Poznámka k souboru cen:_x000D_
1. V ceně -0123 není započteno dodání média; jeho dodávka se oceňuje ve specifikaci. </t>
  </si>
  <si>
    <t>3,8+6,5+8+8+3+29+5+4,5+12,5</t>
  </si>
  <si>
    <t>998721102</t>
  </si>
  <si>
    <t>Přesun hmot tonážní pro vnitřní kanalizace v objektech v do 12 m</t>
  </si>
  <si>
    <t>1805281107</t>
  </si>
  <si>
    <t>Přesun hmot pro vnitřní kanalizace stanovený z hmotnosti přesunovaného materiálu vodorovná dopravní vzdálenost do 50 m v objektech výšky přes 6 do 12 m</t>
  </si>
  <si>
    <t>998721181</t>
  </si>
  <si>
    <t>Příplatek k přesunu hmot tonážní 721 prováděný bez použití mechanizace</t>
  </si>
  <si>
    <t>-573642490</t>
  </si>
  <si>
    <t>Přesun hmot pro vnitřní kanalizace stanovený z hmotnosti přesunovaného materiálu Příplatek k ceně za přesun prováděný bez použití mechanizace pro jakoukoliv výšku objektu</t>
  </si>
  <si>
    <t>722130233</t>
  </si>
  <si>
    <t>Potrubí vodovodní ocelové závitové pozinkované svařované běžné DN 25</t>
  </si>
  <si>
    <t>-1009850531</t>
  </si>
  <si>
    <t>Potrubí z ocelových trubek pozinkovaných závitových svařovaných běžných DN 25</t>
  </si>
  <si>
    <t>1-3np</t>
  </si>
  <si>
    <t>722130234</t>
  </si>
  <si>
    <t>Potrubí vodovodní ocelové závitové pozinkované svařované běžné DN 32</t>
  </si>
  <si>
    <t>71486418</t>
  </si>
  <si>
    <t>Potrubí z ocelových trubek pozinkovaných závitových svařovaných běžných DN 32</t>
  </si>
  <si>
    <t>1pp-2np</t>
  </si>
  <si>
    <t>33,4</t>
  </si>
  <si>
    <t>722174002</t>
  </si>
  <si>
    <t>Potrubí vodovodní plastové PPR svar polyfuze PN 16 D 20 x 2,8 mm</t>
  </si>
  <si>
    <t>-1927941771</t>
  </si>
  <si>
    <t>Potrubí z plastových trubek z polypropylenu (PPR) svařovaných polyfuzně PN 16 (SDR 7,4) D 20 x 2,8</t>
  </si>
  <si>
    <t xml:space="preserve">Poznámka k souboru cen:_x000D_
1. V cenách -4001 až -4088 jsou započteny náklady na montáž a dodávku potrubí a tvarovek. </t>
  </si>
  <si>
    <t>cirkulace</t>
  </si>
  <si>
    <t>TV</t>
  </si>
  <si>
    <t>SV</t>
  </si>
  <si>
    <t>722174003</t>
  </si>
  <si>
    <t>Potrubí vodovodní plastové PPR svar polyfuze PN 16 D 25 x 3,5 mm</t>
  </si>
  <si>
    <t>1371483660</t>
  </si>
  <si>
    <t>Potrubí z plastových trubek z polypropylenu (PPR) svařovaných polyfuzně PN 16 (SDR 7,4) D 25 x 3,5</t>
  </si>
  <si>
    <t>C</t>
  </si>
  <si>
    <t>722174004</t>
  </si>
  <si>
    <t>Potrubí vodovodní plastové PPR svar polyfuze PN 16 D 32 x 4,4 mm</t>
  </si>
  <si>
    <t>-1257520372</t>
  </si>
  <si>
    <t>Potrubí z plastových trubek z polypropylenu (PPR) svařovaných polyfuzně PN 16 (SDR 7,4) D 32 x 4,4</t>
  </si>
  <si>
    <t>722174005</t>
  </si>
  <si>
    <t>Potrubí vodovodní plastové PPR svar polyfuze PN 16 D 40 x 5,5 mm</t>
  </si>
  <si>
    <t>-1742773601</t>
  </si>
  <si>
    <t>Potrubí z plastových trubek z polypropylenu (PPR) svařovaných polyfuzně PN 16 (SDR 7,4) D 40 x 5,5</t>
  </si>
  <si>
    <t>722181221</t>
  </si>
  <si>
    <t>Ochrana vodovodního potrubí přilepenými tepelně izolačními trubicemi z PE tl do 10 mm DN do 22 mm</t>
  </si>
  <si>
    <t>-1348895107</t>
  </si>
  <si>
    <t>Ochrana potrubí tepelně izolačními trubicemi z pěnového polyetylenu PE přilepenými v příčných a podélných spojích, tloušťky izolace přes 6 do 10 mm, vnitřního průměru DN do 22 mm</t>
  </si>
  <si>
    <t xml:space="preserve">Poznámka k souboru cen:_x000D_
1. V cenách -1211 až -1255 jsou započteny i náklady na dodání tepelně izolačních trubic. </t>
  </si>
  <si>
    <t>722181222</t>
  </si>
  <si>
    <t>Ochrana vodovodního potrubí přilepenými tepelně izolačními trubicemi z PE tl do 10 mm DN do 42 mm</t>
  </si>
  <si>
    <t>1609167332</t>
  </si>
  <si>
    <t>Ochrana potrubí tepelně izolačními trubicemi z pěnového polyetylenu PE přilepenými v příčných a podélných spojích, tloušťky izolace přes 6 do 10 mm, vnitřního průměru DN přes 22 do 42 mm</t>
  </si>
  <si>
    <t>722181231</t>
  </si>
  <si>
    <t>Ochrana vodovodního potrubí přilepenými tepelně izolačními trubicemi z PE tl do 15 mm DN do 22 mm</t>
  </si>
  <si>
    <t>300315067</t>
  </si>
  <si>
    <t>Ochrana potrubí tepelně izolačními trubicemi z pěnového polyetylenu PE přilepenými v příčných a podélných spojích, tloušťky izolace přes 10 do 15 mm, vnitřního průměru DN do 22 mm</t>
  </si>
  <si>
    <t>722181232</t>
  </si>
  <si>
    <t>Ochrana vodovodního potrubí přilepenými tepelně izolačními trubicemi z PE tl do 15 mm DN do 42 mm</t>
  </si>
  <si>
    <t>-311804169</t>
  </si>
  <si>
    <t>Ochrana potrubí tepelně izolačními trubicemi z pěnového polyetylenu PE přilepenými v příčných a podélných spojích, tloušťky izolace přes 10 do 15 mm, vnitřního průměru DN přes 22 do 42 mm</t>
  </si>
  <si>
    <t>na pozink</t>
  </si>
  <si>
    <t>33,4+7</t>
  </si>
  <si>
    <t>722190401</t>
  </si>
  <si>
    <t>Vyvedení a upevnění výpustku do DN 25</t>
  </si>
  <si>
    <t>-1654489372</t>
  </si>
  <si>
    <t>Zřízení přípojek na potrubí vyvedení a upevnění výpustek do DN 25</t>
  </si>
  <si>
    <t xml:space="preserve">Poznámka k souboru cen:_x000D_
1. Cenami -0401 až -0403 se oceňuje vyvedení a upevnění výpustek zařizovacích předmětů a výtokových armatur. 2. Potrubí vodovodních přípojek k zařizovacím předmětům, výtokovým armaturám, případně strojům a zařízením se oceňuje příslušnými cenami potrubí jako rozvod. </t>
  </si>
  <si>
    <t>2+2*(3+10+8+1+3)</t>
  </si>
  <si>
    <t>722220111</t>
  </si>
  <si>
    <t>Nástěnka pro výtokový ventil G 1/2 s jedním závitem</t>
  </si>
  <si>
    <t>-327938857</t>
  </si>
  <si>
    <t>Armatury s jedním závitem nástěnky pro výtokový ventil G 1/2</t>
  </si>
  <si>
    <t xml:space="preserve">Poznámka k souboru cen:_x000D_
1. Cenami -9101 až -9106 nelze oceňovat montáž nástěnek. 2. V cenách –0111 až -0122 je započteno i vyvedení a upevnění výpustek. </t>
  </si>
  <si>
    <t>722220121</t>
  </si>
  <si>
    <t>Nástěnka pro baterii G 1/2 s jedním závitem</t>
  </si>
  <si>
    <t>pár</t>
  </si>
  <si>
    <t>-673026750</t>
  </si>
  <si>
    <t>Armatury s jedním závitem nástěnky pro baterii G 1/2</t>
  </si>
  <si>
    <t>3+10+8+1+3</t>
  </si>
  <si>
    <t>722232043</t>
  </si>
  <si>
    <t>Kohout kulový přímý G 1/2</t>
  </si>
  <si>
    <t>406153306</t>
  </si>
  <si>
    <t>Armatury se dvěma závity kulové kohouty PN 42 do 185 st.C přímé vnitřní závit (R 250 D Giacomini) G 1/2</t>
  </si>
  <si>
    <t>722232044</t>
  </si>
  <si>
    <t xml:space="preserve">Kohout kulový přímý G 3/4 </t>
  </si>
  <si>
    <t>705447345</t>
  </si>
  <si>
    <t>Armatury se dvěma závity kulové kohouty PN 42 do 185 st.C přímé vnitřní závit (R 250 D Giacomini) G 3/4</t>
  </si>
  <si>
    <t>7222321R</t>
  </si>
  <si>
    <t xml:space="preserve">Kulový rohový uzávěr se šroubením na hadici a zpětným ventilem </t>
  </si>
  <si>
    <t>-625768187</t>
  </si>
  <si>
    <t>Armatury se dvěma závity kulové kohouty PN 42 do 185 st.C rohové plnoprůtokové vnější a vnitřní závit (R 780 Giacomini) G 3/4</t>
  </si>
  <si>
    <t>722240122</t>
  </si>
  <si>
    <t>Kohout kulový plastový PPR DN 20</t>
  </si>
  <si>
    <t>1402676558</t>
  </si>
  <si>
    <t>Armatury z plastických hmot kohouty (PPR) kulové DN 20</t>
  </si>
  <si>
    <t>722240123</t>
  </si>
  <si>
    <t>Kohout kulový plastový PPR DN 25</t>
  </si>
  <si>
    <t>1363063994</t>
  </si>
  <si>
    <t>Armatury z plastických hmot kohouty (PPR) kulové DN 25</t>
  </si>
  <si>
    <t>722240124</t>
  </si>
  <si>
    <t>Kohout kulový plastový PPR DN 32</t>
  </si>
  <si>
    <t>1708234118</t>
  </si>
  <si>
    <t>Armatury z plastických hmot kohouty (PPR) kulové DN 32</t>
  </si>
  <si>
    <t>722240125</t>
  </si>
  <si>
    <t>Kohout kulový plastový PPR DN 40</t>
  </si>
  <si>
    <t>-1099306879</t>
  </si>
  <si>
    <t>Armatury z plastických hmot kohouty (PPR) kulové DN 40</t>
  </si>
  <si>
    <t>722250142</t>
  </si>
  <si>
    <t>Hydrantový systém s tvarově stálou hadicí D 25 x 20 m prosklený</t>
  </si>
  <si>
    <t>21497616</t>
  </si>
  <si>
    <t>Požární příslušenství a armatury hydrantový systém s tvarově stálou hadicí prosklený D 25 x 20 m</t>
  </si>
  <si>
    <t>722263205</t>
  </si>
  <si>
    <t>Vodoměr závitový jednovtokový suchoběžný do 100°C G 1/2 x 80 mm Qn 1,5 m3/h horizontální</t>
  </si>
  <si>
    <t>436625346</t>
  </si>
  <si>
    <t>Vodoměry pro vodu do 100 st.C závitové horizontální jednovtokové suchoběžné G 1/2 x 80 mm Qn 1,5</t>
  </si>
  <si>
    <t xml:space="preserve">Poznámka k souboru cen:_x000D_
1. Cenami nelze oceňovat montáže vodoměrů při zřizování vodovodních přípojek; tyto práce se oceňují cenami souboru cen 722 26- . 9 Oprava vodoměrů, části C 02. </t>
  </si>
  <si>
    <t>2"BVT+BVS</t>
  </si>
  <si>
    <t>722290226</t>
  </si>
  <si>
    <t>Zkouška těsnosti vodovodního potrubí závitového do DN 50</t>
  </si>
  <si>
    <t>-1430577070</t>
  </si>
  <si>
    <t>Zkoušky, proplach a desinfekce vodovodního potrubí zkoušky těsnosti vodovodního potrubí závitového do DN 50</t>
  </si>
  <si>
    <t xml:space="preserve">Poznámka k souboru cen:_x000D_
1. Cenami se oceňují dílčí zkoušky těsnosti vodovodního potrubí, které bude v dalším pracovním postupu zakryto nebo se stane nepřístupným. 2. Cenami nelze oceňovat celkové zkoušky těsnosti rozvodů vodovodního potrubí. 3. V cenách je započteno i dodání vody, uzavření a zabezpečení konců potrubí. 4. V cenách -0234 a -0237 je započteno i dodání desinfekčního prostředku. </t>
  </si>
  <si>
    <t>33,4+7+210+49+46+17</t>
  </si>
  <si>
    <t>722290234</t>
  </si>
  <si>
    <t>Proplach a dezinfekce vodovodního potrubí do DN 80</t>
  </si>
  <si>
    <t>-2145645854</t>
  </si>
  <si>
    <t>Zkoušky, proplach a desinfekce vodovodního potrubí proplach a desinfekce vodovodního potrubí do DN 80</t>
  </si>
  <si>
    <t>998722102</t>
  </si>
  <si>
    <t>Přesun hmot tonážní tonážní pro vnitřní vodovod v objektech v do 12 m</t>
  </si>
  <si>
    <t>1572052799</t>
  </si>
  <si>
    <t>Přesun hmot pro vnitřní vodovod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</si>
  <si>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</si>
  <si>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998722181</t>
  </si>
  <si>
    <t>Příplatek k přesunu hmot tonážní 722 prováděný bez použití mechanizace</t>
  </si>
  <si>
    <t>-1799387017</t>
  </si>
  <si>
    <t>Přesun hmot pro vnitřní vodovod stanovený z hmotnosti přesunovaného materiálu Příplatek k ceně za přesun prováděný bez použití mechanizace pro jakoukoliv výšku objektu</t>
  </si>
  <si>
    <t>725239101</t>
  </si>
  <si>
    <t>Montáž bidetů bez výtokových armatur ostatní typ</t>
  </si>
  <si>
    <t>466194790</t>
  </si>
  <si>
    <t>Bidety montáž ostatních typů</t>
  </si>
  <si>
    <t>BZ</t>
  </si>
  <si>
    <t>bidet keramický závěsný viz. odkaz BZ</t>
  </si>
  <si>
    <t>-628628837</t>
  </si>
  <si>
    <t>725219102</t>
  </si>
  <si>
    <t>Montáž umyvadla připevněného na šrouby do zdiva</t>
  </si>
  <si>
    <t>243393706</t>
  </si>
  <si>
    <t>Umyvadla montáž umyvadel ostatních typů na šrouby do zdiva</t>
  </si>
  <si>
    <t xml:space="preserve">Poznámka k souboru cen:_x000D_
1. V cenách -2101 a -2102 je započteno i dodání zápachové uzávěrky. 2. V cenách –4112-14, -4141-43, -4151-56, -4161-63, -4211, 21, 31, není započten napájecí zdroj 3. V cenách -1651, -1656 a -1661, -1666 není započteno dodání skříňky. </t>
  </si>
  <si>
    <t>10+1+1+3</t>
  </si>
  <si>
    <t>U1</t>
  </si>
  <si>
    <t>umývadlo keramické bílé cca 550x430mm bez otvoru pro baterii + plastový sifon + keramický kryt sifonu viz. odkaz U1</t>
  </si>
  <si>
    <t>-1693489092</t>
  </si>
  <si>
    <t>U2</t>
  </si>
  <si>
    <t>umývadlo keramické bílé cca 640x550 mm s otvorem pro baterii + nerezový plochý podomítkový sifon pro tělesně postižené viz. odkaz U2</t>
  </si>
  <si>
    <t>-1759994520</t>
  </si>
  <si>
    <t>U3</t>
  </si>
  <si>
    <t>umývátko keramické bílé cca 450x360mm s otvorem pro baterii + nerezový sifon viz. odkaz U3</t>
  </si>
  <si>
    <t>1155834509</t>
  </si>
  <si>
    <t>U5</t>
  </si>
  <si>
    <t>umývadlo keramické bílé cca 550x430mm s otvorem pro baterii + nerezový  sifon + keramický kryt sifonu viz. odkaz U5</t>
  </si>
  <si>
    <t>200016018</t>
  </si>
  <si>
    <t>U6</t>
  </si>
  <si>
    <t>umývátko keramické bílé, úzké, s otvorem pro baterii 500 x 230 mm + nerezový sifon viz. odkaz U6</t>
  </si>
  <si>
    <t>1343780545</t>
  </si>
  <si>
    <t>U7</t>
  </si>
  <si>
    <t>umývátko keramické bílé, s otvorem pro baterii 400 x 310 x 145 mm + nerezový sifon viz. odkaz U7</t>
  </si>
  <si>
    <t>1431225862</t>
  </si>
  <si>
    <t>725249101</t>
  </si>
  <si>
    <t>Montáž vaničky sprchové</t>
  </si>
  <si>
    <t>1591451628</t>
  </si>
  <si>
    <t>Sprchové vaničky, boxy, kouty a zástěny montáž sprchových vaniček</t>
  </si>
  <si>
    <t xml:space="preserve">Poznámka k souboru cen:_x000D_
1. Sprchové boxy jsou dodávány jako komplet včetně sprchové vaničky, zápachové uzávěrky a sprchové armatury. 2. V cenách -9101 až -9103 není započteno dodání sprchových vaniček, sprchových boxů a sprchových koutů. </t>
  </si>
  <si>
    <t>1"SV</t>
  </si>
  <si>
    <t>vanička sprchová čtvercová bílá 900 x 900 mm</t>
  </si>
  <si>
    <t>-1173826245</t>
  </si>
  <si>
    <t>72524910R</t>
  </si>
  <si>
    <t xml:space="preserve">Montáž sprchových dveří </t>
  </si>
  <si>
    <t>-911944578</t>
  </si>
  <si>
    <t>2+2"D9,D10</t>
  </si>
  <si>
    <t>D9</t>
  </si>
  <si>
    <t>dveře sprchové, skleněné, čiré, dvoukřídlové 900x1950 mm_viz. odkaz D9</t>
  </si>
  <si>
    <t>-1085622640</t>
  </si>
  <si>
    <t>D10</t>
  </si>
  <si>
    <t>dveře sprchové, skleněné, čiré, dvoukřídlové 1200x1950 mm_viz. odkaz D10</t>
  </si>
  <si>
    <t>248398168</t>
  </si>
  <si>
    <t>725339111</t>
  </si>
  <si>
    <t>Montáž výlevky</t>
  </si>
  <si>
    <t>2142605717</t>
  </si>
  <si>
    <t>Výlevky montáž výlevky</t>
  </si>
  <si>
    <t>VN</t>
  </si>
  <si>
    <t>výlevka nerezová závěsná s mřížkou + nerezový sifon viz. odkaz VN</t>
  </si>
  <si>
    <t>588706911</t>
  </si>
  <si>
    <t>725119125</t>
  </si>
  <si>
    <t>Montáž klozetových mís závěsných na nosné stěny</t>
  </si>
  <si>
    <t>769791037</t>
  </si>
  <si>
    <t>Zařízení záchodů montáž klozetových mís závěsných na nosné stěny</t>
  </si>
  <si>
    <t xml:space="preserve">Poznámka k souboru cen:_x000D_
1. V cenách -1351, -1361, -3124 není započten napájecí zdroj. 2. V cenách jsou započtená klozetová sedátka. </t>
  </si>
  <si>
    <t>10+1</t>
  </si>
  <si>
    <t>WC1</t>
  </si>
  <si>
    <t>záchodová mísa závěsná keramická + prkénko z tvrdého plastu viz. odkaz WC1</t>
  </si>
  <si>
    <t>454297951</t>
  </si>
  <si>
    <t>WC2</t>
  </si>
  <si>
    <t>záchodová mísa závěsná keramická + prkénko z tvrdého plastu pro tělesně postižené viz. odkaz WC2</t>
  </si>
  <si>
    <t>-2139364696</t>
  </si>
  <si>
    <t>7258691R</t>
  </si>
  <si>
    <t xml:space="preserve">Montáž zápachových uzávěrek </t>
  </si>
  <si>
    <t>1253980897</t>
  </si>
  <si>
    <t>Zápachové uzávěrky zařizovacích předmětů montáž zápachových uzávěrek umyvadlových do DN 40</t>
  </si>
  <si>
    <t xml:space="preserve">Poznámka k souboru cen:_x000D_
1. Pro volbu cen zápachových uzávěrek je rozhodující vnější průměr připojovací trubky. 2. V cenách je započteno i propojení zápachové uzávěrky s odpadní výpustkou. 3. Cenami zápachových uzávěrek nelze oceňovat zápachové uzávěrky, pokud jsou započteny v cenách zařizovacích předmětů. 4. Přechodové tvarovky pro připojení k armaturám se oceňují samostatně cenami souboru cen 722 22-.. </t>
  </si>
  <si>
    <t>ZM</t>
  </si>
  <si>
    <t>zápachová uzávěrka se zabudovaným  PO ventilem pro napojení hadice pro myčku viz. odkaz ZM</t>
  </si>
  <si>
    <t>-487688883</t>
  </si>
  <si>
    <t>ZP</t>
  </si>
  <si>
    <t>zápachová uzávěrka se zabudovaným  PO ventilem pro napojení hadice pro pračku viz. odkaz ZP</t>
  </si>
  <si>
    <t>-1309076381</t>
  </si>
  <si>
    <t>725813111</t>
  </si>
  <si>
    <t>Ventil rohový bez připojovací trubičky nebo flexi hadičky G 1/2</t>
  </si>
  <si>
    <t>-12096729</t>
  </si>
  <si>
    <t>Ventily rohové bez připojovací trubičky nebo flexi hadičky G 1/2</t>
  </si>
  <si>
    <t>725829101</t>
  </si>
  <si>
    <t>Montáž baterie nástěnné dřezové pákové a klasické</t>
  </si>
  <si>
    <t>337129902</t>
  </si>
  <si>
    <t>Baterie dřezové montáž ostatních typů nástěnných pákových nebo klasických</t>
  </si>
  <si>
    <t xml:space="preserve">Poznámka k souboru cen:_x000D_
1. V ceně -1422 není započten napájecí zdroj. </t>
  </si>
  <si>
    <t>DN</t>
  </si>
  <si>
    <t>dřezová nástěnná baterie - chrom viz. odkaz DN</t>
  </si>
  <si>
    <t>1253986380</t>
  </si>
  <si>
    <t>725829121</t>
  </si>
  <si>
    <t>Montáž baterie umyvadlové nástěnné pákové a klasické ostatní typ</t>
  </si>
  <si>
    <t>-853836097</t>
  </si>
  <si>
    <t>Baterie umyvadlové montáž ostatních typů nástěnných pákových nebo klasických</t>
  </si>
  <si>
    <t xml:space="preserve">Poznámka k souboru cen:_x000D_
1. V cenách –2654, 56, -9101-9202 není započten napájecí zdroj. </t>
  </si>
  <si>
    <t>UN</t>
  </si>
  <si>
    <t>umývadlová nástěnná baterie - chrom viz. odkaz UN</t>
  </si>
  <si>
    <t>-256885295</t>
  </si>
  <si>
    <t>725829131</t>
  </si>
  <si>
    <t>Montáž baterie umyvadlové stojánkové G 1/2 ostatní typ</t>
  </si>
  <si>
    <t>310222679</t>
  </si>
  <si>
    <t>Baterie umyvadlové montáž ostatních typů stojánkových G 1/2</t>
  </si>
  <si>
    <t>6+1+1</t>
  </si>
  <si>
    <t>US</t>
  </si>
  <si>
    <t>umývadlová stojánková baterie s výpustí - chrom viz. odkaz US</t>
  </si>
  <si>
    <t>1862468561</t>
  </si>
  <si>
    <t>UB</t>
  </si>
  <si>
    <t>umývadlová stojánková baterie s bidetovou sprškou viz. odkaz UB</t>
  </si>
  <si>
    <t>-1096179317</t>
  </si>
  <si>
    <t>UST</t>
  </si>
  <si>
    <t>umývadlová stojánková páková baterie pro tělesně postižené - chrom viz. odkaz UST</t>
  </si>
  <si>
    <t>-2105558662</t>
  </si>
  <si>
    <t>725829142</t>
  </si>
  <si>
    <t>Montáž baterie bidetové stojánkové soupravy klasické ostatní typ</t>
  </si>
  <si>
    <t>721292968</t>
  </si>
  <si>
    <t>Baterie bidetové montáž ostatních typů stojánkových klasických souprav</t>
  </si>
  <si>
    <t>BS</t>
  </si>
  <si>
    <t>bidetová stojánková baterie s výpustí - chrom viz. odkaz BS</t>
  </si>
  <si>
    <t>1438244173</t>
  </si>
  <si>
    <t>725849412</t>
  </si>
  <si>
    <t>Montáž baterie sprchové nástěnné s pevnou výškou sprchy</t>
  </si>
  <si>
    <t>-2108317176</t>
  </si>
  <si>
    <t>Baterie sprchové montáž nástěnných baterií s pevnou výškou sprchy</t>
  </si>
  <si>
    <t xml:space="preserve">Poznámka k souboru cen:_x000D_
1. V cenách –1353-54, -1414 není započten napájecí zdroj. </t>
  </si>
  <si>
    <t>SN</t>
  </si>
  <si>
    <t>sprchová nástěnná baterie - chrom viz. odkaz SN</t>
  </si>
  <si>
    <t>-822355057</t>
  </si>
  <si>
    <t>725980123</t>
  </si>
  <si>
    <t>Dvířka 30/30</t>
  </si>
  <si>
    <t>-1121188236</t>
  </si>
  <si>
    <t>72598012R</t>
  </si>
  <si>
    <t>Dvířka 25/25</t>
  </si>
  <si>
    <t>-94261592</t>
  </si>
  <si>
    <t>Dvířka 15/20</t>
  </si>
  <si>
    <t>15"odkaz 1</t>
  </si>
  <si>
    <t>998725102</t>
  </si>
  <si>
    <t>Přesun hmot tonážní pro zařizovací předměty v objektech v do 12 m</t>
  </si>
  <si>
    <t>1547489150</t>
  </si>
  <si>
    <t>Přesun hmot pro zařizovací předměty stanovený z hmotnosti přesunovaného materiálu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</si>
  <si>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-5181 pro přesun prováděný bez použití mechanizace, tj. za ztížených podmínek, lze použít pouze pro hmotnost materiálu, která se tímto způsobem skutečně přemísťuje. </t>
  </si>
  <si>
    <t>998725181</t>
  </si>
  <si>
    <t>Příplatek k přesunu hmot tonážní 725 prováděný bez použití mechanizace</t>
  </si>
  <si>
    <t>-546615702</t>
  </si>
  <si>
    <t>Přesun hmot pro zařizovací předměty stanovený z hmotnosti přesunovaného materiálu Příplatek k cenám za přesun prováděný bez použití mechanizace pro jakoukoliv výšku objektu</t>
  </si>
  <si>
    <t>726</t>
  </si>
  <si>
    <t>Zdravotechnika - předstěnové instalace</t>
  </si>
  <si>
    <t>726111202</t>
  </si>
  <si>
    <t>Instalační předstěna - montáž bidetu do masivní zděné kce</t>
  </si>
  <si>
    <t>1517158968</t>
  </si>
  <si>
    <t>Předstěnové instalační systémy pro zazdění (GEBERIT) do masivních zděných konstrukcí montáž ostatních typů bidetů</t>
  </si>
  <si>
    <t xml:space="preserve">Poznámka k souboru cen:_x000D_
1. V cenách -1031, -1032 jsou započteny náklady na dodání ovládacích tlačítek. 2. V cenách -1202 až -1204 nejsou započteny náklady na dodání ovládacích tlačítek. 3. V cenách nejsou započteny náklady na dodávku zařizovacích předmětů. </t>
  </si>
  <si>
    <t>MB</t>
  </si>
  <si>
    <t>podomítkový modul pro závěsné bidety viz. odkaz MB</t>
  </si>
  <si>
    <t>2142066670</t>
  </si>
  <si>
    <t>726111204</t>
  </si>
  <si>
    <t>Instalační předstěna - montáž klozetu do masivní zděné kce</t>
  </si>
  <si>
    <t>-928399389</t>
  </si>
  <si>
    <t>Předstěnové instalační systémy pro zazdění (GEBERIT) do masivních zděných konstrukcí montáž ostatních typů klozetů</t>
  </si>
  <si>
    <t>8+1+2</t>
  </si>
  <si>
    <t>MO1</t>
  </si>
  <si>
    <t>podomítkový WC modul pro obezdění 120x450x870 mm + tlačítko matný chrom viz. odkaz MO1</t>
  </si>
  <si>
    <t>-257558085</t>
  </si>
  <si>
    <t>MO2</t>
  </si>
  <si>
    <t>podomítkový WC modul pro tělesně postižené pro obezdění 165x545x1155 mm + tlačítko matný chrom viz. odkaz MO2</t>
  </si>
  <si>
    <t>-1364133092</t>
  </si>
  <si>
    <t>MO3</t>
  </si>
  <si>
    <t>WC modul pro do SDK konstrukce + tlačítko matný chrom viz. odkaz MO3</t>
  </si>
  <si>
    <t>-1358500338</t>
  </si>
  <si>
    <t>726191001</t>
  </si>
  <si>
    <t>Zvukoizolační souprava pro klozet a bidet</t>
  </si>
  <si>
    <t>-618173531</t>
  </si>
  <si>
    <t>Ostatní příslušenství instalačních systémů zvukoizolační souprava pro WC a bidet</t>
  </si>
  <si>
    <t>726191002</t>
  </si>
  <si>
    <t>Souprava pro předstěnovou montáž</t>
  </si>
  <si>
    <t>2007832482</t>
  </si>
  <si>
    <t>Ostatní příslušenství instalačních systémů souprava pro předstěnovou montáž</t>
  </si>
  <si>
    <t>998726112</t>
  </si>
  <si>
    <t>Přesun hmot tonážní pro instalační prefabrikáty v objektech v do 12 m</t>
  </si>
  <si>
    <t>1673159896</t>
  </si>
  <si>
    <t>Přesun hmot pro instalační prefabrikáty stanovený z hmotnosti přesunovaného materiálu vodorovná dopravní vzdálenost do 50 m v objektech výšky přes 6 m do 12 m</t>
  </si>
  <si>
    <t>998726181</t>
  </si>
  <si>
    <t>Příplatek k přesunu hmot tonážní 726 prováděný bez použití mechanizace</t>
  </si>
  <si>
    <t>995924755</t>
  </si>
  <si>
    <t>Přesun hmot pro instalační prefabrikáty stanovený z hmotnosti přesunovaného materiálu Příplatek k cenám za přesun prováděný bez použití mechanizace pro jakoukoliv výšku objektu</t>
  </si>
  <si>
    <t>727</t>
  </si>
  <si>
    <t>Zdravotechnika - požární ochrana</t>
  </si>
  <si>
    <t>727121111</t>
  </si>
  <si>
    <t>Protipožární manžeta D 75 mm z jedné strany dělící konstrukce požární odolnost EI 90</t>
  </si>
  <si>
    <t>1859964016</t>
  </si>
  <si>
    <t>Protipožární ochranné manžety z jedné strany dělící konstrukce požární odolnost EI 90 (PROMASTOP RI/30 501.35) D 75</t>
  </si>
  <si>
    <t>727121112</t>
  </si>
  <si>
    <t>Protipožární manžeta D 110 mm z jedné strany dělící konstrukce požární odolnost EI 90</t>
  </si>
  <si>
    <t>859598876</t>
  </si>
  <si>
    <t>Protipožární ochranné manžety z jedné strany dělící konstrukce požární odolnost EI 90 (PROMASTOP RI/30 501.35) D 110</t>
  </si>
  <si>
    <t>72712111R</t>
  </si>
  <si>
    <t>Protipožární manžeta D 125 mm z jedné strany dělící konstrukce požární odolnost EI 90</t>
  </si>
  <si>
    <t>1756688659</t>
  </si>
  <si>
    <t>767</t>
  </si>
  <si>
    <t>Konstrukce zámečnické</t>
  </si>
  <si>
    <t>767999R1</t>
  </si>
  <si>
    <t xml:space="preserve">Ocelové závěsy pro uložení potrubí pod stropem s plechovými podpůrnými žlábky, včetně dodání a kotevních prostředků </t>
  </si>
  <si>
    <t>-743962703</t>
  </si>
  <si>
    <t>6"1pp v chodbě</t>
  </si>
  <si>
    <t xml:space="preserve">D.1.4.b - Zařízení silnoproudé elektroinstalace </t>
  </si>
  <si>
    <t>D1 - Rozvaděče</t>
  </si>
  <si>
    <t>D2 - Svítidla - dodávka včetně zdrojů a uchycení</t>
  </si>
  <si>
    <t>D3 - Kompletace</t>
  </si>
  <si>
    <t>D4 - Kabely - včetně ukončení a zapojení</t>
  </si>
  <si>
    <t>D5 - Pospojování</t>
  </si>
  <si>
    <t>D6 - SYSTÉM NOUZOVÉHO VOLÁNÍ</t>
  </si>
  <si>
    <t>D7 - OSTATNÍ</t>
  </si>
  <si>
    <t>Rozvaděče</t>
  </si>
  <si>
    <t>Pol2</t>
  </si>
  <si>
    <t>Úprava rozvaděče RP-02</t>
  </si>
  <si>
    <t>ks</t>
  </si>
  <si>
    <t>Pol3</t>
  </si>
  <si>
    <t>Úprava rozvaděče RP-03</t>
  </si>
  <si>
    <t>Pol4</t>
  </si>
  <si>
    <t>Úprava rozvaděče RP-04</t>
  </si>
  <si>
    <t>Svítidla - dodávka včetně zdrojů a uchycení</t>
  </si>
  <si>
    <t>Pol5</t>
  </si>
  <si>
    <t>Svítidlo A - 2x18w, IP20</t>
  </si>
  <si>
    <t>Poznámka k položce:
Referenční typ OSMONT TITAN</t>
  </si>
  <si>
    <t>Pol6</t>
  </si>
  <si>
    <t>Svítidlo B - 2x36W, IP20</t>
  </si>
  <si>
    <t>Pol7</t>
  </si>
  <si>
    <t>Příspěvek na recyklaci svítidla</t>
  </si>
  <si>
    <t>Pol8</t>
  </si>
  <si>
    <t>Příspěvek na recyklaci zdroje</t>
  </si>
  <si>
    <t>Kompletace</t>
  </si>
  <si>
    <t>Pol9</t>
  </si>
  <si>
    <t>Spínač jednopolový č.1 - IP20, komplet (strojek, rámeček, klapka..)</t>
  </si>
  <si>
    <t>Pol10</t>
  </si>
  <si>
    <t>Pohybové čidlo 180° - stropní, IP20</t>
  </si>
  <si>
    <t>Pol12</t>
  </si>
  <si>
    <t>Ventilátor s doběhem – typ V2 viz. PD VZT</t>
  </si>
  <si>
    <t>Poznámka k položce:
Ventilátor malý radiální (průtok vzduchu min.155m3/hod), Referenční typ EBB 175 T DESIGN</t>
  </si>
  <si>
    <t>Pol13</t>
  </si>
  <si>
    <t>Ventilátor s doběhem – typ V3 viz. PD VZT</t>
  </si>
  <si>
    <t>Poznámka k položce:
Ventilátor malý radiální (průtok vzduchu min.250m3/hod), Referenční typ EBB 250 T DESIGN</t>
  </si>
  <si>
    <t>Pol14</t>
  </si>
  <si>
    <t>Ventilátor s doběhem – typ V4 viz. PD VZT</t>
  </si>
  <si>
    <t>Poznámka k položce:
Ventilátor okenní (průtok vzduchu min.295m3/hod), Referenční typ VENTS 150 MAO1</t>
  </si>
  <si>
    <t>Pol15</t>
  </si>
  <si>
    <t>Ventilátor s doběhem – typ V5 viz. PD VZT</t>
  </si>
  <si>
    <t>Poznámka k položce:
VENTILÁTOR AXIÁLNÍ (průtok min. 185 m /h) Referenční typ ODPOVÍDAJÍCÍ VENTILÁTORU FUTURE 120</t>
  </si>
  <si>
    <t>Pol16</t>
  </si>
  <si>
    <t>Ventilátor s doběhem – typ V6 viz. PD VZT</t>
  </si>
  <si>
    <t>Poznámka k položce:
VENTILÁTOR DO POTRUBÍ (průtok min. 380m /h) Referenční typ VENTILÁTORU RM 125 ECOWATT</t>
  </si>
  <si>
    <t>Pol17</t>
  </si>
  <si>
    <t>Digestoř podskříňková</t>
  </si>
  <si>
    <t>Pol20</t>
  </si>
  <si>
    <t>Osoušeč 230V – typ viz. PD ZTI</t>
  </si>
  <si>
    <t>Poznámka k položce:
Elektrický osoušeč rukou 1640W, rozměr cca 255x300x140 mm, Referenční typ Optima</t>
  </si>
  <si>
    <t>Pol21</t>
  </si>
  <si>
    <t>Zásuvka dvojnásobná - 16A, IP20, komplet</t>
  </si>
  <si>
    <t>Pol22</t>
  </si>
  <si>
    <t>Spínač trojpólový - 16A, IP20, komplet</t>
  </si>
  <si>
    <t>Pol23</t>
  </si>
  <si>
    <t>Krabice přístrojová</t>
  </si>
  <si>
    <t>Pol24</t>
  </si>
  <si>
    <t>Krabice rozvodná s svorkovnicí</t>
  </si>
  <si>
    <t>Kabely - včetně ukončení a zapojení</t>
  </si>
  <si>
    <t>Pol25</t>
  </si>
  <si>
    <t>CYKY-J 3x1,5mm</t>
  </si>
  <si>
    <t>Pol26</t>
  </si>
  <si>
    <t>CYKY-O 2x1,5mm</t>
  </si>
  <si>
    <t>Pol27</t>
  </si>
  <si>
    <t>CYKY-J 3x2,5mm</t>
  </si>
  <si>
    <t>Pol28</t>
  </si>
  <si>
    <t>CYKY-J 5x2,5mm</t>
  </si>
  <si>
    <t>Pol29</t>
  </si>
  <si>
    <t>Lišta 40x40 včetně tvarovek!</t>
  </si>
  <si>
    <t>Pospojování</t>
  </si>
  <si>
    <t>Pol30</t>
  </si>
  <si>
    <t>CYA 6mm ZŽ</t>
  </si>
  <si>
    <t>Pol31</t>
  </si>
  <si>
    <t>Bernard svorky Cu páskem</t>
  </si>
  <si>
    <t>SYSTÉM NOUZOVÉHO VOLÁNÍ</t>
  </si>
  <si>
    <t>Pol32</t>
  </si>
  <si>
    <t>Tlačítko s táhlem</t>
  </si>
  <si>
    <t>Pol36</t>
  </si>
  <si>
    <t>CYKY 7x1,5mm</t>
  </si>
  <si>
    <t>OSTATNÍ</t>
  </si>
  <si>
    <t>Pol38</t>
  </si>
  <si>
    <t>Sekání, průrazy, začištění</t>
  </si>
  <si>
    <t>Pol39</t>
  </si>
  <si>
    <t>Hutní a spojovací materiál (oka, pásky, svorky, vruty..)</t>
  </si>
  <si>
    <t>Pol40</t>
  </si>
  <si>
    <t>Koordinace s ostatními řemesly</t>
  </si>
  <si>
    <t>hod</t>
  </si>
  <si>
    <t>Pol41</t>
  </si>
  <si>
    <t>Materiál pomocný</t>
  </si>
  <si>
    <t>%</t>
  </si>
  <si>
    <t>Pol42</t>
  </si>
  <si>
    <t>PPV pro elektromontáže</t>
  </si>
  <si>
    <t>Pol43</t>
  </si>
  <si>
    <t>Zařízení staveniště</t>
  </si>
  <si>
    <t>Pol44</t>
  </si>
  <si>
    <t>PV/ rušení provozem investora</t>
  </si>
  <si>
    <t>Pol45</t>
  </si>
  <si>
    <t>Doprava materiálu a osob, lešení, plošiny</t>
  </si>
  <si>
    <t>Pol46</t>
  </si>
  <si>
    <t>Kompletační činnost, koordinace</t>
  </si>
  <si>
    <t>Pol47</t>
  </si>
  <si>
    <t>Revize, měření intenzity, nastavení systému</t>
  </si>
  <si>
    <t>Pol48</t>
  </si>
  <si>
    <t>PD - DPS, DSPS, dokumentace</t>
  </si>
  <si>
    <t>Pol49</t>
  </si>
  <si>
    <t>Řízení zakázky</t>
  </si>
  <si>
    <t>D.1.4.c - Zařízení pro vytápění</t>
  </si>
  <si>
    <t xml:space="preserve">    733 - Ústřední vytápění - rozvodné potrubí</t>
  </si>
  <si>
    <t xml:space="preserve">    734 - Ústřední vytápění - armatury</t>
  </si>
  <si>
    <t xml:space="preserve">    735 - Ústřední vytápění - otopná tělesa</t>
  </si>
  <si>
    <t>0,638*19 'Přepočtené koeficientem množství</t>
  </si>
  <si>
    <t>722181241</t>
  </si>
  <si>
    <t>Ochrana vodovodního potrubí přilepenými tepelně izolačními trubicemi z PE tl do 20 mm DN do 22 mm</t>
  </si>
  <si>
    <t>722181243</t>
  </si>
  <si>
    <t>Ochrana vodovodního potrubí přilepenými termoizolačními trubicemi z PE tl do 20 mm DN do 63 mm</t>
  </si>
  <si>
    <t>998722203</t>
  </si>
  <si>
    <t>Přesun hmot procentní pro vnitřní vodovod v objektech v do 24 m</t>
  </si>
  <si>
    <t>733</t>
  </si>
  <si>
    <t>Ústřední vytápění - rozvodné potrubí</t>
  </si>
  <si>
    <t>733110806</t>
  </si>
  <si>
    <t>Demontáž potrubí ocelového závitového do DN 32</t>
  </si>
  <si>
    <t>733222102</t>
  </si>
  <si>
    <t>Potrubí měděné polotvrdé spojované měkkým pájením D 15x1</t>
  </si>
  <si>
    <t>733222103</t>
  </si>
  <si>
    <t>Potrubí měděné polotvrdé spojované měkkým pájením D 18x1</t>
  </si>
  <si>
    <t>733222104</t>
  </si>
  <si>
    <t>Potrubí měděné polotvrdé spojované měkkým pájením D 22x1</t>
  </si>
  <si>
    <t>733224225</t>
  </si>
  <si>
    <t>Příplatek k potrubí měděnému za zhotovení přípojky z trubek měděných D 28x1,5</t>
  </si>
  <si>
    <t>733291101</t>
  </si>
  <si>
    <t>Zkouška těsnosti potrubí měděné do D 35x1,5</t>
  </si>
  <si>
    <t>733890803</t>
  </si>
  <si>
    <t>Přemístění potrubí demontovaného vodorovně do 100 m v objektech výšky přes 6 do 24 m</t>
  </si>
  <si>
    <t>998733203</t>
  </si>
  <si>
    <t>Přesun hmot procentní pro rozvody potrubí v objektech v do 24 m</t>
  </si>
  <si>
    <t>734</t>
  </si>
  <si>
    <t>Ústřední vytápění - armatury</t>
  </si>
  <si>
    <t>734221413</t>
  </si>
  <si>
    <t>Ventil závitový regulační přímý G 1/2 PN 10 do 120°C s nastavitelnou regulací</t>
  </si>
  <si>
    <t>734221682</t>
  </si>
  <si>
    <t>Termostatická hlavice kapalinová PN 10 do 110°C otopných těles VK</t>
  </si>
  <si>
    <t>734261406</t>
  </si>
  <si>
    <t>Armatura připojovací přímá G 1/2x18 PN 10 do 110°C radiátorů typu VK</t>
  </si>
  <si>
    <t>734261712</t>
  </si>
  <si>
    <t>Šroubení regulační radiátorové přímé G 1/2 bez vypouštění</t>
  </si>
  <si>
    <t>734291123</t>
  </si>
  <si>
    <t>Kohout plnící a vypouštěcí G 1/2 PN 10 do 110°C závitový</t>
  </si>
  <si>
    <t>734292714</t>
  </si>
  <si>
    <t>Kohout kulový přímý G 3/4 PN 42 do 185°C vnitřní závit</t>
  </si>
  <si>
    <t>998734203</t>
  </si>
  <si>
    <t>Přesun hmot procentní pro armatury v objektech v do 24 m</t>
  </si>
  <si>
    <t>735</t>
  </si>
  <si>
    <t>Ústřední vytápění - otopná tělesa</t>
  </si>
  <si>
    <t>735121810</t>
  </si>
  <si>
    <t>Demontáž otopného tělesa ocelového článkového</t>
  </si>
  <si>
    <t>735151271</t>
  </si>
  <si>
    <t>Otopné těleso panelové jednodeskové 1 přídavná přestupní plocha výška/délka 600/400 mm výkon 401 W</t>
  </si>
  <si>
    <t>735151471</t>
  </si>
  <si>
    <t>Otopné těleso panelové dvoudeskové 1 přídavná přestupní plocha výška/délka 600/400 mm výkon 515 W</t>
  </si>
  <si>
    <t>735151473</t>
  </si>
  <si>
    <t>Otopné těleso panelové dvoudeskové 1 přídavná přestupní plocha výška/délka 600/600 mm výkon 773 W</t>
  </si>
  <si>
    <t>735151474</t>
  </si>
  <si>
    <t>Otopné těleso panelové dvoudeskové 1 přídavná přestupní plocha výška/délka 600/700 mm výkon 902 W</t>
  </si>
  <si>
    <t>735152271</t>
  </si>
  <si>
    <t>Otopné těleso panelové VK jednodeskové 1 přídavná přestupní plocha výška/délka 600/400mm výkon 401 W</t>
  </si>
  <si>
    <t>735152471</t>
  </si>
  <si>
    <t>Otopné těleso panelové VK dvoudeskové 1 přídavná přestupní plocha výška/délka 600/400mm výkon 515 W</t>
  </si>
  <si>
    <t>735152473</t>
  </si>
  <si>
    <t>Otopné těleso panelové VK dvoudeskové 1 přídavná přestupní plocha výška/délka 600/600 mm výkon 773 W</t>
  </si>
  <si>
    <t>735152476</t>
  </si>
  <si>
    <t>Otopné těleso panelové VK dvoudeskové 1 přídavná přestupní plocha výška/délka 600/90 mm výkon 1159 W</t>
  </si>
  <si>
    <t>735152475</t>
  </si>
  <si>
    <t>Otopné těleso panelové VK dvoudeskové 1 přídavná přestupní plocha výška/délka 600/800mm výkon 1030 W</t>
  </si>
  <si>
    <t>735152571</t>
  </si>
  <si>
    <t>Otopné těleso panelové VK dvoudeskové 2 přídavné přestupní plochy výška/délka 600/400 mm výkon 672 W</t>
  </si>
  <si>
    <t>735152575</t>
  </si>
  <si>
    <t>Otopné těleso panelové VK dvoudeskové 2 přídavné přestupní plochy výška/délka 600/800mm výkon 1343 W</t>
  </si>
  <si>
    <t>73516451 R1</t>
  </si>
  <si>
    <t>Montáž otopného tělesa na stěnu výšky tělesa do 1500 mm</t>
  </si>
  <si>
    <t>73516451 R2</t>
  </si>
  <si>
    <t>Montáž otopného tělesa  na stěnu výšky tělesa přes 1500 mm</t>
  </si>
  <si>
    <t>Montáž otopného tělesa na stěnu výšky tělesa přes 1500 mm</t>
  </si>
  <si>
    <t>735  R1</t>
  </si>
  <si>
    <t>žebříkové topné těleso  450 /760 mm</t>
  </si>
  <si>
    <t>735  R2</t>
  </si>
  <si>
    <t>žebříkové topné těleso  450 /1800</t>
  </si>
  <si>
    <t>735  R5</t>
  </si>
  <si>
    <t>žebříkové topné těleso  600 /1800</t>
  </si>
  <si>
    <t>735191910</t>
  </si>
  <si>
    <t>Napuštění vody do otopných těles</t>
  </si>
  <si>
    <t>735291800</t>
  </si>
  <si>
    <t>Demontáž konzoly nebo držáku otopných těles, registrů nebo konvektorů do odpadu</t>
  </si>
  <si>
    <t>735494811</t>
  </si>
  <si>
    <t>Vypuštění vody z otopných těles</t>
  </si>
  <si>
    <t>735890803</t>
  </si>
  <si>
    <t>Přemístění demontovaného otopného tělesa vodorovně 100 m v objektech výšky přes 12 do 24 m</t>
  </si>
  <si>
    <t>998735203</t>
  </si>
  <si>
    <t>Přesun hmot procentní pro otopná tělesa v objektech v do 24 m</t>
  </si>
  <si>
    <t>HZS  R1</t>
  </si>
  <si>
    <t>Zkouška topného zařízení</t>
  </si>
  <si>
    <t>262144</t>
  </si>
  <si>
    <t>HZS  R2</t>
  </si>
  <si>
    <t>Stavební výpomoce</t>
  </si>
  <si>
    <t>VON - Vedlejší a ostatní rozpočtové náklady</t>
  </si>
  <si>
    <t>VRN - Vedlejší rozpočtové náklady</t>
  </si>
  <si>
    <t xml:space="preserve">    VRN1 - Průzkumné, geodetické a projektové práce</t>
  </si>
  <si>
    <t xml:space="preserve">    VRN3 - Zařízení staveniště</t>
  </si>
  <si>
    <t>VRN</t>
  </si>
  <si>
    <t>Vedlejší rozpočtové náklady</t>
  </si>
  <si>
    <t>VRN1</t>
  </si>
  <si>
    <t>Průzkumné, geodetické a projektové práce</t>
  </si>
  <si>
    <t>013254000</t>
  </si>
  <si>
    <t>Dokumentace skutečného provedení stavby</t>
  </si>
  <si>
    <t>1024</t>
  </si>
  <si>
    <t>-85921553</t>
  </si>
  <si>
    <t>Průzkumné, geodetické a projektové práce projektové práce dokumentace stavby (výkresová a textová) skutečného provedení stavby</t>
  </si>
  <si>
    <t>VRN3</t>
  </si>
  <si>
    <t>030001000</t>
  </si>
  <si>
    <t>1078514373</t>
  </si>
  <si>
    <t>Základní rozdělení průvodních činností a nákladů zařízení staveniště</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</si>
  <si>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</si>
  <si>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</si>
  <si>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</si>
  <si>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</si>
  <si>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</si>
  <si>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</si>
  <si>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</si>
  <si>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</si>
  <si>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</si>
  <si>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</si>
  <si>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</si>
  <si>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</si>
  <si>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</si>
  <si>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</si>
  <si>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</si>
  <si>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Vedlejší a ostatní náklady</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</si>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</sst>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4">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800080"/>
      <name val="Trebuchet MS"/>
    </font>
    <font>
      <sz val="8"/>
      <color rgb="FF505050"/>
      <name val="Trebuchet MS"/>
    </font>
    <font>
      <sz val="8"/>
      <color rgb="FFFF0000"/>
      <name val="Trebuchet MS"/>
    </font>
    <font>
      <sz val="8"/>
      <color rgb="FF0000A8"/>
      <name val="Trebuchet MS"/>
    </font>
    <font>
      <sz val="8"/>
      <name val="Trebuchet MS"/>
      <charset val="238"/>
    </font>
    <font>
      <sz val="8"/>
      <color rgb="FFFAE682"/>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b/>
      <sz val="10"/>
      <color rgb="FF003366"/>
      <name val="Trebuchet MS"/>
    </font>
    <font>
      <sz val="10"/>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sz val="7"/>
      <name val="Trebuchet MS"/>
    </font>
    <font>
      <sz val="8"/>
      <color rgb="FF800080"/>
      <name val="Trebuchet MS"/>
    </font>
    <font>
      <sz val="8"/>
      <color rgb="FFFF0000"/>
      <name val="Trebuchet MS"/>
    </font>
    <font>
      <i/>
      <sz val="8"/>
      <color rgb="FF0000FF"/>
      <name val="Trebuchet MS"/>
    </font>
    <font>
      <i/>
      <sz val="7"/>
      <color rgb="FF969696"/>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none"/>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2" fillId="0" borderId="0" applyNumberFormat="0" applyFill="0" applyBorder="0" applyAlignment="0" applyProtection="0"/>
  </cellStyleXfs>
  <cellXfs count="431">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pplyProtection="1">
      <alignment horizontal="center" vertical="center"/>
      <protection locked="0"/>
    </xf>
    <xf numFmtId="0" fontId="14" fillId="3" borderId="0" xfId="0" applyFont="1" applyFill="1" applyAlignment="1" applyProtection="1">
      <alignment horizontal="left" vertical="center"/>
    </xf>
    <xf numFmtId="0" fontId="5" fillId="3" borderId="0" xfId="0" applyFont="1" applyFill="1" applyAlignment="1" applyProtection="1">
      <alignment vertical="center"/>
    </xf>
    <xf numFmtId="0" fontId="15" fillId="3" borderId="0" xfId="0" applyFont="1" applyFill="1" applyAlignment="1" applyProtection="1">
      <alignment horizontal="left" vertical="center"/>
    </xf>
    <xf numFmtId="0" fontId="16" fillId="3" borderId="0" xfId="1" applyFont="1" applyFill="1" applyAlignment="1" applyProtection="1">
      <alignment vertical="center"/>
    </xf>
    <xf numFmtId="0" fontId="52" fillId="3" borderId="0" xfId="1" applyFill="1"/>
    <xf numFmtId="0" fontId="0" fillId="3" borderId="0" xfId="0" applyFill="1"/>
    <xf numFmtId="0" fontId="14" fillId="3" borderId="0" xfId="0" applyFont="1" applyFill="1" applyAlignment="1">
      <alignment horizontal="left"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7" fillId="0" borderId="0" xfId="0" applyFont="1" applyBorder="1" applyAlignment="1" applyProtection="1">
      <alignment horizontal="left" vertical="center"/>
    </xf>
    <xf numFmtId="0" fontId="0" fillId="0" borderId="6" xfId="0" applyBorder="1" applyProtection="1"/>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20" fillId="0" borderId="0" xfId="0" applyFont="1" applyBorder="1" applyAlignment="1" applyProtection="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2"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0" fillId="5" borderId="10" xfId="0" applyFont="1" applyFill="1" applyBorder="1" applyAlignment="1" applyProtection="1">
      <alignment vertical="center"/>
    </xf>
    <xf numFmtId="0" fontId="3" fillId="5" borderId="10" xfId="0" applyFont="1" applyFill="1" applyBorder="1" applyAlignment="1" applyProtection="1">
      <alignment horizontal="center" vertical="center"/>
    </xf>
    <xf numFmtId="0" fontId="0" fillId="5"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7"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20"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23"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6" borderId="10" xfId="0" applyFont="1" applyFill="1" applyBorder="1" applyAlignment="1" applyProtection="1">
      <alignment vertical="center"/>
    </xf>
    <xf numFmtId="0" fontId="2" fillId="6" borderId="11" xfId="0" applyFont="1" applyFill="1" applyBorder="1" applyAlignment="1" applyProtection="1">
      <alignment horizontal="center" vertical="center"/>
    </xf>
    <xf numFmtId="0" fontId="20" fillId="0" borderId="20" xfId="0" applyFont="1" applyBorder="1" applyAlignment="1" applyProtection="1">
      <alignment horizontal="center" vertical="center" wrapText="1"/>
    </xf>
    <xf numFmtId="0" fontId="20" fillId="0" borderId="21" xfId="0" applyFont="1" applyBorder="1" applyAlignment="1" applyProtection="1">
      <alignment horizontal="center" vertical="center" wrapText="1"/>
    </xf>
    <xf numFmtId="0" fontId="20"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0" fontId="3" fillId="0" borderId="0" xfId="0" applyFont="1" applyAlignment="1" applyProtection="1">
      <alignment horizontal="center" vertical="center"/>
    </xf>
    <xf numFmtId="4" fontId="24" fillId="0" borderId="18" xfId="0" applyNumberFormat="1" applyFont="1" applyBorder="1" applyAlignment="1" applyProtection="1">
      <alignment vertical="center"/>
    </xf>
    <xf numFmtId="4" fontId="24" fillId="0" borderId="0" xfId="0" applyNumberFormat="1" applyFont="1" applyBorder="1" applyAlignment="1" applyProtection="1">
      <alignment vertical="center"/>
    </xf>
    <xf numFmtId="166" fontId="24" fillId="0" borderId="0" xfId="0" applyNumberFormat="1" applyFont="1" applyBorder="1" applyAlignment="1" applyProtection="1">
      <alignment vertical="center"/>
    </xf>
    <xf numFmtId="4" fontId="24" fillId="0" borderId="19" xfId="0" applyNumberFormat="1" applyFont="1" applyBorder="1" applyAlignment="1" applyProtection="1">
      <alignment vertical="center"/>
    </xf>
    <xf numFmtId="0" fontId="3"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4" fillId="0" borderId="5" xfId="0" applyFont="1" applyBorder="1" applyAlignment="1" applyProtection="1">
      <alignment vertical="center"/>
    </xf>
    <xf numFmtId="0" fontId="28" fillId="0" borderId="0" xfId="0" applyFont="1" applyAlignment="1" applyProtection="1">
      <alignment vertical="center"/>
    </xf>
    <xf numFmtId="0" fontId="29" fillId="0" borderId="0" xfId="0" applyFont="1" applyAlignment="1" applyProtection="1">
      <alignment vertical="center"/>
    </xf>
    <xf numFmtId="0" fontId="30" fillId="0" borderId="0" xfId="0" applyFont="1" applyAlignment="1" applyProtection="1">
      <alignment horizontal="center" vertical="center"/>
    </xf>
    <xf numFmtId="0" fontId="4" fillId="0" borderId="5" xfId="0" applyFont="1" applyBorder="1" applyAlignment="1">
      <alignment vertical="center"/>
    </xf>
    <xf numFmtId="4" fontId="31" fillId="0" borderId="18" xfId="0" applyNumberFormat="1" applyFont="1" applyBorder="1" applyAlignment="1" applyProtection="1">
      <alignment vertical="center"/>
    </xf>
    <xf numFmtId="4" fontId="31" fillId="0" borderId="0" xfId="0" applyNumberFormat="1" applyFont="1" applyBorder="1" applyAlignment="1" applyProtection="1">
      <alignment vertical="center"/>
    </xf>
    <xf numFmtId="166" fontId="31" fillId="0" borderId="0" xfId="0" applyNumberFormat="1" applyFont="1" applyBorder="1" applyAlignment="1" applyProtection="1">
      <alignment vertical="center"/>
    </xf>
    <xf numFmtId="4" fontId="31" fillId="0" borderId="19" xfId="0" applyNumberFormat="1" applyFont="1" applyBorder="1" applyAlignment="1" applyProtection="1">
      <alignment vertical="center"/>
    </xf>
    <xf numFmtId="0" fontId="4" fillId="0" borderId="0" xfId="0" applyFont="1" applyAlignment="1">
      <alignment horizontal="left" vertical="center"/>
    </xf>
    <xf numFmtId="0" fontId="5" fillId="0" borderId="5" xfId="0" applyFont="1" applyBorder="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center" vertical="center"/>
    </xf>
    <xf numFmtId="0" fontId="5" fillId="0" borderId="5" xfId="0" applyFont="1" applyBorder="1" applyAlignment="1">
      <alignment vertical="center"/>
    </xf>
    <xf numFmtId="4" fontId="33" fillId="0" borderId="18" xfId="0" applyNumberFormat="1" applyFont="1" applyBorder="1" applyAlignment="1" applyProtection="1">
      <alignment vertical="center"/>
    </xf>
    <xf numFmtId="4" fontId="33" fillId="0" borderId="0" xfId="0" applyNumberFormat="1" applyFont="1" applyBorder="1" applyAlignment="1" applyProtection="1">
      <alignment vertical="center"/>
    </xf>
    <xf numFmtId="166" fontId="33" fillId="0" borderId="0" xfId="0" applyNumberFormat="1" applyFont="1" applyBorder="1" applyAlignment="1" applyProtection="1">
      <alignment vertical="center"/>
    </xf>
    <xf numFmtId="4" fontId="33" fillId="0" borderId="19" xfId="0" applyNumberFormat="1" applyFont="1" applyBorder="1" applyAlignment="1" applyProtection="1">
      <alignment vertical="center"/>
    </xf>
    <xf numFmtId="0" fontId="5" fillId="0" borderId="0" xfId="0" applyFont="1" applyAlignment="1">
      <alignment horizontal="left" vertical="center"/>
    </xf>
    <xf numFmtId="4" fontId="31" fillId="0" borderId="23" xfId="0" applyNumberFormat="1" applyFont="1" applyBorder="1" applyAlignment="1" applyProtection="1">
      <alignment vertical="center"/>
    </xf>
    <xf numFmtId="4" fontId="31" fillId="0" borderId="24" xfId="0" applyNumberFormat="1" applyFont="1" applyBorder="1" applyAlignment="1" applyProtection="1">
      <alignment vertical="center"/>
    </xf>
    <xf numFmtId="166" fontId="31" fillId="0" borderId="24" xfId="0" applyNumberFormat="1" applyFont="1" applyBorder="1" applyAlignment="1" applyProtection="1">
      <alignment vertical="center"/>
    </xf>
    <xf numFmtId="4" fontId="31" fillId="0" borderId="25" xfId="0" applyNumberFormat="1" applyFont="1" applyBorder="1" applyAlignment="1" applyProtection="1">
      <alignment vertical="center"/>
    </xf>
    <xf numFmtId="0" fontId="0" fillId="0" borderId="0" xfId="0" applyProtection="1">
      <protection locked="0"/>
    </xf>
    <xf numFmtId="0" fontId="5" fillId="3" borderId="0" xfId="0" applyFont="1" applyFill="1" applyAlignment="1">
      <alignment vertical="center"/>
    </xf>
    <xf numFmtId="0" fontId="15" fillId="3" borderId="0" xfId="0" applyFont="1" applyFill="1" applyAlignment="1">
      <alignment horizontal="left" vertical="center"/>
    </xf>
    <xf numFmtId="0" fontId="34" fillId="3" borderId="0" xfId="1" applyFont="1" applyFill="1" applyAlignment="1">
      <alignment vertical="center"/>
    </xf>
    <xf numFmtId="0" fontId="5" fillId="3"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20"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2" fillId="0" borderId="0" xfId="0" applyFont="1" applyBorder="1" applyAlignment="1" applyProtection="1">
      <alignment horizontal="left" vertical="center"/>
    </xf>
    <xf numFmtId="4" fontId="25"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pplyProtection="1">
      <alignment vertical="center"/>
    </xf>
    <xf numFmtId="0" fontId="3" fillId="6" borderId="9" xfId="0" applyFont="1" applyFill="1" applyBorder="1" applyAlignment="1" applyProtection="1">
      <alignment horizontal="left" vertical="center"/>
    </xf>
    <xf numFmtId="0" fontId="3" fillId="6" borderId="10" xfId="0" applyFont="1" applyFill="1" applyBorder="1" applyAlignment="1" applyProtection="1">
      <alignment horizontal="right" vertical="center"/>
    </xf>
    <xf numFmtId="0" fontId="3" fillId="6" borderId="10" xfId="0" applyFont="1" applyFill="1" applyBorder="1" applyAlignment="1" applyProtection="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pplyProtection="1">
      <alignment vertical="center"/>
    </xf>
    <xf numFmtId="0" fontId="0" fillId="6"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pplyProtection="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pplyProtection="1">
      <alignment horizontal="right" vertical="center"/>
    </xf>
    <xf numFmtId="0" fontId="0" fillId="6" borderId="6" xfId="0" applyFont="1" applyFill="1" applyBorder="1" applyAlignment="1" applyProtection="1">
      <alignment vertical="center"/>
    </xf>
    <xf numFmtId="0" fontId="35" fillId="0" borderId="0" xfId="0" applyFont="1" applyBorder="1" applyAlignment="1" applyProtection="1">
      <alignment horizontal="lef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7" fillId="0" borderId="5" xfId="0" applyFont="1" applyBorder="1" applyAlignment="1" applyProtection="1">
      <alignment vertical="center"/>
    </xf>
    <xf numFmtId="0" fontId="7" fillId="0" borderId="0" xfId="0" applyFont="1" applyBorder="1" applyAlignment="1" applyProtection="1">
      <alignment vertical="center"/>
    </xf>
    <xf numFmtId="0" fontId="7" fillId="0" borderId="24" xfId="0" applyFont="1" applyBorder="1" applyAlignment="1" applyProtection="1">
      <alignment horizontal="left" vertical="center"/>
    </xf>
    <xf numFmtId="0" fontId="7" fillId="0" borderId="24" xfId="0" applyFont="1" applyBorder="1" applyAlignment="1" applyProtection="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pplyProtection="1">
      <alignment vertical="center"/>
    </xf>
    <xf numFmtId="0" fontId="7"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20"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0" fontId="36" fillId="6" borderId="21" xfId="0" applyFont="1" applyFill="1" applyBorder="1" applyAlignment="1" applyProtection="1">
      <alignment horizontal="center" vertical="center" wrapText="1"/>
      <protection locked="0"/>
    </xf>
    <xf numFmtId="0" fontId="2" fillId="6"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5" fillId="0" borderId="0" xfId="0" applyNumberFormat="1" applyFont="1" applyAlignment="1" applyProtection="1"/>
    <xf numFmtId="166" fontId="37" fillId="0" borderId="16" xfId="0" applyNumberFormat="1" applyFont="1" applyBorder="1" applyAlignment="1" applyProtection="1"/>
    <xf numFmtId="166" fontId="37" fillId="0" borderId="17" xfId="0" applyNumberFormat="1" applyFont="1" applyBorder="1" applyAlignment="1" applyProtection="1"/>
    <xf numFmtId="4" fontId="38" fillId="0" borderId="0" xfId="0" applyNumberFormat="1" applyFont="1" applyAlignment="1">
      <alignment vertical="center"/>
    </xf>
    <xf numFmtId="0" fontId="8" fillId="0" borderId="5"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5" xfId="0" applyFont="1" applyBorder="1" applyAlignment="1"/>
    <xf numFmtId="0" fontId="8" fillId="0" borderId="18"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9"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8" fillId="0" borderId="0" xfId="0" applyFont="1" applyBorder="1" applyAlignment="1" applyProtection="1">
      <alignment horizontal="left"/>
    </xf>
    <xf numFmtId="0" fontId="7" fillId="0" borderId="0" xfId="0" applyFont="1" applyBorder="1" applyAlignment="1" applyProtection="1">
      <alignment horizontal="left"/>
    </xf>
    <xf numFmtId="4" fontId="7" fillId="0" borderId="0" xfId="0" applyNumberFormat="1" applyFont="1" applyBorder="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4"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9" fillId="0" borderId="0" xfId="0" applyFont="1" applyAlignment="1" applyProtection="1">
      <alignment horizontal="left" vertical="center"/>
    </xf>
    <xf numFmtId="0" fontId="40" fillId="0" borderId="0" xfId="0" applyFont="1" applyAlignment="1" applyProtection="1">
      <alignment horizontal="left" vertical="center" wrapText="1"/>
    </xf>
    <xf numFmtId="0" fontId="0" fillId="0" borderId="18" xfId="0" applyFont="1" applyBorder="1" applyAlignment="1" applyProtection="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41" fillId="0" borderId="0" xfId="0" applyFont="1" applyAlignment="1" applyProtection="1">
      <alignment horizontal="left" vertical="center"/>
    </xf>
    <xf numFmtId="0" fontId="41" fillId="0" borderId="0" xfId="0" applyFont="1" applyAlignment="1" applyProtection="1">
      <alignment horizontal="left" vertical="center" wrapText="1"/>
    </xf>
    <xf numFmtId="0" fontId="9" fillId="0" borderId="0" xfId="0" applyFont="1" applyAlignment="1" applyProtection="1">
      <alignment horizontal="lef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11" fillId="0" borderId="5" xfId="0" applyFont="1" applyBorder="1" applyAlignment="1" applyProtection="1">
      <alignment vertical="center"/>
    </xf>
    <xf numFmtId="0" fontId="11" fillId="0" borderId="0" xfId="0" applyFont="1" applyAlignment="1" applyProtection="1">
      <alignment vertical="center"/>
    </xf>
    <xf numFmtId="0" fontId="39" fillId="0" borderId="0" xfId="0" applyFont="1" applyBorder="1" applyAlignment="1" applyProtection="1">
      <alignment horizontal="left" vertical="center"/>
    </xf>
    <xf numFmtId="0" fontId="42" fillId="0" borderId="0" xfId="0" applyFont="1" applyBorder="1" applyAlignment="1" applyProtection="1">
      <alignment horizontal="left" vertical="center"/>
    </xf>
    <xf numFmtId="0" fontId="42" fillId="0" borderId="0" xfId="0" applyFont="1" applyBorder="1" applyAlignment="1" applyProtection="1">
      <alignment horizontal="left" vertical="center" wrapText="1"/>
    </xf>
    <xf numFmtId="167" fontId="11" fillId="0" borderId="0" xfId="0" applyNumberFormat="1" applyFont="1" applyBorder="1" applyAlignment="1" applyProtection="1">
      <alignment vertical="center"/>
    </xf>
    <xf numFmtId="0" fontId="11" fillId="0" borderId="0" xfId="0" applyFont="1" applyAlignment="1" applyProtection="1">
      <alignment vertical="center"/>
      <protection locked="0"/>
    </xf>
    <xf numFmtId="0" fontId="11" fillId="0" borderId="5" xfId="0" applyFont="1" applyBorder="1" applyAlignment="1">
      <alignment vertical="center"/>
    </xf>
    <xf numFmtId="0" fontId="11" fillId="0" borderId="18" xfId="0" applyFont="1" applyBorder="1" applyAlignment="1" applyProtection="1">
      <alignment vertical="center"/>
    </xf>
    <xf numFmtId="0" fontId="11" fillId="0" borderId="0" xfId="0" applyFont="1" applyBorder="1" applyAlignment="1" applyProtection="1">
      <alignment vertical="center"/>
    </xf>
    <xf numFmtId="0" fontId="11" fillId="0" borderId="19" xfId="0" applyFont="1" applyBorder="1" applyAlignment="1" applyProtection="1">
      <alignment vertical="center"/>
    </xf>
    <xf numFmtId="0" fontId="11" fillId="0" borderId="0" xfId="0" applyFont="1" applyAlignment="1">
      <alignment horizontal="left" vertical="center"/>
    </xf>
    <xf numFmtId="0" fontId="40" fillId="0" borderId="0" xfId="0" applyFont="1" applyBorder="1" applyAlignment="1" applyProtection="1">
      <alignment horizontal="left" vertical="center" wrapTex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wrapText="1"/>
    </xf>
    <xf numFmtId="167" fontId="10" fillId="0" borderId="0" xfId="0" applyNumberFormat="1" applyFont="1" applyBorder="1" applyAlignment="1" applyProtection="1">
      <alignment vertical="center"/>
    </xf>
    <xf numFmtId="0" fontId="43" fillId="0" borderId="28" xfId="0" applyFont="1" applyBorder="1" applyAlignment="1" applyProtection="1">
      <alignment horizontal="center" vertical="center"/>
    </xf>
    <xf numFmtId="49" fontId="43" fillId="0" borderId="28" xfId="0" applyNumberFormat="1" applyFont="1" applyBorder="1" applyAlignment="1" applyProtection="1">
      <alignment horizontal="left" vertical="center" wrapText="1"/>
    </xf>
    <xf numFmtId="0" fontId="43" fillId="0" borderId="28" xfId="0" applyFont="1" applyBorder="1" applyAlignment="1" applyProtection="1">
      <alignment horizontal="left" vertical="center" wrapText="1"/>
    </xf>
    <xf numFmtId="0" fontId="43" fillId="0" borderId="28" xfId="0" applyFont="1" applyBorder="1" applyAlignment="1" applyProtection="1">
      <alignment horizontal="center" vertical="center" wrapText="1"/>
    </xf>
    <xf numFmtId="167" fontId="43" fillId="0" borderId="28" xfId="0" applyNumberFormat="1" applyFont="1" applyBorder="1" applyAlignment="1" applyProtection="1">
      <alignment vertical="center"/>
    </xf>
    <xf numFmtId="4" fontId="43" fillId="4" borderId="28" xfId="0" applyNumberFormat="1" applyFont="1" applyFill="1" applyBorder="1" applyAlignment="1" applyProtection="1">
      <alignment vertical="center"/>
      <protection locked="0"/>
    </xf>
    <xf numFmtId="4" fontId="43" fillId="0" borderId="28" xfId="0" applyNumberFormat="1" applyFont="1" applyBorder="1" applyAlignment="1" applyProtection="1">
      <alignment vertical="center"/>
    </xf>
    <xf numFmtId="0" fontId="43" fillId="0" borderId="5" xfId="0" applyFont="1" applyBorder="1" applyAlignment="1">
      <alignment vertical="center"/>
    </xf>
    <xf numFmtId="0" fontId="43" fillId="4" borderId="28" xfId="0" applyFont="1" applyFill="1" applyBorder="1" applyAlignment="1" applyProtection="1">
      <alignment horizontal="left" vertical="center"/>
      <protection locked="0"/>
    </xf>
    <xf numFmtId="0" fontId="43" fillId="0" borderId="0" xfId="0" applyFont="1" applyBorder="1" applyAlignment="1" applyProtection="1">
      <alignment horizontal="center" vertical="center"/>
    </xf>
    <xf numFmtId="0" fontId="44" fillId="0" borderId="0" xfId="0" applyFont="1" applyBorder="1" applyAlignment="1" applyProtection="1">
      <alignment vertical="center" wrapText="1"/>
    </xf>
    <xf numFmtId="0" fontId="44" fillId="0" borderId="0" xfId="0" applyFont="1" applyAlignment="1" applyProtection="1">
      <alignment vertical="center" wrapText="1"/>
    </xf>
    <xf numFmtId="0" fontId="42" fillId="0" borderId="0" xfId="0" applyFont="1" applyAlignment="1" applyProtection="1">
      <alignment horizontal="left" vertical="center"/>
    </xf>
    <xf numFmtId="0" fontId="42"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7" fillId="0" borderId="0" xfId="0" applyFont="1" applyAlignment="1" applyProtection="1">
      <alignment horizontal="left"/>
    </xf>
    <xf numFmtId="4" fontId="7" fillId="0" borderId="0" xfId="0" applyNumberFormat="1" applyFont="1" applyAlignment="1" applyProtection="1"/>
    <xf numFmtId="0" fontId="12" fillId="0" borderId="5"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5" xfId="0" applyFont="1" applyBorder="1" applyAlignment="1">
      <alignment vertical="center"/>
    </xf>
    <xf numFmtId="0" fontId="12" fillId="0" borderId="18" xfId="0" applyFont="1" applyBorder="1" applyAlignment="1" applyProtection="1">
      <alignment vertical="center"/>
    </xf>
    <xf numFmtId="0" fontId="12" fillId="0" borderId="0" xfId="0" applyFont="1" applyBorder="1" applyAlignment="1" applyProtection="1">
      <alignment vertical="center"/>
    </xf>
    <xf numFmtId="0" fontId="12" fillId="0" borderId="19" xfId="0" applyFont="1" applyBorder="1" applyAlignment="1" applyProtection="1">
      <alignment vertical="center"/>
    </xf>
    <xf numFmtId="0" fontId="12" fillId="0" borderId="0" xfId="0" applyFont="1" applyAlignment="1">
      <alignment horizontal="left" vertical="center"/>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0" fillId="0" borderId="25" xfId="0" applyFont="1" applyBorder="1" applyAlignment="1" applyProtection="1">
      <alignment vertical="center"/>
    </xf>
    <xf numFmtId="0" fontId="0" fillId="0" borderId="0" xfId="0" applyProtection="1"/>
    <xf numFmtId="0" fontId="0" fillId="0" borderId="5" xfId="0" applyBorder="1"/>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10" fillId="0" borderId="25" xfId="0" applyFont="1" applyBorder="1" applyAlignment="1" applyProtection="1">
      <alignment vertical="center"/>
    </xf>
    <xf numFmtId="167" fontId="0" fillId="4" borderId="28" xfId="0" applyNumberFormat="1" applyFont="1" applyFill="1" applyBorder="1" applyAlignment="1" applyProtection="1">
      <alignment vertical="center"/>
      <protection locked="0"/>
    </xf>
    <xf numFmtId="0" fontId="0" fillId="0" borderId="0" xfId="0" applyAlignment="1" applyProtection="1">
      <alignment vertical="top"/>
      <protection locked="0"/>
    </xf>
    <xf numFmtId="0" fontId="45" fillId="0" borderId="29" xfId="0" applyFont="1" applyBorder="1" applyAlignment="1" applyProtection="1">
      <alignment vertical="center" wrapText="1"/>
      <protection locked="0"/>
    </xf>
    <xf numFmtId="0" fontId="45" fillId="0" borderId="30" xfId="0" applyFont="1" applyBorder="1" applyAlignment="1" applyProtection="1">
      <alignment vertical="center" wrapText="1"/>
      <protection locked="0"/>
    </xf>
    <xf numFmtId="0" fontId="45" fillId="0" borderId="31" xfId="0" applyFont="1" applyBorder="1" applyAlignment="1" applyProtection="1">
      <alignment vertical="center" wrapText="1"/>
      <protection locked="0"/>
    </xf>
    <xf numFmtId="0" fontId="45" fillId="0" borderId="32" xfId="0" applyFont="1" applyBorder="1" applyAlignment="1" applyProtection="1">
      <alignment horizontal="center" vertical="center" wrapText="1"/>
      <protection locked="0"/>
    </xf>
    <xf numFmtId="0" fontId="45" fillId="0" borderId="33" xfId="0" applyFont="1" applyBorder="1" applyAlignment="1" applyProtection="1">
      <alignment horizontal="center" vertical="center" wrapText="1"/>
      <protection locked="0"/>
    </xf>
    <xf numFmtId="0" fontId="45" fillId="0" borderId="32" xfId="0" applyFont="1" applyBorder="1" applyAlignment="1" applyProtection="1">
      <alignment vertical="center" wrapText="1"/>
      <protection locked="0"/>
    </xf>
    <xf numFmtId="0" fontId="45" fillId="0" borderId="33" xfId="0" applyFont="1" applyBorder="1" applyAlignment="1" applyProtection="1">
      <alignment vertical="center" wrapText="1"/>
      <protection locked="0"/>
    </xf>
    <xf numFmtId="0" fontId="47" fillId="0" borderId="1" xfId="0" applyFont="1" applyBorder="1" applyAlignment="1" applyProtection="1">
      <alignment horizontal="left" vertical="center" wrapText="1"/>
      <protection locked="0"/>
    </xf>
    <xf numFmtId="0" fontId="48" fillId="0" borderId="1" xfId="0" applyFont="1" applyBorder="1" applyAlignment="1" applyProtection="1">
      <alignment horizontal="left" vertical="center" wrapText="1"/>
      <protection locked="0"/>
    </xf>
    <xf numFmtId="0" fontId="48" fillId="0" borderId="32" xfId="0" applyFont="1" applyBorder="1" applyAlignment="1" applyProtection="1">
      <alignment vertical="center" wrapText="1"/>
      <protection locked="0"/>
    </xf>
    <xf numFmtId="0" fontId="48" fillId="0" borderId="1" xfId="0" applyFont="1" applyBorder="1" applyAlignment="1" applyProtection="1">
      <alignment vertical="center" wrapText="1"/>
      <protection locked="0"/>
    </xf>
    <xf numFmtId="0" fontId="48" fillId="0" borderId="1" xfId="0" applyFont="1" applyBorder="1" applyAlignment="1" applyProtection="1">
      <alignment vertical="center"/>
      <protection locked="0"/>
    </xf>
    <xf numFmtId="0" fontId="48" fillId="0" borderId="1" xfId="0" applyFont="1" applyBorder="1" applyAlignment="1" applyProtection="1">
      <alignment horizontal="left" vertical="center"/>
      <protection locked="0"/>
    </xf>
    <xf numFmtId="49" fontId="48" fillId="0" borderId="1" xfId="0" applyNumberFormat="1" applyFont="1" applyBorder="1" applyAlignment="1" applyProtection="1">
      <alignment vertical="center" wrapText="1"/>
      <protection locked="0"/>
    </xf>
    <xf numFmtId="0" fontId="45" fillId="0" borderId="35" xfId="0" applyFont="1" applyBorder="1" applyAlignment="1" applyProtection="1">
      <alignment vertical="center" wrapText="1"/>
      <protection locked="0"/>
    </xf>
    <xf numFmtId="0" fontId="49" fillId="0" borderId="34" xfId="0" applyFont="1" applyBorder="1" applyAlignment="1" applyProtection="1">
      <alignment vertical="center" wrapText="1"/>
      <protection locked="0"/>
    </xf>
    <xf numFmtId="0" fontId="45" fillId="0" borderId="36" xfId="0" applyFont="1" applyBorder="1" applyAlignment="1" applyProtection="1">
      <alignment vertical="center" wrapText="1"/>
      <protection locked="0"/>
    </xf>
    <xf numFmtId="0" fontId="45" fillId="0" borderId="1" xfId="0" applyFont="1" applyBorder="1" applyAlignment="1" applyProtection="1">
      <alignment vertical="top"/>
      <protection locked="0"/>
    </xf>
    <xf numFmtId="0" fontId="45" fillId="0" borderId="0" xfId="0" applyFont="1" applyAlignment="1" applyProtection="1">
      <alignment vertical="top"/>
      <protection locked="0"/>
    </xf>
    <xf numFmtId="0" fontId="45" fillId="0" borderId="29" xfId="0" applyFont="1" applyBorder="1" applyAlignment="1" applyProtection="1">
      <alignment horizontal="left" vertical="center"/>
      <protection locked="0"/>
    </xf>
    <xf numFmtId="0" fontId="45" fillId="0" borderId="30" xfId="0" applyFont="1" applyBorder="1" applyAlignment="1" applyProtection="1">
      <alignment horizontal="left" vertical="center"/>
      <protection locked="0"/>
    </xf>
    <xf numFmtId="0" fontId="45" fillId="0" borderId="31" xfId="0" applyFont="1" applyBorder="1" applyAlignment="1" applyProtection="1">
      <alignment horizontal="left" vertical="center"/>
      <protection locked="0"/>
    </xf>
    <xf numFmtId="0" fontId="45" fillId="0" borderId="32" xfId="0" applyFont="1" applyBorder="1" applyAlignment="1" applyProtection="1">
      <alignment horizontal="left" vertical="center"/>
      <protection locked="0"/>
    </xf>
    <xf numFmtId="0" fontId="45" fillId="0" borderId="33" xfId="0" applyFont="1" applyBorder="1" applyAlignment="1" applyProtection="1">
      <alignment horizontal="left" vertical="center"/>
      <protection locked="0"/>
    </xf>
    <xf numFmtId="0" fontId="47" fillId="0" borderId="1" xfId="0" applyFont="1" applyBorder="1" applyAlignment="1" applyProtection="1">
      <alignment horizontal="left" vertical="center"/>
      <protection locked="0"/>
    </xf>
    <xf numFmtId="0" fontId="50" fillId="0" borderId="0" xfId="0" applyFont="1" applyAlignment="1" applyProtection="1">
      <alignment horizontal="left" vertical="center"/>
      <protection locked="0"/>
    </xf>
    <xf numFmtId="0" fontId="47" fillId="0" borderId="34" xfId="0" applyFont="1" applyBorder="1" applyAlignment="1" applyProtection="1">
      <alignment horizontal="left" vertical="center"/>
      <protection locked="0"/>
    </xf>
    <xf numFmtId="0" fontId="47" fillId="0" borderId="34" xfId="0" applyFont="1" applyBorder="1" applyAlignment="1" applyProtection="1">
      <alignment horizontal="center" vertical="center"/>
      <protection locked="0"/>
    </xf>
    <xf numFmtId="0" fontId="50" fillId="0" borderId="34" xfId="0" applyFont="1" applyBorder="1" applyAlignment="1" applyProtection="1">
      <alignment horizontal="left" vertical="center"/>
      <protection locked="0"/>
    </xf>
    <xf numFmtId="0" fontId="51" fillId="0" borderId="1" xfId="0" applyFont="1" applyBorder="1" applyAlignment="1" applyProtection="1">
      <alignment horizontal="left" vertical="center"/>
      <protection locked="0"/>
    </xf>
    <xf numFmtId="0" fontId="48" fillId="0" borderId="0" xfId="0" applyFont="1" applyAlignment="1" applyProtection="1">
      <alignment horizontal="left" vertical="center"/>
      <protection locked="0"/>
    </xf>
    <xf numFmtId="0" fontId="48" fillId="0" borderId="1" xfId="0" applyFont="1" applyBorder="1" applyAlignment="1" applyProtection="1">
      <alignment horizontal="center" vertical="center"/>
      <protection locked="0"/>
    </xf>
    <xf numFmtId="0" fontId="48" fillId="0" borderId="32" xfId="0" applyFont="1" applyBorder="1" applyAlignment="1" applyProtection="1">
      <alignment horizontal="left" vertical="center"/>
      <protection locked="0"/>
    </xf>
    <xf numFmtId="0" fontId="48" fillId="2" borderId="1" xfId="0" applyFont="1" applyFill="1" applyBorder="1" applyAlignment="1" applyProtection="1">
      <alignment horizontal="left" vertical="center"/>
      <protection locked="0"/>
    </xf>
    <xf numFmtId="0" fontId="48" fillId="2" borderId="1" xfId="0" applyFont="1" applyFill="1" applyBorder="1" applyAlignment="1" applyProtection="1">
      <alignment horizontal="center" vertical="center"/>
      <protection locked="0"/>
    </xf>
    <xf numFmtId="0" fontId="45" fillId="0" borderId="35" xfId="0" applyFont="1" applyBorder="1" applyAlignment="1" applyProtection="1">
      <alignment horizontal="left" vertical="center"/>
      <protection locked="0"/>
    </xf>
    <xf numFmtId="0" fontId="49" fillId="0" borderId="34" xfId="0" applyFont="1" applyBorder="1" applyAlignment="1" applyProtection="1">
      <alignment horizontal="left" vertical="center"/>
      <protection locked="0"/>
    </xf>
    <xf numFmtId="0" fontId="45" fillId="0" borderId="36"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9" fillId="0" borderId="1" xfId="0" applyFont="1" applyBorder="1" applyAlignment="1" applyProtection="1">
      <alignment horizontal="left" vertical="center"/>
      <protection locked="0"/>
    </xf>
    <xf numFmtId="0" fontId="50" fillId="0" borderId="1" xfId="0" applyFont="1" applyBorder="1" applyAlignment="1" applyProtection="1">
      <alignment horizontal="left" vertical="center"/>
      <protection locked="0"/>
    </xf>
    <xf numFmtId="0" fontId="48" fillId="0" borderId="34" xfId="0" applyFont="1" applyBorder="1" applyAlignment="1" applyProtection="1">
      <alignment horizontal="left" vertical="center"/>
      <protection locked="0"/>
    </xf>
    <xf numFmtId="0" fontId="45" fillId="0" borderId="1" xfId="0" applyFont="1" applyBorder="1" applyAlignment="1" applyProtection="1">
      <alignment horizontal="left" vertical="center" wrapText="1"/>
      <protection locked="0"/>
    </xf>
    <xf numFmtId="0" fontId="48" fillId="0" borderId="1" xfId="0" applyFont="1" applyBorder="1" applyAlignment="1" applyProtection="1">
      <alignment horizontal="center" vertical="center" wrapText="1"/>
      <protection locked="0"/>
    </xf>
    <xf numFmtId="0" fontId="45" fillId="0" borderId="29" xfId="0" applyFont="1" applyBorder="1" applyAlignment="1" applyProtection="1">
      <alignment horizontal="left" vertical="center" wrapText="1"/>
      <protection locked="0"/>
    </xf>
    <xf numFmtId="0" fontId="45" fillId="0" borderId="30" xfId="0" applyFont="1" applyBorder="1" applyAlignment="1" applyProtection="1">
      <alignment horizontal="left" vertical="center" wrapText="1"/>
      <protection locked="0"/>
    </xf>
    <xf numFmtId="0" fontId="45" fillId="0" borderId="31" xfId="0" applyFont="1" applyBorder="1" applyAlignment="1" applyProtection="1">
      <alignment horizontal="left" vertical="center" wrapText="1"/>
      <protection locked="0"/>
    </xf>
    <xf numFmtId="0" fontId="45" fillId="0" borderId="32" xfId="0" applyFont="1" applyBorder="1" applyAlignment="1" applyProtection="1">
      <alignment horizontal="left" vertical="center" wrapText="1"/>
      <protection locked="0"/>
    </xf>
    <xf numFmtId="0" fontId="45" fillId="0" borderId="33" xfId="0" applyFont="1" applyBorder="1" applyAlignment="1" applyProtection="1">
      <alignment horizontal="left" vertical="center" wrapText="1"/>
      <protection locked="0"/>
    </xf>
    <xf numFmtId="0" fontId="50" fillId="0" borderId="32" xfId="0" applyFont="1" applyBorder="1" applyAlignment="1" applyProtection="1">
      <alignment horizontal="left" vertical="center" wrapText="1"/>
      <protection locked="0"/>
    </xf>
    <xf numFmtId="0" fontId="50" fillId="0" borderId="33" xfId="0" applyFont="1" applyBorder="1" applyAlignment="1" applyProtection="1">
      <alignment horizontal="left" vertical="center" wrapText="1"/>
      <protection locked="0"/>
    </xf>
    <xf numFmtId="0" fontId="48" fillId="0" borderId="32" xfId="0" applyFont="1" applyBorder="1" applyAlignment="1" applyProtection="1">
      <alignment horizontal="left" vertical="center" wrapText="1"/>
      <protection locked="0"/>
    </xf>
    <xf numFmtId="0" fontId="48" fillId="0" borderId="33" xfId="0" applyFont="1" applyBorder="1" applyAlignment="1" applyProtection="1">
      <alignment horizontal="left" vertical="center" wrapText="1"/>
      <protection locked="0"/>
    </xf>
    <xf numFmtId="0" fontId="48" fillId="0" borderId="33" xfId="0" applyFont="1" applyBorder="1" applyAlignment="1" applyProtection="1">
      <alignment horizontal="left" vertical="center"/>
      <protection locked="0"/>
    </xf>
    <xf numFmtId="0" fontId="48" fillId="0" borderId="35" xfId="0" applyFont="1" applyBorder="1" applyAlignment="1" applyProtection="1">
      <alignment horizontal="left" vertical="center" wrapText="1"/>
      <protection locked="0"/>
    </xf>
    <xf numFmtId="0" fontId="48" fillId="0" borderId="34" xfId="0" applyFont="1" applyBorder="1" applyAlignment="1" applyProtection="1">
      <alignment horizontal="left" vertical="center" wrapText="1"/>
      <protection locked="0"/>
    </xf>
    <xf numFmtId="0" fontId="48" fillId="0" borderId="36" xfId="0" applyFont="1" applyBorder="1" applyAlignment="1" applyProtection="1">
      <alignment horizontal="left" vertical="center" wrapText="1"/>
      <protection locked="0"/>
    </xf>
    <xf numFmtId="0" fontId="48" fillId="0" borderId="1" xfId="0" applyFont="1" applyBorder="1" applyAlignment="1" applyProtection="1">
      <alignment horizontal="left" vertical="top"/>
      <protection locked="0"/>
    </xf>
    <xf numFmtId="0" fontId="48" fillId="0" borderId="1" xfId="0" applyFont="1" applyBorder="1" applyAlignment="1" applyProtection="1">
      <alignment horizontal="center" vertical="top"/>
      <protection locked="0"/>
    </xf>
    <xf numFmtId="0" fontId="48" fillId="0" borderId="35" xfId="0" applyFont="1" applyBorder="1" applyAlignment="1" applyProtection="1">
      <alignment horizontal="left" vertical="center"/>
      <protection locked="0"/>
    </xf>
    <xf numFmtId="0" fontId="48" fillId="0" borderId="36" xfId="0" applyFont="1" applyBorder="1" applyAlignment="1" applyProtection="1">
      <alignment horizontal="left" vertical="center"/>
      <protection locked="0"/>
    </xf>
    <xf numFmtId="0" fontId="50" fillId="0" borderId="0" xfId="0" applyFont="1" applyAlignment="1" applyProtection="1">
      <alignment vertical="center"/>
      <protection locked="0"/>
    </xf>
    <xf numFmtId="0" fontId="47" fillId="0" borderId="1" xfId="0" applyFont="1" applyBorder="1" applyAlignment="1" applyProtection="1">
      <alignment vertical="center"/>
      <protection locked="0"/>
    </xf>
    <xf numFmtId="0" fontId="50" fillId="0" borderId="34" xfId="0" applyFont="1" applyBorder="1" applyAlignment="1" applyProtection="1">
      <alignment vertical="center"/>
      <protection locked="0"/>
    </xf>
    <xf numFmtId="0" fontId="47"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8"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7" fillId="0" borderId="34" xfId="0" applyFont="1" applyBorder="1" applyAlignment="1" applyProtection="1">
      <alignment horizontal="left"/>
      <protection locked="0"/>
    </xf>
    <xf numFmtId="0" fontId="50" fillId="0" borderId="34" xfId="0" applyFont="1" applyBorder="1" applyAlignment="1" applyProtection="1">
      <protection locked="0"/>
    </xf>
    <xf numFmtId="0" fontId="45" fillId="0" borderId="32" xfId="0" applyFont="1" applyBorder="1" applyAlignment="1" applyProtection="1">
      <alignment vertical="top"/>
      <protection locked="0"/>
    </xf>
    <xf numFmtId="0" fontId="45" fillId="0" borderId="33" xfId="0" applyFont="1" applyBorder="1" applyAlignment="1" applyProtection="1">
      <alignment vertical="top"/>
      <protection locked="0"/>
    </xf>
    <xf numFmtId="0" fontId="45" fillId="0" borderId="1" xfId="0" applyFont="1" applyBorder="1" applyAlignment="1" applyProtection="1">
      <alignment horizontal="center" vertical="center"/>
      <protection locked="0"/>
    </xf>
    <xf numFmtId="0" fontId="45" fillId="0" borderId="1" xfId="0" applyFont="1" applyBorder="1" applyAlignment="1" applyProtection="1">
      <alignment horizontal="left" vertical="top"/>
      <protection locked="0"/>
    </xf>
    <xf numFmtId="0" fontId="45" fillId="0" borderId="35" xfId="0" applyFont="1" applyBorder="1" applyAlignment="1" applyProtection="1">
      <alignment vertical="top"/>
      <protection locked="0"/>
    </xf>
    <xf numFmtId="0" fontId="45" fillId="0" borderId="34" xfId="0" applyFont="1" applyBorder="1" applyAlignment="1" applyProtection="1">
      <alignment vertical="top"/>
      <protection locked="0"/>
    </xf>
    <xf numFmtId="0" fontId="45" fillId="0" borderId="36" xfId="0" applyFont="1" applyBorder="1" applyAlignment="1" applyProtection="1">
      <alignment vertical="top"/>
      <protection locked="0"/>
    </xf>
    <xf numFmtId="0" fontId="21" fillId="0" borderId="0" xfId="0" applyFont="1" applyAlignment="1">
      <alignment horizontal="left" vertical="top" wrapText="1"/>
    </xf>
    <xf numFmtId="0" fontId="21"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2"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21" fillId="0" borderId="0" xfId="0" applyNumberFormat="1" applyFont="1" applyBorder="1" applyAlignment="1" applyProtection="1">
      <alignment vertical="center"/>
    </xf>
    <xf numFmtId="0" fontId="3"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4" fontId="3" fillId="5" borderId="10" xfId="0" applyNumberFormat="1" applyFont="1" applyFill="1" applyBorder="1" applyAlignment="1" applyProtection="1">
      <alignment vertical="center"/>
    </xf>
    <xf numFmtId="0" fontId="0" fillId="5" borderId="11"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4" fillId="0" borderId="15" xfId="0" applyFont="1" applyBorder="1" applyAlignment="1">
      <alignment horizontal="center" vertical="center"/>
    </xf>
    <xf numFmtId="0" fontId="24"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6" borderId="9" xfId="0" applyFont="1" applyFill="1" applyBorder="1" applyAlignment="1" applyProtection="1">
      <alignment horizontal="center" vertical="center"/>
    </xf>
    <xf numFmtId="0" fontId="2" fillId="6" borderId="10" xfId="0" applyFont="1" applyFill="1" applyBorder="1" applyAlignment="1" applyProtection="1">
      <alignment horizontal="left" vertical="center"/>
    </xf>
    <xf numFmtId="0" fontId="2" fillId="6" borderId="10" xfId="0" applyFont="1" applyFill="1" applyBorder="1" applyAlignment="1" applyProtection="1">
      <alignment horizontal="center" vertical="center"/>
    </xf>
    <xf numFmtId="0" fontId="2" fillId="6" borderId="10" xfId="0" applyFont="1" applyFill="1" applyBorder="1" applyAlignment="1" applyProtection="1">
      <alignment horizontal="right" vertical="center"/>
    </xf>
    <xf numFmtId="4" fontId="29" fillId="0" borderId="0" xfId="0" applyNumberFormat="1" applyFont="1" applyAlignment="1" applyProtection="1">
      <alignment vertical="center"/>
    </xf>
    <xf numFmtId="0" fontId="29" fillId="0" borderId="0" xfId="0" applyFont="1" applyAlignment="1" applyProtection="1">
      <alignment vertical="center"/>
    </xf>
    <xf numFmtId="0" fontId="28" fillId="0" borderId="0" xfId="0" applyFont="1" applyAlignment="1" applyProtection="1">
      <alignment horizontal="left" vertical="center" wrapText="1"/>
    </xf>
    <xf numFmtId="4" fontId="29"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7" fillId="0" borderId="0" xfId="0" applyFont="1" applyAlignment="1" applyProtection="1">
      <alignment vertical="center"/>
    </xf>
    <xf numFmtId="0" fontId="32" fillId="0" borderId="0" xfId="0" applyFont="1" applyAlignment="1" applyProtection="1">
      <alignment horizontal="left" vertical="center" wrapText="1"/>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0" fillId="0" borderId="0" xfId="0"/>
    <xf numFmtId="0" fontId="20" fillId="0" borderId="0" xfId="0" applyFont="1" applyBorder="1" applyAlignment="1" applyProtection="1">
      <alignment horizontal="left" vertical="center" wrapText="1"/>
    </xf>
    <xf numFmtId="0" fontId="20" fillId="0" borderId="0" xfId="0" applyFont="1" applyBorder="1" applyAlignment="1" applyProtection="1">
      <alignment horizontal="lef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20" fillId="0" borderId="0" xfId="0" applyFont="1" applyAlignment="1" applyProtection="1">
      <alignment horizontal="left" vertical="center" wrapText="1"/>
    </xf>
    <xf numFmtId="0" fontId="20" fillId="0" borderId="0" xfId="0" applyFont="1" applyAlignment="1" applyProtection="1">
      <alignment horizontal="left" vertical="center"/>
    </xf>
    <xf numFmtId="0" fontId="0" fillId="0" borderId="0" xfId="0" applyFont="1" applyAlignment="1" applyProtection="1">
      <alignment vertical="center"/>
    </xf>
    <xf numFmtId="0" fontId="34" fillId="3" borderId="0" xfId="1" applyFont="1" applyFill="1" applyAlignment="1">
      <alignment vertical="center"/>
    </xf>
    <xf numFmtId="0" fontId="48" fillId="0" borderId="1" xfId="0" applyFont="1" applyBorder="1" applyAlignment="1" applyProtection="1">
      <alignment horizontal="left" vertical="center"/>
      <protection locked="0"/>
    </xf>
    <xf numFmtId="0" fontId="48" fillId="0" borderId="1" xfId="0" applyFont="1" applyBorder="1" applyAlignment="1" applyProtection="1">
      <alignment horizontal="left" vertical="top"/>
      <protection locked="0"/>
    </xf>
    <xf numFmtId="0" fontId="47" fillId="0" borderId="34" xfId="0" applyFont="1" applyBorder="1" applyAlignment="1" applyProtection="1">
      <alignment horizontal="left"/>
      <protection locked="0"/>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horizontal="center" vertical="center"/>
      <protection locked="0"/>
    </xf>
    <xf numFmtId="49" fontId="48" fillId="0" borderId="1" xfId="0" applyNumberFormat="1" applyFont="1" applyBorder="1" applyAlignment="1" applyProtection="1">
      <alignment horizontal="left" vertical="center" wrapText="1"/>
      <protection locked="0"/>
    </xf>
    <xf numFmtId="0" fontId="48" fillId="0" borderId="1" xfId="0" applyFont="1" applyBorder="1" applyAlignment="1" applyProtection="1">
      <alignment horizontal="left" vertical="center" wrapText="1"/>
      <protection locked="0"/>
    </xf>
    <xf numFmtId="0" fontId="47"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CM59"/>
  <sheetViews>
    <sheetView showGridLines="0" tabSelected="1"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7" t="s">
        <v>0</v>
      </c>
      <c r="B1" s="18"/>
      <c r="C1" s="18"/>
      <c r="D1" s="19" t="s">
        <v>1</v>
      </c>
      <c r="E1" s="18"/>
      <c r="F1" s="18"/>
      <c r="G1" s="18"/>
      <c r="H1" s="18"/>
      <c r="I1" s="18"/>
      <c r="J1" s="18"/>
      <c r="K1" s="20" t="s">
        <v>2</v>
      </c>
      <c r="L1" s="20"/>
      <c r="M1" s="20"/>
      <c r="N1" s="20"/>
      <c r="O1" s="20"/>
      <c r="P1" s="20"/>
      <c r="Q1" s="20"/>
      <c r="R1" s="20"/>
      <c r="S1" s="20"/>
      <c r="T1" s="18"/>
      <c r="U1" s="18"/>
      <c r="V1" s="18"/>
      <c r="W1" s="20" t="s">
        <v>3</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4</v>
      </c>
      <c r="BB1" s="23" t="s">
        <v>5</v>
      </c>
      <c r="BC1" s="22"/>
      <c r="BD1" s="22"/>
      <c r="BE1" s="22"/>
      <c r="BF1" s="22"/>
      <c r="BG1" s="22"/>
      <c r="BH1" s="22"/>
      <c r="BI1" s="22"/>
      <c r="BJ1" s="22"/>
      <c r="BK1" s="22"/>
      <c r="BL1" s="22"/>
      <c r="BM1" s="22"/>
      <c r="BN1" s="22"/>
      <c r="BO1" s="22"/>
      <c r="BP1" s="22"/>
      <c r="BQ1" s="22"/>
      <c r="BR1" s="22"/>
      <c r="BT1" s="24" t="s">
        <v>6</v>
      </c>
      <c r="BU1" s="24" t="s">
        <v>6</v>
      </c>
      <c r="BV1" s="24" t="s">
        <v>7</v>
      </c>
    </row>
    <row r="2" spans="1:74" ht="36.950000000000003" customHeight="1">
      <c r="AR2" s="414"/>
      <c r="AS2" s="414"/>
      <c r="AT2" s="414"/>
      <c r="AU2" s="414"/>
      <c r="AV2" s="414"/>
      <c r="AW2" s="414"/>
      <c r="AX2" s="414"/>
      <c r="AY2" s="414"/>
      <c r="AZ2" s="414"/>
      <c r="BA2" s="414"/>
      <c r="BB2" s="414"/>
      <c r="BC2" s="414"/>
      <c r="BD2" s="414"/>
      <c r="BE2" s="414"/>
      <c r="BS2" s="25" t="s">
        <v>8</v>
      </c>
      <c r="BT2" s="25" t="s">
        <v>9</v>
      </c>
    </row>
    <row r="3" spans="1:74" ht="6.95"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8</v>
      </c>
      <c r="BT3" s="25" t="s">
        <v>10</v>
      </c>
    </row>
    <row r="4" spans="1:74" ht="36.950000000000003" customHeight="1">
      <c r="B4" s="29"/>
      <c r="C4" s="30"/>
      <c r="D4" s="31" t="s">
        <v>11</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12</v>
      </c>
      <c r="BE4" s="34" t="s">
        <v>13</v>
      </c>
      <c r="BS4" s="25" t="s">
        <v>14</v>
      </c>
    </row>
    <row r="5" spans="1:74" ht="14.45" customHeight="1">
      <c r="B5" s="29"/>
      <c r="C5" s="30"/>
      <c r="D5" s="35" t="s">
        <v>15</v>
      </c>
      <c r="E5" s="30"/>
      <c r="F5" s="30"/>
      <c r="G5" s="30"/>
      <c r="H5" s="30"/>
      <c r="I5" s="30"/>
      <c r="J5" s="30"/>
      <c r="K5" s="375" t="s">
        <v>16</v>
      </c>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0"/>
      <c r="AQ5" s="32"/>
      <c r="BE5" s="373" t="s">
        <v>17</v>
      </c>
      <c r="BS5" s="25" t="s">
        <v>8</v>
      </c>
    </row>
    <row r="6" spans="1:74" ht="36.950000000000003" customHeight="1">
      <c r="B6" s="29"/>
      <c r="C6" s="30"/>
      <c r="D6" s="37" t="s">
        <v>18</v>
      </c>
      <c r="E6" s="30"/>
      <c r="F6" s="30"/>
      <c r="G6" s="30"/>
      <c r="H6" s="30"/>
      <c r="I6" s="30"/>
      <c r="J6" s="30"/>
      <c r="K6" s="377" t="s">
        <v>19</v>
      </c>
      <c r="L6" s="376"/>
      <c r="M6" s="376"/>
      <c r="N6" s="376"/>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M6" s="376"/>
      <c r="AN6" s="376"/>
      <c r="AO6" s="376"/>
      <c r="AP6" s="30"/>
      <c r="AQ6" s="32"/>
      <c r="BE6" s="374"/>
      <c r="BS6" s="25" t="s">
        <v>20</v>
      </c>
    </row>
    <row r="7" spans="1:74" ht="14.45" customHeight="1">
      <c r="B7" s="29"/>
      <c r="C7" s="30"/>
      <c r="D7" s="38" t="s">
        <v>21</v>
      </c>
      <c r="E7" s="30"/>
      <c r="F7" s="30"/>
      <c r="G7" s="30"/>
      <c r="H7" s="30"/>
      <c r="I7" s="30"/>
      <c r="J7" s="30"/>
      <c r="K7" s="36" t="s">
        <v>22</v>
      </c>
      <c r="L7" s="30"/>
      <c r="M7" s="30"/>
      <c r="N7" s="30"/>
      <c r="O7" s="30"/>
      <c r="P7" s="30"/>
      <c r="Q7" s="30"/>
      <c r="R7" s="30"/>
      <c r="S7" s="30"/>
      <c r="T7" s="30"/>
      <c r="U7" s="30"/>
      <c r="V7" s="30"/>
      <c r="W7" s="30"/>
      <c r="X7" s="30"/>
      <c r="Y7" s="30"/>
      <c r="Z7" s="30"/>
      <c r="AA7" s="30"/>
      <c r="AB7" s="30"/>
      <c r="AC7" s="30"/>
      <c r="AD7" s="30"/>
      <c r="AE7" s="30"/>
      <c r="AF7" s="30"/>
      <c r="AG7" s="30"/>
      <c r="AH7" s="30"/>
      <c r="AI7" s="30"/>
      <c r="AJ7" s="30"/>
      <c r="AK7" s="38" t="s">
        <v>23</v>
      </c>
      <c r="AL7" s="30"/>
      <c r="AM7" s="30"/>
      <c r="AN7" s="36" t="s">
        <v>24</v>
      </c>
      <c r="AO7" s="30"/>
      <c r="AP7" s="30"/>
      <c r="AQ7" s="32"/>
      <c r="BE7" s="374"/>
      <c r="BS7" s="25" t="s">
        <v>25</v>
      </c>
    </row>
    <row r="8" spans="1:74" ht="14.45" customHeight="1">
      <c r="B8" s="29"/>
      <c r="C8" s="30"/>
      <c r="D8" s="38" t="s">
        <v>26</v>
      </c>
      <c r="E8" s="30"/>
      <c r="F8" s="30"/>
      <c r="G8" s="30"/>
      <c r="H8" s="30"/>
      <c r="I8" s="30"/>
      <c r="J8" s="30"/>
      <c r="K8" s="36" t="s">
        <v>27</v>
      </c>
      <c r="L8" s="30"/>
      <c r="M8" s="30"/>
      <c r="N8" s="30"/>
      <c r="O8" s="30"/>
      <c r="P8" s="30"/>
      <c r="Q8" s="30"/>
      <c r="R8" s="30"/>
      <c r="S8" s="30"/>
      <c r="T8" s="30"/>
      <c r="U8" s="30"/>
      <c r="V8" s="30"/>
      <c r="W8" s="30"/>
      <c r="X8" s="30"/>
      <c r="Y8" s="30"/>
      <c r="Z8" s="30"/>
      <c r="AA8" s="30"/>
      <c r="AB8" s="30"/>
      <c r="AC8" s="30"/>
      <c r="AD8" s="30"/>
      <c r="AE8" s="30"/>
      <c r="AF8" s="30"/>
      <c r="AG8" s="30"/>
      <c r="AH8" s="30"/>
      <c r="AI8" s="30"/>
      <c r="AJ8" s="30"/>
      <c r="AK8" s="38" t="s">
        <v>28</v>
      </c>
      <c r="AL8" s="30"/>
      <c r="AM8" s="30"/>
      <c r="AN8" s="39" t="s">
        <v>29</v>
      </c>
      <c r="AO8" s="30"/>
      <c r="AP8" s="30"/>
      <c r="AQ8" s="32"/>
      <c r="BE8" s="374"/>
      <c r="BS8" s="25" t="s">
        <v>30</v>
      </c>
    </row>
    <row r="9" spans="1:74" ht="14.45"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374"/>
      <c r="BS9" s="25" t="s">
        <v>31</v>
      </c>
    </row>
    <row r="10" spans="1:74" ht="14.45" customHeight="1">
      <c r="B10" s="29"/>
      <c r="C10" s="30"/>
      <c r="D10" s="38" t="s">
        <v>32</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8" t="s">
        <v>33</v>
      </c>
      <c r="AL10" s="30"/>
      <c r="AM10" s="30"/>
      <c r="AN10" s="36" t="s">
        <v>24</v>
      </c>
      <c r="AO10" s="30"/>
      <c r="AP10" s="30"/>
      <c r="AQ10" s="32"/>
      <c r="BE10" s="374"/>
      <c r="BS10" s="25" t="s">
        <v>20</v>
      </c>
    </row>
    <row r="11" spans="1:74" ht="18.399999999999999" customHeight="1">
      <c r="B11" s="29"/>
      <c r="C11" s="30"/>
      <c r="D11" s="30"/>
      <c r="E11" s="36" t="s">
        <v>34</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8" t="s">
        <v>35</v>
      </c>
      <c r="AL11" s="30"/>
      <c r="AM11" s="30"/>
      <c r="AN11" s="36" t="s">
        <v>24</v>
      </c>
      <c r="AO11" s="30"/>
      <c r="AP11" s="30"/>
      <c r="AQ11" s="32"/>
      <c r="BE11" s="374"/>
      <c r="BS11" s="25" t="s">
        <v>20</v>
      </c>
    </row>
    <row r="12" spans="1:74" ht="6.95"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374"/>
      <c r="BS12" s="25" t="s">
        <v>20</v>
      </c>
    </row>
    <row r="13" spans="1:74" ht="14.45" customHeight="1">
      <c r="B13" s="29"/>
      <c r="C13" s="30"/>
      <c r="D13" s="38" t="s">
        <v>36</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8" t="s">
        <v>33</v>
      </c>
      <c r="AL13" s="30"/>
      <c r="AM13" s="30"/>
      <c r="AN13" s="40" t="s">
        <v>37</v>
      </c>
      <c r="AO13" s="30"/>
      <c r="AP13" s="30"/>
      <c r="AQ13" s="32"/>
      <c r="BE13" s="374"/>
      <c r="BS13" s="25" t="s">
        <v>20</v>
      </c>
    </row>
    <row r="14" spans="1:74">
      <c r="B14" s="29"/>
      <c r="C14" s="30"/>
      <c r="D14" s="30"/>
      <c r="E14" s="378" t="s">
        <v>37</v>
      </c>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8" t="s">
        <v>35</v>
      </c>
      <c r="AL14" s="30"/>
      <c r="AM14" s="30"/>
      <c r="AN14" s="40" t="s">
        <v>37</v>
      </c>
      <c r="AO14" s="30"/>
      <c r="AP14" s="30"/>
      <c r="AQ14" s="32"/>
      <c r="BE14" s="374"/>
      <c r="BS14" s="25" t="s">
        <v>20</v>
      </c>
    </row>
    <row r="15" spans="1:74" ht="6.95"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374"/>
      <c r="BS15" s="25" t="s">
        <v>6</v>
      </c>
    </row>
    <row r="16" spans="1:74" ht="14.45" customHeight="1">
      <c r="B16" s="29"/>
      <c r="C16" s="30"/>
      <c r="D16" s="38" t="s">
        <v>38</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8" t="s">
        <v>33</v>
      </c>
      <c r="AL16" s="30"/>
      <c r="AM16" s="30"/>
      <c r="AN16" s="36" t="s">
        <v>24</v>
      </c>
      <c r="AO16" s="30"/>
      <c r="AP16" s="30"/>
      <c r="AQ16" s="32"/>
      <c r="BE16" s="374"/>
      <c r="BS16" s="25" t="s">
        <v>6</v>
      </c>
    </row>
    <row r="17" spans="2:71" ht="18.399999999999999" customHeight="1">
      <c r="B17" s="29"/>
      <c r="C17" s="30"/>
      <c r="D17" s="30"/>
      <c r="E17" s="36" t="s">
        <v>39</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8" t="s">
        <v>35</v>
      </c>
      <c r="AL17" s="30"/>
      <c r="AM17" s="30"/>
      <c r="AN17" s="36" t="s">
        <v>24</v>
      </c>
      <c r="AO17" s="30"/>
      <c r="AP17" s="30"/>
      <c r="AQ17" s="32"/>
      <c r="BE17" s="374"/>
      <c r="BS17" s="25" t="s">
        <v>40</v>
      </c>
    </row>
    <row r="18" spans="2:71" ht="6.95"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374"/>
      <c r="BS18" s="25" t="s">
        <v>8</v>
      </c>
    </row>
    <row r="19" spans="2:71" ht="14.45" customHeight="1">
      <c r="B19" s="29"/>
      <c r="C19" s="30"/>
      <c r="D19" s="38" t="s">
        <v>41</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374"/>
      <c r="BS19" s="25" t="s">
        <v>8</v>
      </c>
    </row>
    <row r="20" spans="2:71" ht="63" customHeight="1">
      <c r="B20" s="29"/>
      <c r="C20" s="30"/>
      <c r="D20" s="30"/>
      <c r="E20" s="380" t="s">
        <v>42</v>
      </c>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0"/>
      <c r="AP20" s="30"/>
      <c r="AQ20" s="32"/>
      <c r="BE20" s="374"/>
      <c r="BS20" s="25" t="s">
        <v>6</v>
      </c>
    </row>
    <row r="21" spans="2:71" ht="6.95"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374"/>
    </row>
    <row r="22" spans="2:71" ht="6.95" customHeight="1">
      <c r="B22" s="29"/>
      <c r="C22" s="30"/>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30"/>
      <c r="AQ22" s="32"/>
      <c r="BE22" s="374"/>
    </row>
    <row r="23" spans="2:71" s="1" customFormat="1" ht="25.9" customHeight="1">
      <c r="B23" s="42"/>
      <c r="C23" s="43"/>
      <c r="D23" s="44" t="s">
        <v>43</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381">
        <f>ROUND(AG51,2)</f>
        <v>0</v>
      </c>
      <c r="AL23" s="382"/>
      <c r="AM23" s="382"/>
      <c r="AN23" s="382"/>
      <c r="AO23" s="382"/>
      <c r="AP23" s="43"/>
      <c r="AQ23" s="46"/>
      <c r="BE23" s="374"/>
    </row>
    <row r="24" spans="2:71" s="1" customFormat="1" ht="6.95" customHeight="1">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374"/>
    </row>
    <row r="25" spans="2:71" s="1" customFormat="1" ht="13.5">
      <c r="B25" s="42"/>
      <c r="C25" s="43"/>
      <c r="D25" s="43"/>
      <c r="E25" s="43"/>
      <c r="F25" s="43"/>
      <c r="G25" s="43"/>
      <c r="H25" s="43"/>
      <c r="I25" s="43"/>
      <c r="J25" s="43"/>
      <c r="K25" s="43"/>
      <c r="L25" s="383" t="s">
        <v>44</v>
      </c>
      <c r="M25" s="383"/>
      <c r="N25" s="383"/>
      <c r="O25" s="383"/>
      <c r="P25" s="43"/>
      <c r="Q25" s="43"/>
      <c r="R25" s="43"/>
      <c r="S25" s="43"/>
      <c r="T25" s="43"/>
      <c r="U25" s="43"/>
      <c r="V25" s="43"/>
      <c r="W25" s="383" t="s">
        <v>45</v>
      </c>
      <c r="X25" s="383"/>
      <c r="Y25" s="383"/>
      <c r="Z25" s="383"/>
      <c r="AA25" s="383"/>
      <c r="AB25" s="383"/>
      <c r="AC25" s="383"/>
      <c r="AD25" s="383"/>
      <c r="AE25" s="383"/>
      <c r="AF25" s="43"/>
      <c r="AG25" s="43"/>
      <c r="AH25" s="43"/>
      <c r="AI25" s="43"/>
      <c r="AJ25" s="43"/>
      <c r="AK25" s="383" t="s">
        <v>46</v>
      </c>
      <c r="AL25" s="383"/>
      <c r="AM25" s="383"/>
      <c r="AN25" s="383"/>
      <c r="AO25" s="383"/>
      <c r="AP25" s="43"/>
      <c r="AQ25" s="46"/>
      <c r="BE25" s="374"/>
    </row>
    <row r="26" spans="2:71" s="2" customFormat="1" ht="14.45" customHeight="1">
      <c r="B26" s="48"/>
      <c r="C26" s="49"/>
      <c r="D26" s="50" t="s">
        <v>47</v>
      </c>
      <c r="E26" s="49"/>
      <c r="F26" s="50" t="s">
        <v>48</v>
      </c>
      <c r="G26" s="49"/>
      <c r="H26" s="49"/>
      <c r="I26" s="49"/>
      <c r="J26" s="49"/>
      <c r="K26" s="49"/>
      <c r="L26" s="384">
        <v>0.21</v>
      </c>
      <c r="M26" s="385"/>
      <c r="N26" s="385"/>
      <c r="O26" s="385"/>
      <c r="P26" s="49"/>
      <c r="Q26" s="49"/>
      <c r="R26" s="49"/>
      <c r="S26" s="49"/>
      <c r="T26" s="49"/>
      <c r="U26" s="49"/>
      <c r="V26" s="49"/>
      <c r="W26" s="386">
        <f>ROUND(AZ51,2)</f>
        <v>0</v>
      </c>
      <c r="X26" s="385"/>
      <c r="Y26" s="385"/>
      <c r="Z26" s="385"/>
      <c r="AA26" s="385"/>
      <c r="AB26" s="385"/>
      <c r="AC26" s="385"/>
      <c r="AD26" s="385"/>
      <c r="AE26" s="385"/>
      <c r="AF26" s="49"/>
      <c r="AG26" s="49"/>
      <c r="AH26" s="49"/>
      <c r="AI26" s="49"/>
      <c r="AJ26" s="49"/>
      <c r="AK26" s="386">
        <f>ROUND(AV51,2)</f>
        <v>0</v>
      </c>
      <c r="AL26" s="385"/>
      <c r="AM26" s="385"/>
      <c r="AN26" s="385"/>
      <c r="AO26" s="385"/>
      <c r="AP26" s="49"/>
      <c r="AQ26" s="51"/>
      <c r="BE26" s="374"/>
    </row>
    <row r="27" spans="2:71" s="2" customFormat="1" ht="14.45" customHeight="1">
      <c r="B27" s="48"/>
      <c r="C27" s="49"/>
      <c r="D27" s="49"/>
      <c r="E27" s="49"/>
      <c r="F27" s="50" t="s">
        <v>49</v>
      </c>
      <c r="G27" s="49"/>
      <c r="H27" s="49"/>
      <c r="I27" s="49"/>
      <c r="J27" s="49"/>
      <c r="K27" s="49"/>
      <c r="L27" s="384">
        <v>0.15</v>
      </c>
      <c r="M27" s="385"/>
      <c r="N27" s="385"/>
      <c r="O27" s="385"/>
      <c r="P27" s="49"/>
      <c r="Q27" s="49"/>
      <c r="R27" s="49"/>
      <c r="S27" s="49"/>
      <c r="T27" s="49"/>
      <c r="U27" s="49"/>
      <c r="V27" s="49"/>
      <c r="W27" s="386">
        <f>ROUND(BA51,2)</f>
        <v>0</v>
      </c>
      <c r="X27" s="385"/>
      <c r="Y27" s="385"/>
      <c r="Z27" s="385"/>
      <c r="AA27" s="385"/>
      <c r="AB27" s="385"/>
      <c r="AC27" s="385"/>
      <c r="AD27" s="385"/>
      <c r="AE27" s="385"/>
      <c r="AF27" s="49"/>
      <c r="AG27" s="49"/>
      <c r="AH27" s="49"/>
      <c r="AI27" s="49"/>
      <c r="AJ27" s="49"/>
      <c r="AK27" s="386">
        <f>ROUND(AW51,2)</f>
        <v>0</v>
      </c>
      <c r="AL27" s="385"/>
      <c r="AM27" s="385"/>
      <c r="AN27" s="385"/>
      <c r="AO27" s="385"/>
      <c r="AP27" s="49"/>
      <c r="AQ27" s="51"/>
      <c r="BE27" s="374"/>
    </row>
    <row r="28" spans="2:71" s="2" customFormat="1" ht="14.45" hidden="1" customHeight="1">
      <c r="B28" s="48"/>
      <c r="C28" s="49"/>
      <c r="D28" s="49"/>
      <c r="E28" s="49"/>
      <c r="F28" s="50" t="s">
        <v>50</v>
      </c>
      <c r="G28" s="49"/>
      <c r="H28" s="49"/>
      <c r="I28" s="49"/>
      <c r="J28" s="49"/>
      <c r="K28" s="49"/>
      <c r="L28" s="384">
        <v>0.21</v>
      </c>
      <c r="M28" s="385"/>
      <c r="N28" s="385"/>
      <c r="O28" s="385"/>
      <c r="P28" s="49"/>
      <c r="Q28" s="49"/>
      <c r="R28" s="49"/>
      <c r="S28" s="49"/>
      <c r="T28" s="49"/>
      <c r="U28" s="49"/>
      <c r="V28" s="49"/>
      <c r="W28" s="386">
        <f>ROUND(BB51,2)</f>
        <v>0</v>
      </c>
      <c r="X28" s="385"/>
      <c r="Y28" s="385"/>
      <c r="Z28" s="385"/>
      <c r="AA28" s="385"/>
      <c r="AB28" s="385"/>
      <c r="AC28" s="385"/>
      <c r="AD28" s="385"/>
      <c r="AE28" s="385"/>
      <c r="AF28" s="49"/>
      <c r="AG28" s="49"/>
      <c r="AH28" s="49"/>
      <c r="AI28" s="49"/>
      <c r="AJ28" s="49"/>
      <c r="AK28" s="386">
        <v>0</v>
      </c>
      <c r="AL28" s="385"/>
      <c r="AM28" s="385"/>
      <c r="AN28" s="385"/>
      <c r="AO28" s="385"/>
      <c r="AP28" s="49"/>
      <c r="AQ28" s="51"/>
      <c r="BE28" s="374"/>
    </row>
    <row r="29" spans="2:71" s="2" customFormat="1" ht="14.45" hidden="1" customHeight="1">
      <c r="B29" s="48"/>
      <c r="C29" s="49"/>
      <c r="D29" s="49"/>
      <c r="E29" s="49"/>
      <c r="F29" s="50" t="s">
        <v>51</v>
      </c>
      <c r="G29" s="49"/>
      <c r="H29" s="49"/>
      <c r="I29" s="49"/>
      <c r="J29" s="49"/>
      <c r="K29" s="49"/>
      <c r="L29" s="384">
        <v>0.15</v>
      </c>
      <c r="M29" s="385"/>
      <c r="N29" s="385"/>
      <c r="O29" s="385"/>
      <c r="P29" s="49"/>
      <c r="Q29" s="49"/>
      <c r="R29" s="49"/>
      <c r="S29" s="49"/>
      <c r="T29" s="49"/>
      <c r="U29" s="49"/>
      <c r="V29" s="49"/>
      <c r="W29" s="386">
        <f>ROUND(BC51,2)</f>
        <v>0</v>
      </c>
      <c r="X29" s="385"/>
      <c r="Y29" s="385"/>
      <c r="Z29" s="385"/>
      <c r="AA29" s="385"/>
      <c r="AB29" s="385"/>
      <c r="AC29" s="385"/>
      <c r="AD29" s="385"/>
      <c r="AE29" s="385"/>
      <c r="AF29" s="49"/>
      <c r="AG29" s="49"/>
      <c r="AH29" s="49"/>
      <c r="AI29" s="49"/>
      <c r="AJ29" s="49"/>
      <c r="AK29" s="386">
        <v>0</v>
      </c>
      <c r="AL29" s="385"/>
      <c r="AM29" s="385"/>
      <c r="AN29" s="385"/>
      <c r="AO29" s="385"/>
      <c r="AP29" s="49"/>
      <c r="AQ29" s="51"/>
      <c r="BE29" s="374"/>
    </row>
    <row r="30" spans="2:71" s="2" customFormat="1" ht="14.45" hidden="1" customHeight="1">
      <c r="B30" s="48"/>
      <c r="C30" s="49"/>
      <c r="D30" s="49"/>
      <c r="E30" s="49"/>
      <c r="F30" s="50" t="s">
        <v>52</v>
      </c>
      <c r="G30" s="49"/>
      <c r="H30" s="49"/>
      <c r="I30" s="49"/>
      <c r="J30" s="49"/>
      <c r="K30" s="49"/>
      <c r="L30" s="384">
        <v>0</v>
      </c>
      <c r="M30" s="385"/>
      <c r="N30" s="385"/>
      <c r="O30" s="385"/>
      <c r="P30" s="49"/>
      <c r="Q30" s="49"/>
      <c r="R30" s="49"/>
      <c r="S30" s="49"/>
      <c r="T30" s="49"/>
      <c r="U30" s="49"/>
      <c r="V30" s="49"/>
      <c r="W30" s="386">
        <f>ROUND(BD51,2)</f>
        <v>0</v>
      </c>
      <c r="X30" s="385"/>
      <c r="Y30" s="385"/>
      <c r="Z30" s="385"/>
      <c r="AA30" s="385"/>
      <c r="AB30" s="385"/>
      <c r="AC30" s="385"/>
      <c r="AD30" s="385"/>
      <c r="AE30" s="385"/>
      <c r="AF30" s="49"/>
      <c r="AG30" s="49"/>
      <c r="AH30" s="49"/>
      <c r="AI30" s="49"/>
      <c r="AJ30" s="49"/>
      <c r="AK30" s="386">
        <v>0</v>
      </c>
      <c r="AL30" s="385"/>
      <c r="AM30" s="385"/>
      <c r="AN30" s="385"/>
      <c r="AO30" s="385"/>
      <c r="AP30" s="49"/>
      <c r="AQ30" s="51"/>
      <c r="BE30" s="374"/>
    </row>
    <row r="31" spans="2:71" s="1" customFormat="1" ht="6.95" customHeight="1">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374"/>
    </row>
    <row r="32" spans="2:71" s="1" customFormat="1" ht="25.9" customHeight="1">
      <c r="B32" s="42"/>
      <c r="C32" s="52"/>
      <c r="D32" s="53" t="s">
        <v>53</v>
      </c>
      <c r="E32" s="54"/>
      <c r="F32" s="54"/>
      <c r="G32" s="54"/>
      <c r="H32" s="54"/>
      <c r="I32" s="54"/>
      <c r="J32" s="54"/>
      <c r="K32" s="54"/>
      <c r="L32" s="54"/>
      <c r="M32" s="54"/>
      <c r="N32" s="54"/>
      <c r="O32" s="54"/>
      <c r="P32" s="54"/>
      <c r="Q32" s="54"/>
      <c r="R32" s="54"/>
      <c r="S32" s="54"/>
      <c r="T32" s="55" t="s">
        <v>54</v>
      </c>
      <c r="U32" s="54"/>
      <c r="V32" s="54"/>
      <c r="W32" s="54"/>
      <c r="X32" s="387" t="s">
        <v>55</v>
      </c>
      <c r="Y32" s="388"/>
      <c r="Z32" s="388"/>
      <c r="AA32" s="388"/>
      <c r="AB32" s="388"/>
      <c r="AC32" s="54"/>
      <c r="AD32" s="54"/>
      <c r="AE32" s="54"/>
      <c r="AF32" s="54"/>
      <c r="AG32" s="54"/>
      <c r="AH32" s="54"/>
      <c r="AI32" s="54"/>
      <c r="AJ32" s="54"/>
      <c r="AK32" s="389">
        <f>SUM(AK23:AK30)</f>
        <v>0</v>
      </c>
      <c r="AL32" s="388"/>
      <c r="AM32" s="388"/>
      <c r="AN32" s="388"/>
      <c r="AO32" s="390"/>
      <c r="AP32" s="52"/>
      <c r="AQ32" s="56"/>
      <c r="BE32" s="374"/>
    </row>
    <row r="33" spans="2:56" s="1" customFormat="1" ht="6.95" customHeight="1">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5" customHeight="1">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5" customHeight="1">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2"/>
    </row>
    <row r="39" spans="2:56" s="1" customFormat="1" ht="36.950000000000003" customHeight="1">
      <c r="B39" s="42"/>
      <c r="C39" s="63" t="s">
        <v>56</v>
      </c>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2"/>
    </row>
    <row r="40" spans="2:56" s="1" customFormat="1" ht="6.95" customHeight="1">
      <c r="B40" s="42"/>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2"/>
    </row>
    <row r="41" spans="2:56" s="3" customFormat="1" ht="14.45" customHeight="1">
      <c r="B41" s="65"/>
      <c r="C41" s="66" t="s">
        <v>15</v>
      </c>
      <c r="D41" s="67"/>
      <c r="E41" s="67"/>
      <c r="F41" s="67"/>
      <c r="G41" s="67"/>
      <c r="H41" s="67"/>
      <c r="I41" s="67"/>
      <c r="J41" s="67"/>
      <c r="K41" s="67"/>
      <c r="L41" s="67" t="str">
        <f>K5</f>
        <v>201724-II</v>
      </c>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8"/>
    </row>
    <row r="42" spans="2:56" s="4" customFormat="1" ht="36.950000000000003" customHeight="1">
      <c r="B42" s="69"/>
      <c r="C42" s="70" t="s">
        <v>18</v>
      </c>
      <c r="D42" s="71"/>
      <c r="E42" s="71"/>
      <c r="F42" s="71"/>
      <c r="G42" s="71"/>
      <c r="H42" s="71"/>
      <c r="I42" s="71"/>
      <c r="J42" s="71"/>
      <c r="K42" s="71"/>
      <c r="L42" s="391" t="str">
        <f>K6</f>
        <v>SOŠ a SOU Nejdek, objekt č. 1 - II. ETAPA</v>
      </c>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2"/>
      <c r="AL42" s="392"/>
      <c r="AM42" s="392"/>
      <c r="AN42" s="392"/>
      <c r="AO42" s="392"/>
      <c r="AP42" s="71"/>
      <c r="AQ42" s="71"/>
      <c r="AR42" s="72"/>
    </row>
    <row r="43" spans="2:56" s="1" customFormat="1" ht="6.95" customHeight="1">
      <c r="B43" s="42"/>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2"/>
    </row>
    <row r="44" spans="2:56" s="1" customFormat="1">
      <c r="B44" s="42"/>
      <c r="C44" s="66" t="s">
        <v>26</v>
      </c>
      <c r="D44" s="64"/>
      <c r="E44" s="64"/>
      <c r="F44" s="64"/>
      <c r="G44" s="64"/>
      <c r="H44" s="64"/>
      <c r="I44" s="64"/>
      <c r="J44" s="64"/>
      <c r="K44" s="64"/>
      <c r="L44" s="73" t="str">
        <f>IF(K8="","",K8)</f>
        <v>ul. Rooseveltova 600, Nejdek</v>
      </c>
      <c r="M44" s="64"/>
      <c r="N44" s="64"/>
      <c r="O44" s="64"/>
      <c r="P44" s="64"/>
      <c r="Q44" s="64"/>
      <c r="R44" s="64"/>
      <c r="S44" s="64"/>
      <c r="T44" s="64"/>
      <c r="U44" s="64"/>
      <c r="V44" s="64"/>
      <c r="W44" s="64"/>
      <c r="X44" s="64"/>
      <c r="Y44" s="64"/>
      <c r="Z44" s="64"/>
      <c r="AA44" s="64"/>
      <c r="AB44" s="64"/>
      <c r="AC44" s="64"/>
      <c r="AD44" s="64"/>
      <c r="AE44" s="64"/>
      <c r="AF44" s="64"/>
      <c r="AG44" s="64"/>
      <c r="AH44" s="64"/>
      <c r="AI44" s="66" t="s">
        <v>28</v>
      </c>
      <c r="AJ44" s="64"/>
      <c r="AK44" s="64"/>
      <c r="AL44" s="64"/>
      <c r="AM44" s="393" t="str">
        <f>IF(AN8= "","",AN8)</f>
        <v>25. 4. 2017</v>
      </c>
      <c r="AN44" s="393"/>
      <c r="AO44" s="64"/>
      <c r="AP44" s="64"/>
      <c r="AQ44" s="64"/>
      <c r="AR44" s="62"/>
    </row>
    <row r="45" spans="2:56" s="1" customFormat="1" ht="6.95" customHeight="1">
      <c r="B45" s="42"/>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2"/>
    </row>
    <row r="46" spans="2:56" s="1" customFormat="1">
      <c r="B46" s="42"/>
      <c r="C46" s="66" t="s">
        <v>32</v>
      </c>
      <c r="D46" s="64"/>
      <c r="E46" s="64"/>
      <c r="F46" s="64"/>
      <c r="G46" s="64"/>
      <c r="H46" s="64"/>
      <c r="I46" s="64"/>
      <c r="J46" s="64"/>
      <c r="K46" s="64"/>
      <c r="L46" s="67" t="str">
        <f>IF(E11= "","",E11)</f>
        <v xml:space="preserve"> </v>
      </c>
      <c r="M46" s="64"/>
      <c r="N46" s="64"/>
      <c r="O46" s="64"/>
      <c r="P46" s="64"/>
      <c r="Q46" s="64"/>
      <c r="R46" s="64"/>
      <c r="S46" s="64"/>
      <c r="T46" s="64"/>
      <c r="U46" s="64"/>
      <c r="V46" s="64"/>
      <c r="W46" s="64"/>
      <c r="X46" s="64"/>
      <c r="Y46" s="64"/>
      <c r="Z46" s="64"/>
      <c r="AA46" s="64"/>
      <c r="AB46" s="64"/>
      <c r="AC46" s="64"/>
      <c r="AD46" s="64"/>
      <c r="AE46" s="64"/>
      <c r="AF46" s="64"/>
      <c r="AG46" s="64"/>
      <c r="AH46" s="64"/>
      <c r="AI46" s="66" t="s">
        <v>38</v>
      </c>
      <c r="AJ46" s="64"/>
      <c r="AK46" s="64"/>
      <c r="AL46" s="64"/>
      <c r="AM46" s="394" t="str">
        <f>IF(E17="","",E17)</f>
        <v>AD STUDIO Kadaň s.r.o.</v>
      </c>
      <c r="AN46" s="394"/>
      <c r="AO46" s="394"/>
      <c r="AP46" s="394"/>
      <c r="AQ46" s="64"/>
      <c r="AR46" s="62"/>
      <c r="AS46" s="395" t="s">
        <v>57</v>
      </c>
      <c r="AT46" s="396"/>
      <c r="AU46" s="75"/>
      <c r="AV46" s="75"/>
      <c r="AW46" s="75"/>
      <c r="AX46" s="75"/>
      <c r="AY46" s="75"/>
      <c r="AZ46" s="75"/>
      <c r="BA46" s="75"/>
      <c r="BB46" s="75"/>
      <c r="BC46" s="75"/>
      <c r="BD46" s="76"/>
    </row>
    <row r="47" spans="2:56" s="1" customFormat="1">
      <c r="B47" s="42"/>
      <c r="C47" s="66" t="s">
        <v>36</v>
      </c>
      <c r="D47" s="64"/>
      <c r="E47" s="64"/>
      <c r="F47" s="64"/>
      <c r="G47" s="64"/>
      <c r="H47" s="64"/>
      <c r="I47" s="64"/>
      <c r="J47" s="64"/>
      <c r="K47" s="64"/>
      <c r="L47" s="67" t="str">
        <f>IF(E14= "Vyplň údaj","",E14)</f>
        <v/>
      </c>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2"/>
      <c r="AS47" s="397"/>
      <c r="AT47" s="398"/>
      <c r="AU47" s="77"/>
      <c r="AV47" s="77"/>
      <c r="AW47" s="77"/>
      <c r="AX47" s="77"/>
      <c r="AY47" s="77"/>
      <c r="AZ47" s="77"/>
      <c r="BA47" s="77"/>
      <c r="BB47" s="77"/>
      <c r="BC47" s="77"/>
      <c r="BD47" s="78"/>
    </row>
    <row r="48" spans="2:56" s="1" customFormat="1" ht="10.9" customHeight="1">
      <c r="B48" s="42"/>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2"/>
      <c r="AS48" s="399"/>
      <c r="AT48" s="400"/>
      <c r="AU48" s="43"/>
      <c r="AV48" s="43"/>
      <c r="AW48" s="43"/>
      <c r="AX48" s="43"/>
      <c r="AY48" s="43"/>
      <c r="AZ48" s="43"/>
      <c r="BA48" s="43"/>
      <c r="BB48" s="43"/>
      <c r="BC48" s="43"/>
      <c r="BD48" s="79"/>
    </row>
    <row r="49" spans="1:91" s="1" customFormat="1" ht="29.25" customHeight="1">
      <c r="B49" s="42"/>
      <c r="C49" s="401" t="s">
        <v>58</v>
      </c>
      <c r="D49" s="402"/>
      <c r="E49" s="402"/>
      <c r="F49" s="402"/>
      <c r="G49" s="402"/>
      <c r="H49" s="80"/>
      <c r="I49" s="403" t="s">
        <v>59</v>
      </c>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4" t="s">
        <v>60</v>
      </c>
      <c r="AH49" s="402"/>
      <c r="AI49" s="402"/>
      <c r="AJ49" s="402"/>
      <c r="AK49" s="402"/>
      <c r="AL49" s="402"/>
      <c r="AM49" s="402"/>
      <c r="AN49" s="403" t="s">
        <v>61</v>
      </c>
      <c r="AO49" s="402"/>
      <c r="AP49" s="402"/>
      <c r="AQ49" s="81" t="s">
        <v>62</v>
      </c>
      <c r="AR49" s="62"/>
      <c r="AS49" s="82" t="s">
        <v>63</v>
      </c>
      <c r="AT49" s="83" t="s">
        <v>64</v>
      </c>
      <c r="AU49" s="83" t="s">
        <v>65</v>
      </c>
      <c r="AV49" s="83" t="s">
        <v>66</v>
      </c>
      <c r="AW49" s="83" t="s">
        <v>67</v>
      </c>
      <c r="AX49" s="83" t="s">
        <v>68</v>
      </c>
      <c r="AY49" s="83" t="s">
        <v>69</v>
      </c>
      <c r="AZ49" s="83" t="s">
        <v>70</v>
      </c>
      <c r="BA49" s="83" t="s">
        <v>71</v>
      </c>
      <c r="BB49" s="83" t="s">
        <v>72</v>
      </c>
      <c r="BC49" s="83" t="s">
        <v>73</v>
      </c>
      <c r="BD49" s="84" t="s">
        <v>74</v>
      </c>
    </row>
    <row r="50" spans="1:91" s="1" customFormat="1" ht="10.9" customHeight="1">
      <c r="B50" s="42"/>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2"/>
      <c r="AS50" s="85"/>
      <c r="AT50" s="86"/>
      <c r="AU50" s="86"/>
      <c r="AV50" s="86"/>
      <c r="AW50" s="86"/>
      <c r="AX50" s="86"/>
      <c r="AY50" s="86"/>
      <c r="AZ50" s="86"/>
      <c r="BA50" s="86"/>
      <c r="BB50" s="86"/>
      <c r="BC50" s="86"/>
      <c r="BD50" s="87"/>
    </row>
    <row r="51" spans="1:91" s="4" customFormat="1" ht="32.450000000000003" customHeight="1">
      <c r="B51" s="69"/>
      <c r="C51" s="88" t="s">
        <v>75</v>
      </c>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412">
        <f>ROUND(AG52+AG53+AG57,2)</f>
        <v>0</v>
      </c>
      <c r="AH51" s="412"/>
      <c r="AI51" s="412"/>
      <c r="AJ51" s="412"/>
      <c r="AK51" s="412"/>
      <c r="AL51" s="412"/>
      <c r="AM51" s="412"/>
      <c r="AN51" s="413">
        <f t="shared" ref="AN51:AN57" si="0">SUM(AG51,AT51)</f>
        <v>0</v>
      </c>
      <c r="AO51" s="413"/>
      <c r="AP51" s="413"/>
      <c r="AQ51" s="90" t="s">
        <v>24</v>
      </c>
      <c r="AR51" s="72"/>
      <c r="AS51" s="91">
        <f>ROUND(AS52+AS53+AS57,2)</f>
        <v>0</v>
      </c>
      <c r="AT51" s="92">
        <f t="shared" ref="AT51:AT57" si="1">ROUND(SUM(AV51:AW51),2)</f>
        <v>0</v>
      </c>
      <c r="AU51" s="93">
        <f>ROUND(AU52+AU53+AU57,5)</f>
        <v>0</v>
      </c>
      <c r="AV51" s="92">
        <f>ROUND(AZ51*L26,2)</f>
        <v>0</v>
      </c>
      <c r="AW51" s="92">
        <f>ROUND(BA51*L27,2)</f>
        <v>0</v>
      </c>
      <c r="AX51" s="92">
        <f>ROUND(BB51*L26,2)</f>
        <v>0</v>
      </c>
      <c r="AY51" s="92">
        <f>ROUND(BC51*L27,2)</f>
        <v>0</v>
      </c>
      <c r="AZ51" s="92">
        <f>ROUND(AZ52+AZ53+AZ57,2)</f>
        <v>0</v>
      </c>
      <c r="BA51" s="92">
        <f>ROUND(BA52+BA53+BA57,2)</f>
        <v>0</v>
      </c>
      <c r="BB51" s="92">
        <f>ROUND(BB52+BB53+BB57,2)</f>
        <v>0</v>
      </c>
      <c r="BC51" s="92">
        <f>ROUND(BC52+BC53+BC57,2)</f>
        <v>0</v>
      </c>
      <c r="BD51" s="94">
        <f>ROUND(BD52+BD53+BD57,2)</f>
        <v>0</v>
      </c>
      <c r="BS51" s="95" t="s">
        <v>76</v>
      </c>
      <c r="BT51" s="95" t="s">
        <v>77</v>
      </c>
      <c r="BU51" s="96" t="s">
        <v>78</v>
      </c>
      <c r="BV51" s="95" t="s">
        <v>79</v>
      </c>
      <c r="BW51" s="95" t="s">
        <v>7</v>
      </c>
      <c r="BX51" s="95" t="s">
        <v>80</v>
      </c>
      <c r="CL51" s="95" t="s">
        <v>22</v>
      </c>
    </row>
    <row r="52" spans="1:91" s="5" customFormat="1" ht="22.5" customHeight="1">
      <c r="A52" s="97" t="s">
        <v>81</v>
      </c>
      <c r="B52" s="98"/>
      <c r="C52" s="99"/>
      <c r="D52" s="407" t="s">
        <v>82</v>
      </c>
      <c r="E52" s="407"/>
      <c r="F52" s="407"/>
      <c r="G52" s="407"/>
      <c r="H52" s="407"/>
      <c r="I52" s="100"/>
      <c r="J52" s="407" t="s">
        <v>83</v>
      </c>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5">
        <f>'D1.1 - Architektonicko-st...'!J27</f>
        <v>0</v>
      </c>
      <c r="AH52" s="406"/>
      <c r="AI52" s="406"/>
      <c r="AJ52" s="406"/>
      <c r="AK52" s="406"/>
      <c r="AL52" s="406"/>
      <c r="AM52" s="406"/>
      <c r="AN52" s="405">
        <f t="shared" si="0"/>
        <v>0</v>
      </c>
      <c r="AO52" s="406"/>
      <c r="AP52" s="406"/>
      <c r="AQ52" s="101" t="s">
        <v>84</v>
      </c>
      <c r="AR52" s="102"/>
      <c r="AS52" s="103">
        <v>0</v>
      </c>
      <c r="AT52" s="104">
        <f t="shared" si="1"/>
        <v>0</v>
      </c>
      <c r="AU52" s="105">
        <f>'D1.1 - Architektonicko-st...'!P110</f>
        <v>0</v>
      </c>
      <c r="AV52" s="104">
        <f>'D1.1 - Architektonicko-st...'!J30</f>
        <v>0</v>
      </c>
      <c r="AW52" s="104">
        <f>'D1.1 - Architektonicko-st...'!J31</f>
        <v>0</v>
      </c>
      <c r="AX52" s="104">
        <f>'D1.1 - Architektonicko-st...'!J32</f>
        <v>0</v>
      </c>
      <c r="AY52" s="104">
        <f>'D1.1 - Architektonicko-st...'!J33</f>
        <v>0</v>
      </c>
      <c r="AZ52" s="104">
        <f>'D1.1 - Architektonicko-st...'!F30</f>
        <v>0</v>
      </c>
      <c r="BA52" s="104">
        <f>'D1.1 - Architektonicko-st...'!F31</f>
        <v>0</v>
      </c>
      <c r="BB52" s="104">
        <f>'D1.1 - Architektonicko-st...'!F32</f>
        <v>0</v>
      </c>
      <c r="BC52" s="104">
        <f>'D1.1 - Architektonicko-st...'!F33</f>
        <v>0</v>
      </c>
      <c r="BD52" s="106">
        <f>'D1.1 - Architektonicko-st...'!F34</f>
        <v>0</v>
      </c>
      <c r="BT52" s="107" t="s">
        <v>25</v>
      </c>
      <c r="BV52" s="107" t="s">
        <v>79</v>
      </c>
      <c r="BW52" s="107" t="s">
        <v>85</v>
      </c>
      <c r="BX52" s="107" t="s">
        <v>7</v>
      </c>
      <c r="CL52" s="107" t="s">
        <v>22</v>
      </c>
      <c r="CM52" s="107" t="s">
        <v>86</v>
      </c>
    </row>
    <row r="53" spans="1:91" s="5" customFormat="1" ht="22.5" customHeight="1">
      <c r="B53" s="98"/>
      <c r="C53" s="99"/>
      <c r="D53" s="407" t="s">
        <v>87</v>
      </c>
      <c r="E53" s="407"/>
      <c r="F53" s="407"/>
      <c r="G53" s="407"/>
      <c r="H53" s="407"/>
      <c r="I53" s="100"/>
      <c r="J53" s="407" t="s">
        <v>88</v>
      </c>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8">
        <f>ROUND(SUM(AG54:AG56),2)</f>
        <v>0</v>
      </c>
      <c r="AH53" s="406"/>
      <c r="AI53" s="406"/>
      <c r="AJ53" s="406"/>
      <c r="AK53" s="406"/>
      <c r="AL53" s="406"/>
      <c r="AM53" s="406"/>
      <c r="AN53" s="405">
        <f t="shared" si="0"/>
        <v>0</v>
      </c>
      <c r="AO53" s="406"/>
      <c r="AP53" s="406"/>
      <c r="AQ53" s="101" t="s">
        <v>84</v>
      </c>
      <c r="AR53" s="102"/>
      <c r="AS53" s="103">
        <f>ROUND(SUM(AS54:AS56),2)</f>
        <v>0</v>
      </c>
      <c r="AT53" s="104">
        <f t="shared" si="1"/>
        <v>0</v>
      </c>
      <c r="AU53" s="105">
        <f>ROUND(SUM(AU54:AU56),5)</f>
        <v>0</v>
      </c>
      <c r="AV53" s="104">
        <f>ROUND(AZ53*L26,2)</f>
        <v>0</v>
      </c>
      <c r="AW53" s="104">
        <f>ROUND(BA53*L27,2)</f>
        <v>0</v>
      </c>
      <c r="AX53" s="104">
        <f>ROUND(BB53*L26,2)</f>
        <v>0</v>
      </c>
      <c r="AY53" s="104">
        <f>ROUND(BC53*L27,2)</f>
        <v>0</v>
      </c>
      <c r="AZ53" s="104">
        <f>ROUND(SUM(AZ54:AZ56),2)</f>
        <v>0</v>
      </c>
      <c r="BA53" s="104">
        <f>ROUND(SUM(BA54:BA56),2)</f>
        <v>0</v>
      </c>
      <c r="BB53" s="104">
        <f>ROUND(SUM(BB54:BB56),2)</f>
        <v>0</v>
      </c>
      <c r="BC53" s="104">
        <f>ROUND(SUM(BC54:BC56),2)</f>
        <v>0</v>
      </c>
      <c r="BD53" s="106">
        <f>ROUND(SUM(BD54:BD56),2)</f>
        <v>0</v>
      </c>
      <c r="BS53" s="107" t="s">
        <v>76</v>
      </c>
      <c r="BT53" s="107" t="s">
        <v>25</v>
      </c>
      <c r="BU53" s="107" t="s">
        <v>78</v>
      </c>
      <c r="BV53" s="107" t="s">
        <v>79</v>
      </c>
      <c r="BW53" s="107" t="s">
        <v>89</v>
      </c>
      <c r="BX53" s="107" t="s">
        <v>7</v>
      </c>
      <c r="CL53" s="107" t="s">
        <v>22</v>
      </c>
      <c r="CM53" s="107" t="s">
        <v>86</v>
      </c>
    </row>
    <row r="54" spans="1:91" s="6" customFormat="1" ht="22.5" customHeight="1">
      <c r="A54" s="97" t="s">
        <v>81</v>
      </c>
      <c r="B54" s="108"/>
      <c r="C54" s="109"/>
      <c r="D54" s="109"/>
      <c r="E54" s="411" t="s">
        <v>90</v>
      </c>
      <c r="F54" s="411"/>
      <c r="G54" s="411"/>
      <c r="H54" s="411"/>
      <c r="I54" s="411"/>
      <c r="J54" s="109"/>
      <c r="K54" s="411" t="s">
        <v>91</v>
      </c>
      <c r="L54" s="411"/>
      <c r="M54" s="411"/>
      <c r="N54" s="411"/>
      <c r="O54" s="411"/>
      <c r="P54" s="411"/>
      <c r="Q54" s="411"/>
      <c r="R54" s="411"/>
      <c r="S54" s="411"/>
      <c r="T54" s="411"/>
      <c r="U54" s="411"/>
      <c r="V54" s="411"/>
      <c r="W54" s="411"/>
      <c r="X54" s="411"/>
      <c r="Y54" s="411"/>
      <c r="Z54" s="411"/>
      <c r="AA54" s="411"/>
      <c r="AB54" s="411"/>
      <c r="AC54" s="411"/>
      <c r="AD54" s="411"/>
      <c r="AE54" s="411"/>
      <c r="AF54" s="411"/>
      <c r="AG54" s="409">
        <f>'D.1.4.a - Zařízení zdravo...'!J29</f>
        <v>0</v>
      </c>
      <c r="AH54" s="410"/>
      <c r="AI54" s="410"/>
      <c r="AJ54" s="410"/>
      <c r="AK54" s="410"/>
      <c r="AL54" s="410"/>
      <c r="AM54" s="410"/>
      <c r="AN54" s="409">
        <f t="shared" si="0"/>
        <v>0</v>
      </c>
      <c r="AO54" s="410"/>
      <c r="AP54" s="410"/>
      <c r="AQ54" s="110" t="s">
        <v>92</v>
      </c>
      <c r="AR54" s="111"/>
      <c r="AS54" s="112">
        <v>0</v>
      </c>
      <c r="AT54" s="113">
        <f t="shared" si="1"/>
        <v>0</v>
      </c>
      <c r="AU54" s="114">
        <f>'D.1.4.a - Zařízení zdravo...'!P90</f>
        <v>0</v>
      </c>
      <c r="AV54" s="113">
        <f>'D.1.4.a - Zařízení zdravo...'!J32</f>
        <v>0</v>
      </c>
      <c r="AW54" s="113">
        <f>'D.1.4.a - Zařízení zdravo...'!J33</f>
        <v>0</v>
      </c>
      <c r="AX54" s="113">
        <f>'D.1.4.a - Zařízení zdravo...'!J34</f>
        <v>0</v>
      </c>
      <c r="AY54" s="113">
        <f>'D.1.4.a - Zařízení zdravo...'!J35</f>
        <v>0</v>
      </c>
      <c r="AZ54" s="113">
        <f>'D.1.4.a - Zařízení zdravo...'!F32</f>
        <v>0</v>
      </c>
      <c r="BA54" s="113">
        <f>'D.1.4.a - Zařízení zdravo...'!F33</f>
        <v>0</v>
      </c>
      <c r="BB54" s="113">
        <f>'D.1.4.a - Zařízení zdravo...'!F34</f>
        <v>0</v>
      </c>
      <c r="BC54" s="113">
        <f>'D.1.4.a - Zařízení zdravo...'!F35</f>
        <v>0</v>
      </c>
      <c r="BD54" s="115">
        <f>'D.1.4.a - Zařízení zdravo...'!F36</f>
        <v>0</v>
      </c>
      <c r="BT54" s="116" t="s">
        <v>86</v>
      </c>
      <c r="BV54" s="116" t="s">
        <v>79</v>
      </c>
      <c r="BW54" s="116" t="s">
        <v>93</v>
      </c>
      <c r="BX54" s="116" t="s">
        <v>89</v>
      </c>
      <c r="CL54" s="116" t="s">
        <v>22</v>
      </c>
    </row>
    <row r="55" spans="1:91" s="6" customFormat="1" ht="22.5" customHeight="1">
      <c r="A55" s="97" t="s">
        <v>81</v>
      </c>
      <c r="B55" s="108"/>
      <c r="C55" s="109"/>
      <c r="D55" s="109"/>
      <c r="E55" s="411" t="s">
        <v>94</v>
      </c>
      <c r="F55" s="411"/>
      <c r="G55" s="411"/>
      <c r="H55" s="411"/>
      <c r="I55" s="411"/>
      <c r="J55" s="109"/>
      <c r="K55" s="411" t="s">
        <v>95</v>
      </c>
      <c r="L55" s="411"/>
      <c r="M55" s="411"/>
      <c r="N55" s="411"/>
      <c r="O55" s="411"/>
      <c r="P55" s="411"/>
      <c r="Q55" s="411"/>
      <c r="R55" s="411"/>
      <c r="S55" s="411"/>
      <c r="T55" s="411"/>
      <c r="U55" s="411"/>
      <c r="V55" s="411"/>
      <c r="W55" s="411"/>
      <c r="X55" s="411"/>
      <c r="Y55" s="411"/>
      <c r="Z55" s="411"/>
      <c r="AA55" s="411"/>
      <c r="AB55" s="411"/>
      <c r="AC55" s="411"/>
      <c r="AD55" s="411"/>
      <c r="AE55" s="411"/>
      <c r="AF55" s="411"/>
      <c r="AG55" s="409">
        <f>'D.1.4.b - Zařízení silnop...'!J29</f>
        <v>0</v>
      </c>
      <c r="AH55" s="410"/>
      <c r="AI55" s="410"/>
      <c r="AJ55" s="410"/>
      <c r="AK55" s="410"/>
      <c r="AL55" s="410"/>
      <c r="AM55" s="410"/>
      <c r="AN55" s="409">
        <f t="shared" si="0"/>
        <v>0</v>
      </c>
      <c r="AO55" s="410"/>
      <c r="AP55" s="410"/>
      <c r="AQ55" s="110" t="s">
        <v>92</v>
      </c>
      <c r="AR55" s="111"/>
      <c r="AS55" s="112">
        <v>0</v>
      </c>
      <c r="AT55" s="113">
        <f t="shared" si="1"/>
        <v>0</v>
      </c>
      <c r="AU55" s="114">
        <f>'D.1.4.b - Zařízení silnop...'!P89</f>
        <v>0</v>
      </c>
      <c r="AV55" s="113">
        <f>'D.1.4.b - Zařízení silnop...'!J32</f>
        <v>0</v>
      </c>
      <c r="AW55" s="113">
        <f>'D.1.4.b - Zařízení silnop...'!J33</f>
        <v>0</v>
      </c>
      <c r="AX55" s="113">
        <f>'D.1.4.b - Zařízení silnop...'!J34</f>
        <v>0</v>
      </c>
      <c r="AY55" s="113">
        <f>'D.1.4.b - Zařízení silnop...'!J35</f>
        <v>0</v>
      </c>
      <c r="AZ55" s="113">
        <f>'D.1.4.b - Zařízení silnop...'!F32</f>
        <v>0</v>
      </c>
      <c r="BA55" s="113">
        <f>'D.1.4.b - Zařízení silnop...'!F33</f>
        <v>0</v>
      </c>
      <c r="BB55" s="113">
        <f>'D.1.4.b - Zařízení silnop...'!F34</f>
        <v>0</v>
      </c>
      <c r="BC55" s="113">
        <f>'D.1.4.b - Zařízení silnop...'!F35</f>
        <v>0</v>
      </c>
      <c r="BD55" s="115">
        <f>'D.1.4.b - Zařízení silnop...'!F36</f>
        <v>0</v>
      </c>
      <c r="BT55" s="116" t="s">
        <v>86</v>
      </c>
      <c r="BV55" s="116" t="s">
        <v>79</v>
      </c>
      <c r="BW55" s="116" t="s">
        <v>96</v>
      </c>
      <c r="BX55" s="116" t="s">
        <v>89</v>
      </c>
      <c r="CL55" s="116" t="s">
        <v>24</v>
      </c>
    </row>
    <row r="56" spans="1:91" s="6" customFormat="1" ht="22.5" customHeight="1">
      <c r="A56" s="97" t="s">
        <v>81</v>
      </c>
      <c r="B56" s="108"/>
      <c r="C56" s="109"/>
      <c r="D56" s="109"/>
      <c r="E56" s="411" t="s">
        <v>97</v>
      </c>
      <c r="F56" s="411"/>
      <c r="G56" s="411"/>
      <c r="H56" s="411"/>
      <c r="I56" s="411"/>
      <c r="J56" s="109"/>
      <c r="K56" s="411" t="s">
        <v>98</v>
      </c>
      <c r="L56" s="411"/>
      <c r="M56" s="411"/>
      <c r="N56" s="411"/>
      <c r="O56" s="411"/>
      <c r="P56" s="411"/>
      <c r="Q56" s="411"/>
      <c r="R56" s="411"/>
      <c r="S56" s="411"/>
      <c r="T56" s="411"/>
      <c r="U56" s="411"/>
      <c r="V56" s="411"/>
      <c r="W56" s="411"/>
      <c r="X56" s="411"/>
      <c r="Y56" s="411"/>
      <c r="Z56" s="411"/>
      <c r="AA56" s="411"/>
      <c r="AB56" s="411"/>
      <c r="AC56" s="411"/>
      <c r="AD56" s="411"/>
      <c r="AE56" s="411"/>
      <c r="AF56" s="411"/>
      <c r="AG56" s="409">
        <f>'D.1.4.c - Zařízení pro vy...'!J29</f>
        <v>0</v>
      </c>
      <c r="AH56" s="410"/>
      <c r="AI56" s="410"/>
      <c r="AJ56" s="410"/>
      <c r="AK56" s="410"/>
      <c r="AL56" s="410"/>
      <c r="AM56" s="410"/>
      <c r="AN56" s="409">
        <f t="shared" si="0"/>
        <v>0</v>
      </c>
      <c r="AO56" s="410"/>
      <c r="AP56" s="410"/>
      <c r="AQ56" s="110" t="s">
        <v>92</v>
      </c>
      <c r="AR56" s="111"/>
      <c r="AS56" s="112">
        <v>0</v>
      </c>
      <c r="AT56" s="113">
        <f t="shared" si="1"/>
        <v>0</v>
      </c>
      <c r="AU56" s="114">
        <f>'D.1.4.c - Zařízení pro vy...'!P90</f>
        <v>0</v>
      </c>
      <c r="AV56" s="113">
        <f>'D.1.4.c - Zařízení pro vy...'!J32</f>
        <v>0</v>
      </c>
      <c r="AW56" s="113">
        <f>'D.1.4.c - Zařízení pro vy...'!J33</f>
        <v>0</v>
      </c>
      <c r="AX56" s="113">
        <f>'D.1.4.c - Zařízení pro vy...'!J34</f>
        <v>0</v>
      </c>
      <c r="AY56" s="113">
        <f>'D.1.4.c - Zařízení pro vy...'!J35</f>
        <v>0</v>
      </c>
      <c r="AZ56" s="113">
        <f>'D.1.4.c - Zařízení pro vy...'!F32</f>
        <v>0</v>
      </c>
      <c r="BA56" s="113">
        <f>'D.1.4.c - Zařízení pro vy...'!F33</f>
        <v>0</v>
      </c>
      <c r="BB56" s="113">
        <f>'D.1.4.c - Zařízení pro vy...'!F34</f>
        <v>0</v>
      </c>
      <c r="BC56" s="113">
        <f>'D.1.4.c - Zařízení pro vy...'!F35</f>
        <v>0</v>
      </c>
      <c r="BD56" s="115">
        <f>'D.1.4.c - Zařízení pro vy...'!F36</f>
        <v>0</v>
      </c>
      <c r="BT56" s="116" t="s">
        <v>86</v>
      </c>
      <c r="BV56" s="116" t="s">
        <v>79</v>
      </c>
      <c r="BW56" s="116" t="s">
        <v>99</v>
      </c>
      <c r="BX56" s="116" t="s">
        <v>89</v>
      </c>
      <c r="CL56" s="116" t="s">
        <v>24</v>
      </c>
    </row>
    <row r="57" spans="1:91" s="5" customFormat="1" ht="22.5" customHeight="1">
      <c r="A57" s="97" t="s">
        <v>81</v>
      </c>
      <c r="B57" s="98"/>
      <c r="C57" s="99"/>
      <c r="D57" s="407" t="s">
        <v>100</v>
      </c>
      <c r="E57" s="407"/>
      <c r="F57" s="407"/>
      <c r="G57" s="407"/>
      <c r="H57" s="407"/>
      <c r="I57" s="100"/>
      <c r="J57" s="407" t="s">
        <v>101</v>
      </c>
      <c r="K57" s="407"/>
      <c r="L57" s="407"/>
      <c r="M57" s="407"/>
      <c r="N57" s="407"/>
      <c r="O57" s="407"/>
      <c r="P57" s="407"/>
      <c r="Q57" s="407"/>
      <c r="R57" s="407"/>
      <c r="S57" s="407"/>
      <c r="T57" s="407"/>
      <c r="U57" s="407"/>
      <c r="V57" s="407"/>
      <c r="W57" s="407"/>
      <c r="X57" s="407"/>
      <c r="Y57" s="407"/>
      <c r="Z57" s="407"/>
      <c r="AA57" s="407"/>
      <c r="AB57" s="407"/>
      <c r="AC57" s="407"/>
      <c r="AD57" s="407"/>
      <c r="AE57" s="407"/>
      <c r="AF57" s="407"/>
      <c r="AG57" s="405">
        <f>'VON - Vedlejší a ostatní ...'!J27</f>
        <v>0</v>
      </c>
      <c r="AH57" s="406"/>
      <c r="AI57" s="406"/>
      <c r="AJ57" s="406"/>
      <c r="AK57" s="406"/>
      <c r="AL57" s="406"/>
      <c r="AM57" s="406"/>
      <c r="AN57" s="405">
        <f t="shared" si="0"/>
        <v>0</v>
      </c>
      <c r="AO57" s="406"/>
      <c r="AP57" s="406"/>
      <c r="AQ57" s="101" t="s">
        <v>100</v>
      </c>
      <c r="AR57" s="102"/>
      <c r="AS57" s="117">
        <v>0</v>
      </c>
      <c r="AT57" s="118">
        <f t="shared" si="1"/>
        <v>0</v>
      </c>
      <c r="AU57" s="119">
        <f>'VON - Vedlejší a ostatní ...'!P79</f>
        <v>0</v>
      </c>
      <c r="AV57" s="118">
        <f>'VON - Vedlejší a ostatní ...'!J30</f>
        <v>0</v>
      </c>
      <c r="AW57" s="118">
        <f>'VON - Vedlejší a ostatní ...'!J31</f>
        <v>0</v>
      </c>
      <c r="AX57" s="118">
        <f>'VON - Vedlejší a ostatní ...'!J32</f>
        <v>0</v>
      </c>
      <c r="AY57" s="118">
        <f>'VON - Vedlejší a ostatní ...'!J33</f>
        <v>0</v>
      </c>
      <c r="AZ57" s="118">
        <f>'VON - Vedlejší a ostatní ...'!F30</f>
        <v>0</v>
      </c>
      <c r="BA57" s="118">
        <f>'VON - Vedlejší a ostatní ...'!F31</f>
        <v>0</v>
      </c>
      <c r="BB57" s="118">
        <f>'VON - Vedlejší a ostatní ...'!F32</f>
        <v>0</v>
      </c>
      <c r="BC57" s="118">
        <f>'VON - Vedlejší a ostatní ...'!F33</f>
        <v>0</v>
      </c>
      <c r="BD57" s="120">
        <f>'VON - Vedlejší a ostatní ...'!F34</f>
        <v>0</v>
      </c>
      <c r="BT57" s="107" t="s">
        <v>25</v>
      </c>
      <c r="BV57" s="107" t="s">
        <v>79</v>
      </c>
      <c r="BW57" s="107" t="s">
        <v>102</v>
      </c>
      <c r="BX57" s="107" t="s">
        <v>7</v>
      </c>
      <c r="CL57" s="107" t="s">
        <v>22</v>
      </c>
      <c r="CM57" s="107" t="s">
        <v>86</v>
      </c>
    </row>
    <row r="58" spans="1:91" s="1" customFormat="1" ht="30" customHeight="1">
      <c r="B58" s="42"/>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2"/>
    </row>
    <row r="59" spans="1:91" s="1" customFormat="1" ht="6.95" customHeight="1">
      <c r="B59" s="57"/>
      <c r="C59" s="58"/>
      <c r="D59" s="58"/>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62"/>
    </row>
  </sheetData>
  <sheetProtection password="CC35" sheet="1" objects="1" scenarios="1" formatCells="0" formatColumns="0" formatRows="0" sort="0" autoFilter="0"/>
  <mergeCells count="61">
    <mergeCell ref="AG51:AM51"/>
    <mergeCell ref="AN51:AP51"/>
    <mergeCell ref="AR2:BE2"/>
    <mergeCell ref="AN56:AP56"/>
    <mergeCell ref="AG56:AM56"/>
    <mergeCell ref="E56:I56"/>
    <mergeCell ref="K56:AF56"/>
    <mergeCell ref="AN57:AP57"/>
    <mergeCell ref="AG57:AM57"/>
    <mergeCell ref="D57:H57"/>
    <mergeCell ref="J57:AF57"/>
    <mergeCell ref="AN54:AP54"/>
    <mergeCell ref="AG54:AM54"/>
    <mergeCell ref="E54:I54"/>
    <mergeCell ref="K54:AF54"/>
    <mergeCell ref="AN55:AP55"/>
    <mergeCell ref="AG55:AM55"/>
    <mergeCell ref="E55:I55"/>
    <mergeCell ref="K55:AF55"/>
    <mergeCell ref="AN52:AP52"/>
    <mergeCell ref="AG52:AM52"/>
    <mergeCell ref="D52:H52"/>
    <mergeCell ref="J52:AF52"/>
    <mergeCell ref="AN53:AP53"/>
    <mergeCell ref="AG53:AM53"/>
    <mergeCell ref="D53:H53"/>
    <mergeCell ref="J53:AF53"/>
    <mergeCell ref="L42:AO42"/>
    <mergeCell ref="AM44:AN44"/>
    <mergeCell ref="AM46:AP46"/>
    <mergeCell ref="AS46:AT48"/>
    <mergeCell ref="C49:G49"/>
    <mergeCell ref="I49:AF49"/>
    <mergeCell ref="AG49:AM49"/>
    <mergeCell ref="AN49:AP49"/>
    <mergeCell ref="L30:O30"/>
    <mergeCell ref="W30:AE30"/>
    <mergeCell ref="AK30:AO30"/>
    <mergeCell ref="X32:AB32"/>
    <mergeCell ref="AK32:AO32"/>
    <mergeCell ref="W28:AE28"/>
    <mergeCell ref="AK28:AO28"/>
    <mergeCell ref="L29:O29"/>
    <mergeCell ref="W29:AE29"/>
    <mergeCell ref="AK29:AO2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s>
  <hyperlinks>
    <hyperlink ref="K1:S1" location="C2" display="1) Rekapitulace stavby"/>
    <hyperlink ref="W1:AI1" location="C51" display="2) Rekapitulace objektů stavby a soupisů prací"/>
    <hyperlink ref="A52" location="'D1.1 - Architektonicko-st...'!C2" display="/"/>
    <hyperlink ref="A54" location="'D.1.4.a - Zařízení zdravo...'!C2" display="/"/>
    <hyperlink ref="A55" location="'D.1.4.b - Zařízení silnop...'!C2" display="/"/>
    <hyperlink ref="A56" location="'D.1.4.c - Zařízení pro vy...'!C2" display="/"/>
    <hyperlink ref="A57" location="'VON - Vedlejší a ostatní ...'!C2" displa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BR1383"/>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1"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22"/>
      <c r="C1" s="122"/>
      <c r="D1" s="123" t="s">
        <v>1</v>
      </c>
      <c r="E1" s="122"/>
      <c r="F1" s="124" t="s">
        <v>103</v>
      </c>
      <c r="G1" s="422" t="s">
        <v>104</v>
      </c>
      <c r="H1" s="422"/>
      <c r="I1" s="125"/>
      <c r="J1" s="124" t="s">
        <v>105</v>
      </c>
      <c r="K1" s="123" t="s">
        <v>106</v>
      </c>
      <c r="L1" s="124" t="s">
        <v>107</v>
      </c>
      <c r="M1" s="124"/>
      <c r="N1" s="124"/>
      <c r="O1" s="124"/>
      <c r="P1" s="124"/>
      <c r="Q1" s="124"/>
      <c r="R1" s="124"/>
      <c r="S1" s="124"/>
      <c r="T1" s="124"/>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414"/>
      <c r="M2" s="414"/>
      <c r="N2" s="414"/>
      <c r="O2" s="414"/>
      <c r="P2" s="414"/>
      <c r="Q2" s="414"/>
      <c r="R2" s="414"/>
      <c r="S2" s="414"/>
      <c r="T2" s="414"/>
      <c r="U2" s="414"/>
      <c r="V2" s="414"/>
      <c r="AT2" s="25" t="s">
        <v>85</v>
      </c>
    </row>
    <row r="3" spans="1:70" ht="6.95" customHeight="1">
      <c r="B3" s="26"/>
      <c r="C3" s="27"/>
      <c r="D3" s="27"/>
      <c r="E3" s="27"/>
      <c r="F3" s="27"/>
      <c r="G3" s="27"/>
      <c r="H3" s="27"/>
      <c r="I3" s="126"/>
      <c r="J3" s="27"/>
      <c r="K3" s="28"/>
      <c r="AT3" s="25" t="s">
        <v>86</v>
      </c>
    </row>
    <row r="4" spans="1:70" ht="36.950000000000003" customHeight="1">
      <c r="B4" s="29"/>
      <c r="C4" s="30"/>
      <c r="D4" s="31" t="s">
        <v>108</v>
      </c>
      <c r="E4" s="30"/>
      <c r="F4" s="30"/>
      <c r="G4" s="30"/>
      <c r="H4" s="30"/>
      <c r="I4" s="127"/>
      <c r="J4" s="30"/>
      <c r="K4" s="32"/>
      <c r="M4" s="33" t="s">
        <v>12</v>
      </c>
      <c r="AT4" s="25" t="s">
        <v>6</v>
      </c>
    </row>
    <row r="5" spans="1:70" ht="6.95" customHeight="1">
      <c r="B5" s="29"/>
      <c r="C5" s="30"/>
      <c r="D5" s="30"/>
      <c r="E5" s="30"/>
      <c r="F5" s="30"/>
      <c r="G5" s="30"/>
      <c r="H5" s="30"/>
      <c r="I5" s="127"/>
      <c r="J5" s="30"/>
      <c r="K5" s="32"/>
    </row>
    <row r="6" spans="1:70">
      <c r="B6" s="29"/>
      <c r="C6" s="30"/>
      <c r="D6" s="38" t="s">
        <v>18</v>
      </c>
      <c r="E6" s="30"/>
      <c r="F6" s="30"/>
      <c r="G6" s="30"/>
      <c r="H6" s="30"/>
      <c r="I6" s="127"/>
      <c r="J6" s="30"/>
      <c r="K6" s="32"/>
    </row>
    <row r="7" spans="1:70" ht="22.5" customHeight="1">
      <c r="B7" s="29"/>
      <c r="C7" s="30"/>
      <c r="D7" s="30"/>
      <c r="E7" s="415" t="str">
        <f>'Rekapitulace stavby'!K6</f>
        <v>SOŠ a SOU Nejdek, objekt č. 1 - II. ETAPA</v>
      </c>
      <c r="F7" s="416"/>
      <c r="G7" s="416"/>
      <c r="H7" s="416"/>
      <c r="I7" s="127"/>
      <c r="J7" s="30"/>
      <c r="K7" s="32"/>
    </row>
    <row r="8" spans="1:70" s="1" customFormat="1">
      <c r="B8" s="42"/>
      <c r="C8" s="43"/>
      <c r="D8" s="38" t="s">
        <v>109</v>
      </c>
      <c r="E8" s="43"/>
      <c r="F8" s="43"/>
      <c r="G8" s="43"/>
      <c r="H8" s="43"/>
      <c r="I8" s="128"/>
      <c r="J8" s="43"/>
      <c r="K8" s="46"/>
    </row>
    <row r="9" spans="1:70" s="1" customFormat="1" ht="36.950000000000003" customHeight="1">
      <c r="B9" s="42"/>
      <c r="C9" s="43"/>
      <c r="D9" s="43"/>
      <c r="E9" s="417" t="s">
        <v>110</v>
      </c>
      <c r="F9" s="418"/>
      <c r="G9" s="418"/>
      <c r="H9" s="418"/>
      <c r="I9" s="128"/>
      <c r="J9" s="43"/>
      <c r="K9" s="46"/>
    </row>
    <row r="10" spans="1:70" s="1" customFormat="1" ht="13.5">
      <c r="B10" s="42"/>
      <c r="C10" s="43"/>
      <c r="D10" s="43"/>
      <c r="E10" s="43"/>
      <c r="F10" s="43"/>
      <c r="G10" s="43"/>
      <c r="H10" s="43"/>
      <c r="I10" s="128"/>
      <c r="J10" s="43"/>
      <c r="K10" s="46"/>
    </row>
    <row r="11" spans="1:70" s="1" customFormat="1" ht="14.45" customHeight="1">
      <c r="B11" s="42"/>
      <c r="C11" s="43"/>
      <c r="D11" s="38" t="s">
        <v>21</v>
      </c>
      <c r="E11" s="43"/>
      <c r="F11" s="36" t="s">
        <v>22</v>
      </c>
      <c r="G11" s="43"/>
      <c r="H11" s="43"/>
      <c r="I11" s="129" t="s">
        <v>23</v>
      </c>
      <c r="J11" s="36" t="s">
        <v>24</v>
      </c>
      <c r="K11" s="46"/>
    </row>
    <row r="12" spans="1:70" s="1" customFormat="1" ht="14.45" customHeight="1">
      <c r="B12" s="42"/>
      <c r="C12" s="43"/>
      <c r="D12" s="38" t="s">
        <v>26</v>
      </c>
      <c r="E12" s="43"/>
      <c r="F12" s="36" t="s">
        <v>27</v>
      </c>
      <c r="G12" s="43"/>
      <c r="H12" s="43"/>
      <c r="I12" s="129" t="s">
        <v>28</v>
      </c>
      <c r="J12" s="130" t="str">
        <f>'Rekapitulace stavby'!AN8</f>
        <v>25. 4. 2017</v>
      </c>
      <c r="K12" s="46"/>
    </row>
    <row r="13" spans="1:70" s="1" customFormat="1" ht="10.9" customHeight="1">
      <c r="B13" s="42"/>
      <c r="C13" s="43"/>
      <c r="D13" s="43"/>
      <c r="E13" s="43"/>
      <c r="F13" s="43"/>
      <c r="G13" s="43"/>
      <c r="H13" s="43"/>
      <c r="I13" s="128"/>
      <c r="J13" s="43"/>
      <c r="K13" s="46"/>
    </row>
    <row r="14" spans="1:70" s="1" customFormat="1" ht="14.45" customHeight="1">
      <c r="B14" s="42"/>
      <c r="C14" s="43"/>
      <c r="D14" s="38" t="s">
        <v>32</v>
      </c>
      <c r="E14" s="43"/>
      <c r="F14" s="43"/>
      <c r="G14" s="43"/>
      <c r="H14" s="43"/>
      <c r="I14" s="129" t="s">
        <v>33</v>
      </c>
      <c r="J14" s="36" t="str">
        <f>IF('Rekapitulace stavby'!AN10="","",'Rekapitulace stavby'!AN10)</f>
        <v/>
      </c>
      <c r="K14" s="46"/>
    </row>
    <row r="15" spans="1:70" s="1" customFormat="1" ht="18" customHeight="1">
      <c r="B15" s="42"/>
      <c r="C15" s="43"/>
      <c r="D15" s="43"/>
      <c r="E15" s="36" t="str">
        <f>IF('Rekapitulace stavby'!E11="","",'Rekapitulace stavby'!E11)</f>
        <v xml:space="preserve"> </v>
      </c>
      <c r="F15" s="43"/>
      <c r="G15" s="43"/>
      <c r="H15" s="43"/>
      <c r="I15" s="129" t="s">
        <v>35</v>
      </c>
      <c r="J15" s="36" t="str">
        <f>IF('Rekapitulace stavby'!AN11="","",'Rekapitulace stavby'!AN11)</f>
        <v/>
      </c>
      <c r="K15" s="46"/>
    </row>
    <row r="16" spans="1:70" s="1" customFormat="1" ht="6.95" customHeight="1">
      <c r="B16" s="42"/>
      <c r="C16" s="43"/>
      <c r="D16" s="43"/>
      <c r="E16" s="43"/>
      <c r="F16" s="43"/>
      <c r="G16" s="43"/>
      <c r="H16" s="43"/>
      <c r="I16" s="128"/>
      <c r="J16" s="43"/>
      <c r="K16" s="46"/>
    </row>
    <row r="17" spans="2:11" s="1" customFormat="1" ht="14.45" customHeight="1">
      <c r="B17" s="42"/>
      <c r="C17" s="43"/>
      <c r="D17" s="38" t="s">
        <v>36</v>
      </c>
      <c r="E17" s="43"/>
      <c r="F17" s="43"/>
      <c r="G17" s="43"/>
      <c r="H17" s="43"/>
      <c r="I17" s="129" t="s">
        <v>33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9" t="s">
        <v>35</v>
      </c>
      <c r="J18" s="36" t="str">
        <f>IF('Rekapitulace stavby'!AN14="Vyplň údaj","",IF('Rekapitulace stavby'!AN14="","",'Rekapitulace stavby'!AN14))</f>
        <v/>
      </c>
      <c r="K18" s="46"/>
    </row>
    <row r="19" spans="2:11" s="1" customFormat="1" ht="6.95" customHeight="1">
      <c r="B19" s="42"/>
      <c r="C19" s="43"/>
      <c r="D19" s="43"/>
      <c r="E19" s="43"/>
      <c r="F19" s="43"/>
      <c r="G19" s="43"/>
      <c r="H19" s="43"/>
      <c r="I19" s="128"/>
      <c r="J19" s="43"/>
      <c r="K19" s="46"/>
    </row>
    <row r="20" spans="2:11" s="1" customFormat="1" ht="14.45" customHeight="1">
      <c r="B20" s="42"/>
      <c r="C20" s="43"/>
      <c r="D20" s="38" t="s">
        <v>38</v>
      </c>
      <c r="E20" s="43"/>
      <c r="F20" s="43"/>
      <c r="G20" s="43"/>
      <c r="H20" s="43"/>
      <c r="I20" s="129" t="s">
        <v>33</v>
      </c>
      <c r="J20" s="36" t="s">
        <v>24</v>
      </c>
      <c r="K20" s="46"/>
    </row>
    <row r="21" spans="2:11" s="1" customFormat="1" ht="18" customHeight="1">
      <c r="B21" s="42"/>
      <c r="C21" s="43"/>
      <c r="D21" s="43"/>
      <c r="E21" s="36" t="s">
        <v>39</v>
      </c>
      <c r="F21" s="43"/>
      <c r="G21" s="43"/>
      <c r="H21" s="43"/>
      <c r="I21" s="129" t="s">
        <v>35</v>
      </c>
      <c r="J21" s="36" t="s">
        <v>24</v>
      </c>
      <c r="K21" s="46"/>
    </row>
    <row r="22" spans="2:11" s="1" customFormat="1" ht="6.95" customHeight="1">
      <c r="B22" s="42"/>
      <c r="C22" s="43"/>
      <c r="D22" s="43"/>
      <c r="E22" s="43"/>
      <c r="F22" s="43"/>
      <c r="G22" s="43"/>
      <c r="H22" s="43"/>
      <c r="I22" s="128"/>
      <c r="J22" s="43"/>
      <c r="K22" s="46"/>
    </row>
    <row r="23" spans="2:11" s="1" customFormat="1" ht="14.45" customHeight="1">
      <c r="B23" s="42"/>
      <c r="C23" s="43"/>
      <c r="D23" s="38" t="s">
        <v>41</v>
      </c>
      <c r="E23" s="43"/>
      <c r="F23" s="43"/>
      <c r="G23" s="43"/>
      <c r="H23" s="43"/>
      <c r="I23" s="128"/>
      <c r="J23" s="43"/>
      <c r="K23" s="46"/>
    </row>
    <row r="24" spans="2:11" s="7" customFormat="1" ht="22.5" customHeight="1">
      <c r="B24" s="131"/>
      <c r="C24" s="132"/>
      <c r="D24" s="132"/>
      <c r="E24" s="380" t="s">
        <v>24</v>
      </c>
      <c r="F24" s="380"/>
      <c r="G24" s="380"/>
      <c r="H24" s="380"/>
      <c r="I24" s="133"/>
      <c r="J24" s="132"/>
      <c r="K24" s="134"/>
    </row>
    <row r="25" spans="2:11" s="1" customFormat="1" ht="6.95" customHeight="1">
      <c r="B25" s="42"/>
      <c r="C25" s="43"/>
      <c r="D25" s="43"/>
      <c r="E25" s="43"/>
      <c r="F25" s="43"/>
      <c r="G25" s="43"/>
      <c r="H25" s="43"/>
      <c r="I25" s="128"/>
      <c r="J25" s="43"/>
      <c r="K25" s="46"/>
    </row>
    <row r="26" spans="2:11" s="1" customFormat="1" ht="6.95" customHeight="1">
      <c r="B26" s="42"/>
      <c r="C26" s="43"/>
      <c r="D26" s="86"/>
      <c r="E26" s="86"/>
      <c r="F26" s="86"/>
      <c r="G26" s="86"/>
      <c r="H26" s="86"/>
      <c r="I26" s="135"/>
      <c r="J26" s="86"/>
      <c r="K26" s="136"/>
    </row>
    <row r="27" spans="2:11" s="1" customFormat="1" ht="25.35" customHeight="1">
      <c r="B27" s="42"/>
      <c r="C27" s="43"/>
      <c r="D27" s="137" t="s">
        <v>43</v>
      </c>
      <c r="E27" s="43"/>
      <c r="F27" s="43"/>
      <c r="G27" s="43"/>
      <c r="H27" s="43"/>
      <c r="I27" s="128"/>
      <c r="J27" s="138">
        <f>ROUND(J110,2)</f>
        <v>0</v>
      </c>
      <c r="K27" s="46"/>
    </row>
    <row r="28" spans="2:11" s="1" customFormat="1" ht="6.95" customHeight="1">
      <c r="B28" s="42"/>
      <c r="C28" s="43"/>
      <c r="D28" s="86"/>
      <c r="E28" s="86"/>
      <c r="F28" s="86"/>
      <c r="G28" s="86"/>
      <c r="H28" s="86"/>
      <c r="I28" s="135"/>
      <c r="J28" s="86"/>
      <c r="K28" s="136"/>
    </row>
    <row r="29" spans="2:11" s="1" customFormat="1" ht="14.45" customHeight="1">
      <c r="B29" s="42"/>
      <c r="C29" s="43"/>
      <c r="D29" s="43"/>
      <c r="E29" s="43"/>
      <c r="F29" s="47" t="s">
        <v>45</v>
      </c>
      <c r="G29" s="43"/>
      <c r="H29" s="43"/>
      <c r="I29" s="139" t="s">
        <v>44</v>
      </c>
      <c r="J29" s="47" t="s">
        <v>46</v>
      </c>
      <c r="K29" s="46"/>
    </row>
    <row r="30" spans="2:11" s="1" customFormat="1" ht="14.45" customHeight="1">
      <c r="B30" s="42"/>
      <c r="C30" s="43"/>
      <c r="D30" s="50" t="s">
        <v>47</v>
      </c>
      <c r="E30" s="50" t="s">
        <v>48</v>
      </c>
      <c r="F30" s="140">
        <f>ROUND(SUM(BE110:BE1382), 2)</f>
        <v>0</v>
      </c>
      <c r="G30" s="43"/>
      <c r="H30" s="43"/>
      <c r="I30" s="141">
        <v>0.21</v>
      </c>
      <c r="J30" s="140">
        <f>ROUND(ROUND((SUM(BE110:BE1382)), 2)*I30, 2)</f>
        <v>0</v>
      </c>
      <c r="K30" s="46"/>
    </row>
    <row r="31" spans="2:11" s="1" customFormat="1" ht="14.45" customHeight="1">
      <c r="B31" s="42"/>
      <c r="C31" s="43"/>
      <c r="D31" s="43"/>
      <c r="E31" s="50" t="s">
        <v>49</v>
      </c>
      <c r="F31" s="140">
        <f>ROUND(SUM(BF110:BF1382), 2)</f>
        <v>0</v>
      </c>
      <c r="G31" s="43"/>
      <c r="H31" s="43"/>
      <c r="I31" s="141">
        <v>0.15</v>
      </c>
      <c r="J31" s="140">
        <f>ROUND(ROUND((SUM(BF110:BF1382)), 2)*I31, 2)</f>
        <v>0</v>
      </c>
      <c r="K31" s="46"/>
    </row>
    <row r="32" spans="2:11" s="1" customFormat="1" ht="14.45" hidden="1" customHeight="1">
      <c r="B32" s="42"/>
      <c r="C32" s="43"/>
      <c r="D32" s="43"/>
      <c r="E32" s="50" t="s">
        <v>50</v>
      </c>
      <c r="F32" s="140">
        <f>ROUND(SUM(BG110:BG1382), 2)</f>
        <v>0</v>
      </c>
      <c r="G32" s="43"/>
      <c r="H32" s="43"/>
      <c r="I32" s="141">
        <v>0.21</v>
      </c>
      <c r="J32" s="140">
        <v>0</v>
      </c>
      <c r="K32" s="46"/>
    </row>
    <row r="33" spans="2:11" s="1" customFormat="1" ht="14.45" hidden="1" customHeight="1">
      <c r="B33" s="42"/>
      <c r="C33" s="43"/>
      <c r="D33" s="43"/>
      <c r="E33" s="50" t="s">
        <v>51</v>
      </c>
      <c r="F33" s="140">
        <f>ROUND(SUM(BH110:BH1382), 2)</f>
        <v>0</v>
      </c>
      <c r="G33" s="43"/>
      <c r="H33" s="43"/>
      <c r="I33" s="141">
        <v>0.15</v>
      </c>
      <c r="J33" s="140">
        <v>0</v>
      </c>
      <c r="K33" s="46"/>
    </row>
    <row r="34" spans="2:11" s="1" customFormat="1" ht="14.45" hidden="1" customHeight="1">
      <c r="B34" s="42"/>
      <c r="C34" s="43"/>
      <c r="D34" s="43"/>
      <c r="E34" s="50" t="s">
        <v>52</v>
      </c>
      <c r="F34" s="140">
        <f>ROUND(SUM(BI110:BI1382), 2)</f>
        <v>0</v>
      </c>
      <c r="G34" s="43"/>
      <c r="H34" s="43"/>
      <c r="I34" s="141">
        <v>0</v>
      </c>
      <c r="J34" s="140">
        <v>0</v>
      </c>
      <c r="K34" s="46"/>
    </row>
    <row r="35" spans="2:11" s="1" customFormat="1" ht="6.95" customHeight="1">
      <c r="B35" s="42"/>
      <c r="C35" s="43"/>
      <c r="D35" s="43"/>
      <c r="E35" s="43"/>
      <c r="F35" s="43"/>
      <c r="G35" s="43"/>
      <c r="H35" s="43"/>
      <c r="I35" s="128"/>
      <c r="J35" s="43"/>
      <c r="K35" s="46"/>
    </row>
    <row r="36" spans="2:11" s="1" customFormat="1" ht="25.35" customHeight="1">
      <c r="B36" s="42"/>
      <c r="C36" s="142"/>
      <c r="D36" s="143" t="s">
        <v>53</v>
      </c>
      <c r="E36" s="80"/>
      <c r="F36" s="80"/>
      <c r="G36" s="144" t="s">
        <v>54</v>
      </c>
      <c r="H36" s="145" t="s">
        <v>55</v>
      </c>
      <c r="I36" s="146"/>
      <c r="J36" s="147">
        <f>SUM(J27:J34)</f>
        <v>0</v>
      </c>
      <c r="K36" s="148"/>
    </row>
    <row r="37" spans="2:11" s="1" customFormat="1" ht="14.45" customHeight="1">
      <c r="B37" s="57"/>
      <c r="C37" s="58"/>
      <c r="D37" s="58"/>
      <c r="E37" s="58"/>
      <c r="F37" s="58"/>
      <c r="G37" s="58"/>
      <c r="H37" s="58"/>
      <c r="I37" s="149"/>
      <c r="J37" s="58"/>
      <c r="K37" s="59"/>
    </row>
    <row r="41" spans="2:11" s="1" customFormat="1" ht="6.95" customHeight="1">
      <c r="B41" s="150"/>
      <c r="C41" s="151"/>
      <c r="D41" s="151"/>
      <c r="E41" s="151"/>
      <c r="F41" s="151"/>
      <c r="G41" s="151"/>
      <c r="H41" s="151"/>
      <c r="I41" s="152"/>
      <c r="J41" s="151"/>
      <c r="K41" s="153"/>
    </row>
    <row r="42" spans="2:11" s="1" customFormat="1" ht="36.950000000000003" customHeight="1">
      <c r="B42" s="42"/>
      <c r="C42" s="31" t="s">
        <v>111</v>
      </c>
      <c r="D42" s="43"/>
      <c r="E42" s="43"/>
      <c r="F42" s="43"/>
      <c r="G42" s="43"/>
      <c r="H42" s="43"/>
      <c r="I42" s="128"/>
      <c r="J42" s="43"/>
      <c r="K42" s="46"/>
    </row>
    <row r="43" spans="2:11" s="1" customFormat="1" ht="6.95" customHeight="1">
      <c r="B43" s="42"/>
      <c r="C43" s="43"/>
      <c r="D43" s="43"/>
      <c r="E43" s="43"/>
      <c r="F43" s="43"/>
      <c r="G43" s="43"/>
      <c r="H43" s="43"/>
      <c r="I43" s="128"/>
      <c r="J43" s="43"/>
      <c r="K43" s="46"/>
    </row>
    <row r="44" spans="2:11" s="1" customFormat="1" ht="14.45" customHeight="1">
      <c r="B44" s="42"/>
      <c r="C44" s="38" t="s">
        <v>18</v>
      </c>
      <c r="D44" s="43"/>
      <c r="E44" s="43"/>
      <c r="F44" s="43"/>
      <c r="G44" s="43"/>
      <c r="H44" s="43"/>
      <c r="I44" s="128"/>
      <c r="J44" s="43"/>
      <c r="K44" s="46"/>
    </row>
    <row r="45" spans="2:11" s="1" customFormat="1" ht="22.5" customHeight="1">
      <c r="B45" s="42"/>
      <c r="C45" s="43"/>
      <c r="D45" s="43"/>
      <c r="E45" s="415" t="str">
        <f>E7</f>
        <v>SOŠ a SOU Nejdek, objekt č. 1 - II. ETAPA</v>
      </c>
      <c r="F45" s="416"/>
      <c r="G45" s="416"/>
      <c r="H45" s="416"/>
      <c r="I45" s="128"/>
      <c r="J45" s="43"/>
      <c r="K45" s="46"/>
    </row>
    <row r="46" spans="2:11" s="1" customFormat="1" ht="14.45" customHeight="1">
      <c r="B46" s="42"/>
      <c r="C46" s="38" t="s">
        <v>109</v>
      </c>
      <c r="D46" s="43"/>
      <c r="E46" s="43"/>
      <c r="F46" s="43"/>
      <c r="G46" s="43"/>
      <c r="H46" s="43"/>
      <c r="I46" s="128"/>
      <c r="J46" s="43"/>
      <c r="K46" s="46"/>
    </row>
    <row r="47" spans="2:11" s="1" customFormat="1" ht="23.25" customHeight="1">
      <c r="B47" s="42"/>
      <c r="C47" s="43"/>
      <c r="D47" s="43"/>
      <c r="E47" s="417" t="str">
        <f>E9</f>
        <v>D1.1 - Architektonicko-stavební část</v>
      </c>
      <c r="F47" s="418"/>
      <c r="G47" s="418"/>
      <c r="H47" s="418"/>
      <c r="I47" s="128"/>
      <c r="J47" s="43"/>
      <c r="K47" s="46"/>
    </row>
    <row r="48" spans="2:11" s="1" customFormat="1" ht="6.95" customHeight="1">
      <c r="B48" s="42"/>
      <c r="C48" s="43"/>
      <c r="D48" s="43"/>
      <c r="E48" s="43"/>
      <c r="F48" s="43"/>
      <c r="G48" s="43"/>
      <c r="H48" s="43"/>
      <c r="I48" s="128"/>
      <c r="J48" s="43"/>
      <c r="K48" s="46"/>
    </row>
    <row r="49" spans="2:47" s="1" customFormat="1" ht="18" customHeight="1">
      <c r="B49" s="42"/>
      <c r="C49" s="38" t="s">
        <v>26</v>
      </c>
      <c r="D49" s="43"/>
      <c r="E49" s="43"/>
      <c r="F49" s="36" t="str">
        <f>F12</f>
        <v>ul. Rooseveltova 600, Nejdek</v>
      </c>
      <c r="G49" s="43"/>
      <c r="H49" s="43"/>
      <c r="I49" s="129" t="s">
        <v>28</v>
      </c>
      <c r="J49" s="130" t="str">
        <f>IF(J12="","",J12)</f>
        <v>25. 4. 2017</v>
      </c>
      <c r="K49" s="46"/>
    </row>
    <row r="50" spans="2:47" s="1" customFormat="1" ht="6.95" customHeight="1">
      <c r="B50" s="42"/>
      <c r="C50" s="43"/>
      <c r="D50" s="43"/>
      <c r="E50" s="43"/>
      <c r="F50" s="43"/>
      <c r="G50" s="43"/>
      <c r="H50" s="43"/>
      <c r="I50" s="128"/>
      <c r="J50" s="43"/>
      <c r="K50" s="46"/>
    </row>
    <row r="51" spans="2:47" s="1" customFormat="1">
      <c r="B51" s="42"/>
      <c r="C51" s="38" t="s">
        <v>32</v>
      </c>
      <c r="D51" s="43"/>
      <c r="E51" s="43"/>
      <c r="F51" s="36" t="str">
        <f>E15</f>
        <v xml:space="preserve"> </v>
      </c>
      <c r="G51" s="43"/>
      <c r="H51" s="43"/>
      <c r="I51" s="129" t="s">
        <v>38</v>
      </c>
      <c r="J51" s="36" t="str">
        <f>E21</f>
        <v>AD STUDIO Kadaň s.r.o.</v>
      </c>
      <c r="K51" s="46"/>
    </row>
    <row r="52" spans="2:47" s="1" customFormat="1" ht="14.45" customHeight="1">
      <c r="B52" s="42"/>
      <c r="C52" s="38" t="s">
        <v>36</v>
      </c>
      <c r="D52" s="43"/>
      <c r="E52" s="43"/>
      <c r="F52" s="36" t="str">
        <f>IF(E18="","",E18)</f>
        <v/>
      </c>
      <c r="G52" s="43"/>
      <c r="H52" s="43"/>
      <c r="I52" s="128"/>
      <c r="J52" s="43"/>
      <c r="K52" s="46"/>
    </row>
    <row r="53" spans="2:47" s="1" customFormat="1" ht="10.35" customHeight="1">
      <c r="B53" s="42"/>
      <c r="C53" s="43"/>
      <c r="D53" s="43"/>
      <c r="E53" s="43"/>
      <c r="F53" s="43"/>
      <c r="G53" s="43"/>
      <c r="H53" s="43"/>
      <c r="I53" s="128"/>
      <c r="J53" s="43"/>
      <c r="K53" s="46"/>
    </row>
    <row r="54" spans="2:47" s="1" customFormat="1" ht="29.25" customHeight="1">
      <c r="B54" s="42"/>
      <c r="C54" s="154" t="s">
        <v>112</v>
      </c>
      <c r="D54" s="142"/>
      <c r="E54" s="142"/>
      <c r="F54" s="142"/>
      <c r="G54" s="142"/>
      <c r="H54" s="142"/>
      <c r="I54" s="155"/>
      <c r="J54" s="156" t="s">
        <v>113</v>
      </c>
      <c r="K54" s="157"/>
    </row>
    <row r="55" spans="2:47" s="1" customFormat="1" ht="10.35" customHeight="1">
      <c r="B55" s="42"/>
      <c r="C55" s="43"/>
      <c r="D55" s="43"/>
      <c r="E55" s="43"/>
      <c r="F55" s="43"/>
      <c r="G55" s="43"/>
      <c r="H55" s="43"/>
      <c r="I55" s="128"/>
      <c r="J55" s="43"/>
      <c r="K55" s="46"/>
    </row>
    <row r="56" spans="2:47" s="1" customFormat="1" ht="29.25" customHeight="1">
      <c r="B56" s="42"/>
      <c r="C56" s="158" t="s">
        <v>114</v>
      </c>
      <c r="D56" s="43"/>
      <c r="E56" s="43"/>
      <c r="F56" s="43"/>
      <c r="G56" s="43"/>
      <c r="H56" s="43"/>
      <c r="I56" s="128"/>
      <c r="J56" s="138">
        <f>J110</f>
        <v>0</v>
      </c>
      <c r="K56" s="46"/>
      <c r="AU56" s="25" t="s">
        <v>115</v>
      </c>
    </row>
    <row r="57" spans="2:47" s="8" customFormat="1" ht="24.95" customHeight="1">
      <c r="B57" s="159"/>
      <c r="C57" s="160"/>
      <c r="D57" s="161" t="s">
        <v>116</v>
      </c>
      <c r="E57" s="162"/>
      <c r="F57" s="162"/>
      <c r="G57" s="162"/>
      <c r="H57" s="162"/>
      <c r="I57" s="163"/>
      <c r="J57" s="164">
        <f>J111</f>
        <v>0</v>
      </c>
      <c r="K57" s="165"/>
    </row>
    <row r="58" spans="2:47" s="9" customFormat="1" ht="19.899999999999999" customHeight="1">
      <c r="B58" s="166"/>
      <c r="C58" s="167"/>
      <c r="D58" s="168" t="s">
        <v>117</v>
      </c>
      <c r="E58" s="169"/>
      <c r="F58" s="169"/>
      <c r="G58" s="169"/>
      <c r="H58" s="169"/>
      <c r="I58" s="170"/>
      <c r="J58" s="171">
        <f>J112</f>
        <v>0</v>
      </c>
      <c r="K58" s="172"/>
    </row>
    <row r="59" spans="2:47" s="9" customFormat="1" ht="19.899999999999999" customHeight="1">
      <c r="B59" s="166"/>
      <c r="C59" s="167"/>
      <c r="D59" s="168" t="s">
        <v>118</v>
      </c>
      <c r="E59" s="169"/>
      <c r="F59" s="169"/>
      <c r="G59" s="169"/>
      <c r="H59" s="169"/>
      <c r="I59" s="170"/>
      <c r="J59" s="171">
        <f>J140</f>
        <v>0</v>
      </c>
      <c r="K59" s="172"/>
    </row>
    <row r="60" spans="2:47" s="9" customFormat="1" ht="19.899999999999999" customHeight="1">
      <c r="B60" s="166"/>
      <c r="C60" s="167"/>
      <c r="D60" s="168" t="s">
        <v>119</v>
      </c>
      <c r="E60" s="169"/>
      <c r="F60" s="169"/>
      <c r="G60" s="169"/>
      <c r="H60" s="169"/>
      <c r="I60" s="170"/>
      <c r="J60" s="171">
        <f>J211</f>
        <v>0</v>
      </c>
      <c r="K60" s="172"/>
    </row>
    <row r="61" spans="2:47" s="9" customFormat="1" ht="19.899999999999999" customHeight="1">
      <c r="B61" s="166"/>
      <c r="C61" s="167"/>
      <c r="D61" s="168" t="s">
        <v>120</v>
      </c>
      <c r="E61" s="169"/>
      <c r="F61" s="169"/>
      <c r="G61" s="169"/>
      <c r="H61" s="169"/>
      <c r="I61" s="170"/>
      <c r="J61" s="171">
        <f>J287</f>
        <v>0</v>
      </c>
      <c r="K61" s="172"/>
    </row>
    <row r="62" spans="2:47" s="9" customFormat="1" ht="14.85" customHeight="1">
      <c r="B62" s="166"/>
      <c r="C62" s="167"/>
      <c r="D62" s="168" t="s">
        <v>121</v>
      </c>
      <c r="E62" s="169"/>
      <c r="F62" s="169"/>
      <c r="G62" s="169"/>
      <c r="H62" s="169"/>
      <c r="I62" s="170"/>
      <c r="J62" s="171">
        <f>J288</f>
        <v>0</v>
      </c>
      <c r="K62" s="172"/>
    </row>
    <row r="63" spans="2:47" s="9" customFormat="1" ht="14.85" customHeight="1">
      <c r="B63" s="166"/>
      <c r="C63" s="167"/>
      <c r="D63" s="168" t="s">
        <v>122</v>
      </c>
      <c r="E63" s="169"/>
      <c r="F63" s="169"/>
      <c r="G63" s="169"/>
      <c r="H63" s="169"/>
      <c r="I63" s="170"/>
      <c r="J63" s="171">
        <f>J387</f>
        <v>0</v>
      </c>
      <c r="K63" s="172"/>
    </row>
    <row r="64" spans="2:47" s="9" customFormat="1" ht="14.85" customHeight="1">
      <c r="B64" s="166"/>
      <c r="C64" s="167"/>
      <c r="D64" s="168" t="s">
        <v>123</v>
      </c>
      <c r="E64" s="169"/>
      <c r="F64" s="169"/>
      <c r="G64" s="169"/>
      <c r="H64" s="169"/>
      <c r="I64" s="170"/>
      <c r="J64" s="171">
        <f>J393</f>
        <v>0</v>
      </c>
      <c r="K64" s="172"/>
    </row>
    <row r="65" spans="2:11" s="9" customFormat="1" ht="19.899999999999999" customHeight="1">
      <c r="B65" s="166"/>
      <c r="C65" s="167"/>
      <c r="D65" s="168" t="s">
        <v>124</v>
      </c>
      <c r="E65" s="169"/>
      <c r="F65" s="169"/>
      <c r="G65" s="169"/>
      <c r="H65" s="169"/>
      <c r="I65" s="170"/>
      <c r="J65" s="171">
        <f>J433</f>
        <v>0</v>
      </c>
      <c r="K65" s="172"/>
    </row>
    <row r="66" spans="2:11" s="9" customFormat="1" ht="14.85" customHeight="1">
      <c r="B66" s="166"/>
      <c r="C66" s="167"/>
      <c r="D66" s="168" t="s">
        <v>125</v>
      </c>
      <c r="E66" s="169"/>
      <c r="F66" s="169"/>
      <c r="G66" s="169"/>
      <c r="H66" s="169"/>
      <c r="I66" s="170"/>
      <c r="J66" s="171">
        <f>J434</f>
        <v>0</v>
      </c>
      <c r="K66" s="172"/>
    </row>
    <row r="67" spans="2:11" s="9" customFormat="1" ht="14.85" customHeight="1">
      <c r="B67" s="166"/>
      <c r="C67" s="167"/>
      <c r="D67" s="168" t="s">
        <v>126</v>
      </c>
      <c r="E67" s="169"/>
      <c r="F67" s="169"/>
      <c r="G67" s="169"/>
      <c r="H67" s="169"/>
      <c r="I67" s="170"/>
      <c r="J67" s="171">
        <f>J447</f>
        <v>0</v>
      </c>
      <c r="K67" s="172"/>
    </row>
    <row r="68" spans="2:11" s="9" customFormat="1" ht="14.85" customHeight="1">
      <c r="B68" s="166"/>
      <c r="C68" s="167"/>
      <c r="D68" s="168" t="s">
        <v>127</v>
      </c>
      <c r="E68" s="169"/>
      <c r="F68" s="169"/>
      <c r="G68" s="169"/>
      <c r="H68" s="169"/>
      <c r="I68" s="170"/>
      <c r="J68" s="171">
        <f>J451</f>
        <v>0</v>
      </c>
      <c r="K68" s="172"/>
    </row>
    <row r="69" spans="2:11" s="9" customFormat="1" ht="14.85" customHeight="1">
      <c r="B69" s="166"/>
      <c r="C69" s="167"/>
      <c r="D69" s="168" t="s">
        <v>128</v>
      </c>
      <c r="E69" s="169"/>
      <c r="F69" s="169"/>
      <c r="G69" s="169"/>
      <c r="H69" s="169"/>
      <c r="I69" s="170"/>
      <c r="J69" s="171">
        <f>J511</f>
        <v>0</v>
      </c>
      <c r="K69" s="172"/>
    </row>
    <row r="70" spans="2:11" s="9" customFormat="1" ht="19.899999999999999" customHeight="1">
      <c r="B70" s="166"/>
      <c r="C70" s="167"/>
      <c r="D70" s="168" t="s">
        <v>129</v>
      </c>
      <c r="E70" s="169"/>
      <c r="F70" s="169"/>
      <c r="G70" s="169"/>
      <c r="H70" s="169"/>
      <c r="I70" s="170"/>
      <c r="J70" s="171">
        <f>J594</f>
        <v>0</v>
      </c>
      <c r="K70" s="172"/>
    </row>
    <row r="71" spans="2:11" s="9" customFormat="1" ht="19.899999999999999" customHeight="1">
      <c r="B71" s="166"/>
      <c r="C71" s="167"/>
      <c r="D71" s="168" t="s">
        <v>130</v>
      </c>
      <c r="E71" s="169"/>
      <c r="F71" s="169"/>
      <c r="G71" s="169"/>
      <c r="H71" s="169"/>
      <c r="I71" s="170"/>
      <c r="J71" s="171">
        <f>J608</f>
        <v>0</v>
      </c>
      <c r="K71" s="172"/>
    </row>
    <row r="72" spans="2:11" s="8" customFormat="1" ht="24.95" customHeight="1">
      <c r="B72" s="159"/>
      <c r="C72" s="160"/>
      <c r="D72" s="161" t="s">
        <v>131</v>
      </c>
      <c r="E72" s="162"/>
      <c r="F72" s="162"/>
      <c r="G72" s="162"/>
      <c r="H72" s="162"/>
      <c r="I72" s="163"/>
      <c r="J72" s="164">
        <f>J612</f>
        <v>0</v>
      </c>
      <c r="K72" s="165"/>
    </row>
    <row r="73" spans="2:11" s="9" customFormat="1" ht="19.899999999999999" customHeight="1">
      <c r="B73" s="166"/>
      <c r="C73" s="167"/>
      <c r="D73" s="168" t="s">
        <v>132</v>
      </c>
      <c r="E73" s="169"/>
      <c r="F73" s="169"/>
      <c r="G73" s="169"/>
      <c r="H73" s="169"/>
      <c r="I73" s="170"/>
      <c r="J73" s="171">
        <f>J613</f>
        <v>0</v>
      </c>
      <c r="K73" s="172"/>
    </row>
    <row r="74" spans="2:11" s="9" customFormat="1" ht="19.899999999999999" customHeight="1">
      <c r="B74" s="166"/>
      <c r="C74" s="167"/>
      <c r="D74" s="168" t="s">
        <v>133</v>
      </c>
      <c r="E74" s="169"/>
      <c r="F74" s="169"/>
      <c r="G74" s="169"/>
      <c r="H74" s="169"/>
      <c r="I74" s="170"/>
      <c r="J74" s="171">
        <f>J648</f>
        <v>0</v>
      </c>
      <c r="K74" s="172"/>
    </row>
    <row r="75" spans="2:11" s="9" customFormat="1" ht="19.899999999999999" customHeight="1">
      <c r="B75" s="166"/>
      <c r="C75" s="167"/>
      <c r="D75" s="168" t="s">
        <v>134</v>
      </c>
      <c r="E75" s="169"/>
      <c r="F75" s="169"/>
      <c r="G75" s="169"/>
      <c r="H75" s="169"/>
      <c r="I75" s="170"/>
      <c r="J75" s="171">
        <f>J664</f>
        <v>0</v>
      </c>
      <c r="K75" s="172"/>
    </row>
    <row r="76" spans="2:11" s="9" customFormat="1" ht="19.899999999999999" customHeight="1">
      <c r="B76" s="166"/>
      <c r="C76" s="167"/>
      <c r="D76" s="168" t="s">
        <v>135</v>
      </c>
      <c r="E76" s="169"/>
      <c r="F76" s="169"/>
      <c r="G76" s="169"/>
      <c r="H76" s="169"/>
      <c r="I76" s="170"/>
      <c r="J76" s="171">
        <f>J669</f>
        <v>0</v>
      </c>
      <c r="K76" s="172"/>
    </row>
    <row r="77" spans="2:11" s="9" customFormat="1" ht="19.899999999999999" customHeight="1">
      <c r="B77" s="166"/>
      <c r="C77" s="167"/>
      <c r="D77" s="168" t="s">
        <v>136</v>
      </c>
      <c r="E77" s="169"/>
      <c r="F77" s="169"/>
      <c r="G77" s="169"/>
      <c r="H77" s="169"/>
      <c r="I77" s="170"/>
      <c r="J77" s="171">
        <f>J674</f>
        <v>0</v>
      </c>
      <c r="K77" s="172"/>
    </row>
    <row r="78" spans="2:11" s="9" customFormat="1" ht="19.899999999999999" customHeight="1">
      <c r="B78" s="166"/>
      <c r="C78" s="167"/>
      <c r="D78" s="168" t="s">
        <v>137</v>
      </c>
      <c r="E78" s="169"/>
      <c r="F78" s="169"/>
      <c r="G78" s="169"/>
      <c r="H78" s="169"/>
      <c r="I78" s="170"/>
      <c r="J78" s="171">
        <f>J689</f>
        <v>0</v>
      </c>
      <c r="K78" s="172"/>
    </row>
    <row r="79" spans="2:11" s="9" customFormat="1" ht="19.899999999999999" customHeight="1">
      <c r="B79" s="166"/>
      <c r="C79" s="167"/>
      <c r="D79" s="168" t="s">
        <v>138</v>
      </c>
      <c r="E79" s="169"/>
      <c r="F79" s="169"/>
      <c r="G79" s="169"/>
      <c r="H79" s="169"/>
      <c r="I79" s="170"/>
      <c r="J79" s="171">
        <f>J732</f>
        <v>0</v>
      </c>
      <c r="K79" s="172"/>
    </row>
    <row r="80" spans="2:11" s="9" customFormat="1" ht="19.899999999999999" customHeight="1">
      <c r="B80" s="166"/>
      <c r="C80" s="167"/>
      <c r="D80" s="168" t="s">
        <v>139</v>
      </c>
      <c r="E80" s="169"/>
      <c r="F80" s="169"/>
      <c r="G80" s="169"/>
      <c r="H80" s="169"/>
      <c r="I80" s="170"/>
      <c r="J80" s="171">
        <f>J750</f>
        <v>0</v>
      </c>
      <c r="K80" s="172"/>
    </row>
    <row r="81" spans="2:12" s="9" customFormat="1" ht="19.899999999999999" customHeight="1">
      <c r="B81" s="166"/>
      <c r="C81" s="167"/>
      <c r="D81" s="168" t="s">
        <v>140</v>
      </c>
      <c r="E81" s="169"/>
      <c r="F81" s="169"/>
      <c r="G81" s="169"/>
      <c r="H81" s="169"/>
      <c r="I81" s="170"/>
      <c r="J81" s="171">
        <f>J791</f>
        <v>0</v>
      </c>
      <c r="K81" s="172"/>
    </row>
    <row r="82" spans="2:12" s="9" customFormat="1" ht="19.899999999999999" customHeight="1">
      <c r="B82" s="166"/>
      <c r="C82" s="167"/>
      <c r="D82" s="168" t="s">
        <v>141</v>
      </c>
      <c r="E82" s="169"/>
      <c r="F82" s="169"/>
      <c r="G82" s="169"/>
      <c r="H82" s="169"/>
      <c r="I82" s="170"/>
      <c r="J82" s="171">
        <f>J813</f>
        <v>0</v>
      </c>
      <c r="K82" s="172"/>
    </row>
    <row r="83" spans="2:12" s="9" customFormat="1" ht="19.899999999999999" customHeight="1">
      <c r="B83" s="166"/>
      <c r="C83" s="167"/>
      <c r="D83" s="168" t="s">
        <v>142</v>
      </c>
      <c r="E83" s="169"/>
      <c r="F83" s="169"/>
      <c r="G83" s="169"/>
      <c r="H83" s="169"/>
      <c r="I83" s="170"/>
      <c r="J83" s="171">
        <f>J938</f>
        <v>0</v>
      </c>
      <c r="K83" s="172"/>
    </row>
    <row r="84" spans="2:12" s="9" customFormat="1" ht="19.899999999999999" customHeight="1">
      <c r="B84" s="166"/>
      <c r="C84" s="167"/>
      <c r="D84" s="168" t="s">
        <v>143</v>
      </c>
      <c r="E84" s="169"/>
      <c r="F84" s="169"/>
      <c r="G84" s="169"/>
      <c r="H84" s="169"/>
      <c r="I84" s="170"/>
      <c r="J84" s="171">
        <f>J1009</f>
        <v>0</v>
      </c>
      <c r="K84" s="172"/>
    </row>
    <row r="85" spans="2:12" s="9" customFormat="1" ht="19.899999999999999" customHeight="1">
      <c r="B85" s="166"/>
      <c r="C85" s="167"/>
      <c r="D85" s="168" t="s">
        <v>144</v>
      </c>
      <c r="E85" s="169"/>
      <c r="F85" s="169"/>
      <c r="G85" s="169"/>
      <c r="H85" s="169"/>
      <c r="I85" s="170"/>
      <c r="J85" s="171">
        <f>J1041</f>
        <v>0</v>
      </c>
      <c r="K85" s="172"/>
    </row>
    <row r="86" spans="2:12" s="9" customFormat="1" ht="19.899999999999999" customHeight="1">
      <c r="B86" s="166"/>
      <c r="C86" s="167"/>
      <c r="D86" s="168" t="s">
        <v>145</v>
      </c>
      <c r="E86" s="169"/>
      <c r="F86" s="169"/>
      <c r="G86" s="169"/>
      <c r="H86" s="169"/>
      <c r="I86" s="170"/>
      <c r="J86" s="171">
        <f>J1143</f>
        <v>0</v>
      </c>
      <c r="K86" s="172"/>
    </row>
    <row r="87" spans="2:12" s="9" customFormat="1" ht="19.899999999999999" customHeight="1">
      <c r="B87" s="166"/>
      <c r="C87" s="167"/>
      <c r="D87" s="168" t="s">
        <v>146</v>
      </c>
      <c r="E87" s="169"/>
      <c r="F87" s="169"/>
      <c r="G87" s="169"/>
      <c r="H87" s="169"/>
      <c r="I87" s="170"/>
      <c r="J87" s="171">
        <f>J1207</f>
        <v>0</v>
      </c>
      <c r="K87" s="172"/>
    </row>
    <row r="88" spans="2:12" s="9" customFormat="1" ht="19.899999999999999" customHeight="1">
      <c r="B88" s="166"/>
      <c r="C88" s="167"/>
      <c r="D88" s="168" t="s">
        <v>147</v>
      </c>
      <c r="E88" s="169"/>
      <c r="F88" s="169"/>
      <c r="G88" s="169"/>
      <c r="H88" s="169"/>
      <c r="I88" s="170"/>
      <c r="J88" s="171">
        <f>J1254</f>
        <v>0</v>
      </c>
      <c r="K88" s="172"/>
    </row>
    <row r="89" spans="2:12" s="8" customFormat="1" ht="24.95" customHeight="1">
      <c r="B89" s="159"/>
      <c r="C89" s="160"/>
      <c r="D89" s="161" t="s">
        <v>148</v>
      </c>
      <c r="E89" s="162"/>
      <c r="F89" s="162"/>
      <c r="G89" s="162"/>
      <c r="H89" s="162"/>
      <c r="I89" s="163"/>
      <c r="J89" s="164">
        <f>J1273</f>
        <v>0</v>
      </c>
      <c r="K89" s="165"/>
    </row>
    <row r="90" spans="2:12" s="8" customFormat="1" ht="24.95" customHeight="1">
      <c r="B90" s="159"/>
      <c r="C90" s="160"/>
      <c r="D90" s="161" t="s">
        <v>149</v>
      </c>
      <c r="E90" s="162"/>
      <c r="F90" s="162"/>
      <c r="G90" s="162"/>
      <c r="H90" s="162"/>
      <c r="I90" s="163"/>
      <c r="J90" s="164">
        <f>J1300</f>
        <v>0</v>
      </c>
      <c r="K90" s="165"/>
    </row>
    <row r="91" spans="2:12" s="1" customFormat="1" ht="21.75" customHeight="1">
      <c r="B91" s="42"/>
      <c r="C91" s="43"/>
      <c r="D91" s="43"/>
      <c r="E91" s="43"/>
      <c r="F91" s="43"/>
      <c r="G91" s="43"/>
      <c r="H91" s="43"/>
      <c r="I91" s="128"/>
      <c r="J91" s="43"/>
      <c r="K91" s="46"/>
    </row>
    <row r="92" spans="2:12" s="1" customFormat="1" ht="6.95" customHeight="1">
      <c r="B92" s="57"/>
      <c r="C92" s="58"/>
      <c r="D92" s="58"/>
      <c r="E92" s="58"/>
      <c r="F92" s="58"/>
      <c r="G92" s="58"/>
      <c r="H92" s="58"/>
      <c r="I92" s="149"/>
      <c r="J92" s="58"/>
      <c r="K92" s="59"/>
    </row>
    <row r="96" spans="2:12" s="1" customFormat="1" ht="6.95" customHeight="1">
      <c r="B96" s="60"/>
      <c r="C96" s="61"/>
      <c r="D96" s="61"/>
      <c r="E96" s="61"/>
      <c r="F96" s="61"/>
      <c r="G96" s="61"/>
      <c r="H96" s="61"/>
      <c r="I96" s="152"/>
      <c r="J96" s="61"/>
      <c r="K96" s="61"/>
      <c r="L96" s="62"/>
    </row>
    <row r="97" spans="2:63" s="1" customFormat="1" ht="36.950000000000003" customHeight="1">
      <c r="B97" s="42"/>
      <c r="C97" s="63" t="s">
        <v>150</v>
      </c>
      <c r="D97" s="64"/>
      <c r="E97" s="64"/>
      <c r="F97" s="64"/>
      <c r="G97" s="64"/>
      <c r="H97" s="64"/>
      <c r="I97" s="173"/>
      <c r="J97" s="64"/>
      <c r="K97" s="64"/>
      <c r="L97" s="62"/>
    </row>
    <row r="98" spans="2:63" s="1" customFormat="1" ht="6.95" customHeight="1">
      <c r="B98" s="42"/>
      <c r="C98" s="64"/>
      <c r="D98" s="64"/>
      <c r="E98" s="64"/>
      <c r="F98" s="64"/>
      <c r="G98" s="64"/>
      <c r="H98" s="64"/>
      <c r="I98" s="173"/>
      <c r="J98" s="64"/>
      <c r="K98" s="64"/>
      <c r="L98" s="62"/>
    </row>
    <row r="99" spans="2:63" s="1" customFormat="1" ht="14.45" customHeight="1">
      <c r="B99" s="42"/>
      <c r="C99" s="66" t="s">
        <v>18</v>
      </c>
      <c r="D99" s="64"/>
      <c r="E99" s="64"/>
      <c r="F99" s="64"/>
      <c r="G99" s="64"/>
      <c r="H99" s="64"/>
      <c r="I99" s="173"/>
      <c r="J99" s="64"/>
      <c r="K99" s="64"/>
      <c r="L99" s="62"/>
    </row>
    <row r="100" spans="2:63" s="1" customFormat="1" ht="22.5" customHeight="1">
      <c r="B100" s="42"/>
      <c r="C100" s="64"/>
      <c r="D100" s="64"/>
      <c r="E100" s="419" t="str">
        <f>E7</f>
        <v>SOŠ a SOU Nejdek, objekt č. 1 - II. ETAPA</v>
      </c>
      <c r="F100" s="420"/>
      <c r="G100" s="420"/>
      <c r="H100" s="420"/>
      <c r="I100" s="173"/>
      <c r="J100" s="64"/>
      <c r="K100" s="64"/>
      <c r="L100" s="62"/>
    </row>
    <row r="101" spans="2:63" s="1" customFormat="1" ht="14.45" customHeight="1">
      <c r="B101" s="42"/>
      <c r="C101" s="66" t="s">
        <v>109</v>
      </c>
      <c r="D101" s="64"/>
      <c r="E101" s="64"/>
      <c r="F101" s="64"/>
      <c r="G101" s="64"/>
      <c r="H101" s="64"/>
      <c r="I101" s="173"/>
      <c r="J101" s="64"/>
      <c r="K101" s="64"/>
      <c r="L101" s="62"/>
    </row>
    <row r="102" spans="2:63" s="1" customFormat="1" ht="23.25" customHeight="1">
      <c r="B102" s="42"/>
      <c r="C102" s="64"/>
      <c r="D102" s="64"/>
      <c r="E102" s="391" t="str">
        <f>E9</f>
        <v>D1.1 - Architektonicko-stavební část</v>
      </c>
      <c r="F102" s="421"/>
      <c r="G102" s="421"/>
      <c r="H102" s="421"/>
      <c r="I102" s="173"/>
      <c r="J102" s="64"/>
      <c r="K102" s="64"/>
      <c r="L102" s="62"/>
    </row>
    <row r="103" spans="2:63" s="1" customFormat="1" ht="6.95" customHeight="1">
      <c r="B103" s="42"/>
      <c r="C103" s="64"/>
      <c r="D103" s="64"/>
      <c r="E103" s="64"/>
      <c r="F103" s="64"/>
      <c r="G103" s="64"/>
      <c r="H103" s="64"/>
      <c r="I103" s="173"/>
      <c r="J103" s="64"/>
      <c r="K103" s="64"/>
      <c r="L103" s="62"/>
    </row>
    <row r="104" spans="2:63" s="1" customFormat="1" ht="18" customHeight="1">
      <c r="B104" s="42"/>
      <c r="C104" s="66" t="s">
        <v>26</v>
      </c>
      <c r="D104" s="64"/>
      <c r="E104" s="64"/>
      <c r="F104" s="174" t="str">
        <f>F12</f>
        <v>ul. Rooseveltova 600, Nejdek</v>
      </c>
      <c r="G104" s="64"/>
      <c r="H104" s="64"/>
      <c r="I104" s="175" t="s">
        <v>28</v>
      </c>
      <c r="J104" s="74" t="str">
        <f>IF(J12="","",J12)</f>
        <v>25. 4. 2017</v>
      </c>
      <c r="K104" s="64"/>
      <c r="L104" s="62"/>
    </row>
    <row r="105" spans="2:63" s="1" customFormat="1" ht="6.95" customHeight="1">
      <c r="B105" s="42"/>
      <c r="C105" s="64"/>
      <c r="D105" s="64"/>
      <c r="E105" s="64"/>
      <c r="F105" s="64"/>
      <c r="G105" s="64"/>
      <c r="H105" s="64"/>
      <c r="I105" s="173"/>
      <c r="J105" s="64"/>
      <c r="K105" s="64"/>
      <c r="L105" s="62"/>
    </row>
    <row r="106" spans="2:63" s="1" customFormat="1">
      <c r="B106" s="42"/>
      <c r="C106" s="66" t="s">
        <v>32</v>
      </c>
      <c r="D106" s="64"/>
      <c r="E106" s="64"/>
      <c r="F106" s="174" t="str">
        <f>E15</f>
        <v xml:space="preserve"> </v>
      </c>
      <c r="G106" s="64"/>
      <c r="H106" s="64"/>
      <c r="I106" s="175" t="s">
        <v>38</v>
      </c>
      <c r="J106" s="174" t="str">
        <f>E21</f>
        <v>AD STUDIO Kadaň s.r.o.</v>
      </c>
      <c r="K106" s="64"/>
      <c r="L106" s="62"/>
    </row>
    <row r="107" spans="2:63" s="1" customFormat="1" ht="14.45" customHeight="1">
      <c r="B107" s="42"/>
      <c r="C107" s="66" t="s">
        <v>36</v>
      </c>
      <c r="D107" s="64"/>
      <c r="E107" s="64"/>
      <c r="F107" s="174" t="str">
        <f>IF(E18="","",E18)</f>
        <v/>
      </c>
      <c r="G107" s="64"/>
      <c r="H107" s="64"/>
      <c r="I107" s="173"/>
      <c r="J107" s="64"/>
      <c r="K107" s="64"/>
      <c r="L107" s="62"/>
    </row>
    <row r="108" spans="2:63" s="1" customFormat="1" ht="10.35" customHeight="1">
      <c r="B108" s="42"/>
      <c r="C108" s="64"/>
      <c r="D108" s="64"/>
      <c r="E108" s="64"/>
      <c r="F108" s="64"/>
      <c r="G108" s="64"/>
      <c r="H108" s="64"/>
      <c r="I108" s="173"/>
      <c r="J108" s="64"/>
      <c r="K108" s="64"/>
      <c r="L108" s="62"/>
    </row>
    <row r="109" spans="2:63" s="10" customFormat="1" ht="29.25" customHeight="1">
      <c r="B109" s="176"/>
      <c r="C109" s="177" t="s">
        <v>151</v>
      </c>
      <c r="D109" s="178" t="s">
        <v>62</v>
      </c>
      <c r="E109" s="178" t="s">
        <v>58</v>
      </c>
      <c r="F109" s="178" t="s">
        <v>152</v>
      </c>
      <c r="G109" s="178" t="s">
        <v>153</v>
      </c>
      <c r="H109" s="178" t="s">
        <v>154</v>
      </c>
      <c r="I109" s="179" t="s">
        <v>155</v>
      </c>
      <c r="J109" s="178" t="s">
        <v>113</v>
      </c>
      <c r="K109" s="180" t="s">
        <v>156</v>
      </c>
      <c r="L109" s="181"/>
      <c r="M109" s="82" t="s">
        <v>157</v>
      </c>
      <c r="N109" s="83" t="s">
        <v>47</v>
      </c>
      <c r="O109" s="83" t="s">
        <v>158</v>
      </c>
      <c r="P109" s="83" t="s">
        <v>159</v>
      </c>
      <c r="Q109" s="83" t="s">
        <v>160</v>
      </c>
      <c r="R109" s="83" t="s">
        <v>161</v>
      </c>
      <c r="S109" s="83" t="s">
        <v>162</v>
      </c>
      <c r="T109" s="84" t="s">
        <v>163</v>
      </c>
    </row>
    <row r="110" spans="2:63" s="1" customFormat="1" ht="29.25" customHeight="1">
      <c r="B110" s="42"/>
      <c r="C110" s="88" t="s">
        <v>114</v>
      </c>
      <c r="D110" s="64"/>
      <c r="E110" s="64"/>
      <c r="F110" s="64"/>
      <c r="G110" s="64"/>
      <c r="H110" s="64"/>
      <c r="I110" s="173"/>
      <c r="J110" s="182">
        <f>BK110</f>
        <v>0</v>
      </c>
      <c r="K110" s="64"/>
      <c r="L110" s="62"/>
      <c r="M110" s="85"/>
      <c r="N110" s="86"/>
      <c r="O110" s="86"/>
      <c r="P110" s="183">
        <f>P111+P612+P1273+P1300</f>
        <v>0</v>
      </c>
      <c r="Q110" s="86"/>
      <c r="R110" s="183">
        <f>R111+R612+R1273+R1300</f>
        <v>36.017076859999996</v>
      </c>
      <c r="S110" s="86"/>
      <c r="T110" s="184">
        <f>T111+T612+T1273+T1300</f>
        <v>48.061864840000005</v>
      </c>
      <c r="AT110" s="25" t="s">
        <v>76</v>
      </c>
      <c r="AU110" s="25" t="s">
        <v>115</v>
      </c>
      <c r="BK110" s="185">
        <f>BK111+BK612+BK1273+BK1300</f>
        <v>0</v>
      </c>
    </row>
    <row r="111" spans="2:63" s="11" customFormat="1" ht="37.35" customHeight="1">
      <c r="B111" s="186"/>
      <c r="C111" s="187"/>
      <c r="D111" s="188" t="s">
        <v>76</v>
      </c>
      <c r="E111" s="189" t="s">
        <v>164</v>
      </c>
      <c r="F111" s="189" t="s">
        <v>165</v>
      </c>
      <c r="G111" s="187"/>
      <c r="H111" s="187"/>
      <c r="I111" s="190"/>
      <c r="J111" s="191">
        <f>BK111</f>
        <v>0</v>
      </c>
      <c r="K111" s="187"/>
      <c r="L111" s="192"/>
      <c r="M111" s="193"/>
      <c r="N111" s="194"/>
      <c r="O111" s="194"/>
      <c r="P111" s="195">
        <f>P112+P140+P211+P287+P433+P594+P608</f>
        <v>0</v>
      </c>
      <c r="Q111" s="194"/>
      <c r="R111" s="195">
        <f>R112+R140+R211+R287+R433+R594+R608</f>
        <v>24.100753409999996</v>
      </c>
      <c r="S111" s="194"/>
      <c r="T111" s="196">
        <f>T112+T140+T211+T287+T433+T594+T608</f>
        <v>42.729533000000004</v>
      </c>
      <c r="AR111" s="197" t="s">
        <v>25</v>
      </c>
      <c r="AT111" s="198" t="s">
        <v>76</v>
      </c>
      <c r="AU111" s="198" t="s">
        <v>77</v>
      </c>
      <c r="AY111" s="197" t="s">
        <v>166</v>
      </c>
      <c r="BK111" s="199">
        <f>BK112+BK140+BK211+BK287+BK433+BK594+BK608</f>
        <v>0</v>
      </c>
    </row>
    <row r="112" spans="2:63" s="11" customFormat="1" ht="19.899999999999999" customHeight="1">
      <c r="B112" s="186"/>
      <c r="C112" s="187"/>
      <c r="D112" s="200" t="s">
        <v>76</v>
      </c>
      <c r="E112" s="201" t="s">
        <v>25</v>
      </c>
      <c r="F112" s="201" t="s">
        <v>167</v>
      </c>
      <c r="G112" s="187"/>
      <c r="H112" s="187"/>
      <c r="I112" s="190"/>
      <c r="J112" s="202">
        <f>BK112</f>
        <v>0</v>
      </c>
      <c r="K112" s="187"/>
      <c r="L112" s="192"/>
      <c r="M112" s="193"/>
      <c r="N112" s="194"/>
      <c r="O112" s="194"/>
      <c r="P112" s="195">
        <f>SUM(P113:P139)</f>
        <v>0</v>
      </c>
      <c r="Q112" s="194"/>
      <c r="R112" s="195">
        <f>SUM(R113:R139)</f>
        <v>1.5760000000000001</v>
      </c>
      <c r="S112" s="194"/>
      <c r="T112" s="196">
        <f>SUM(T113:T139)</f>
        <v>0</v>
      </c>
      <c r="AR112" s="197" t="s">
        <v>25</v>
      </c>
      <c r="AT112" s="198" t="s">
        <v>76</v>
      </c>
      <c r="AU112" s="198" t="s">
        <v>25</v>
      </c>
      <c r="AY112" s="197" t="s">
        <v>166</v>
      </c>
      <c r="BK112" s="199">
        <f>SUM(BK113:BK139)</f>
        <v>0</v>
      </c>
    </row>
    <row r="113" spans="2:65" s="1" customFormat="1" ht="22.5" customHeight="1">
      <c r="B113" s="42"/>
      <c r="C113" s="203" t="s">
        <v>25</v>
      </c>
      <c r="D113" s="203" t="s">
        <v>168</v>
      </c>
      <c r="E113" s="204" t="s">
        <v>169</v>
      </c>
      <c r="F113" s="205" t="s">
        <v>170</v>
      </c>
      <c r="G113" s="206" t="s">
        <v>171</v>
      </c>
      <c r="H113" s="207">
        <v>1.575</v>
      </c>
      <c r="I113" s="208"/>
      <c r="J113" s="209">
        <f>ROUND(I113*H113,2)</f>
        <v>0</v>
      </c>
      <c r="K113" s="205" t="s">
        <v>172</v>
      </c>
      <c r="L113" s="62"/>
      <c r="M113" s="210" t="s">
        <v>24</v>
      </c>
      <c r="N113" s="211" t="s">
        <v>48</v>
      </c>
      <c r="O113" s="43"/>
      <c r="P113" s="212">
        <f>O113*H113</f>
        <v>0</v>
      </c>
      <c r="Q113" s="212">
        <v>0</v>
      </c>
      <c r="R113" s="212">
        <f>Q113*H113</f>
        <v>0</v>
      </c>
      <c r="S113" s="212">
        <v>0</v>
      </c>
      <c r="T113" s="213">
        <f>S113*H113</f>
        <v>0</v>
      </c>
      <c r="AR113" s="25" t="s">
        <v>173</v>
      </c>
      <c r="AT113" s="25" t="s">
        <v>168</v>
      </c>
      <c r="AU113" s="25" t="s">
        <v>86</v>
      </c>
      <c r="AY113" s="25" t="s">
        <v>166</v>
      </c>
      <c r="BE113" s="214">
        <f>IF(N113="základní",J113,0)</f>
        <v>0</v>
      </c>
      <c r="BF113" s="214">
        <f>IF(N113="snížená",J113,0)</f>
        <v>0</v>
      </c>
      <c r="BG113" s="214">
        <f>IF(N113="zákl. přenesená",J113,0)</f>
        <v>0</v>
      </c>
      <c r="BH113" s="214">
        <f>IF(N113="sníž. přenesená",J113,0)</f>
        <v>0</v>
      </c>
      <c r="BI113" s="214">
        <f>IF(N113="nulová",J113,0)</f>
        <v>0</v>
      </c>
      <c r="BJ113" s="25" t="s">
        <v>25</v>
      </c>
      <c r="BK113" s="214">
        <f>ROUND(I113*H113,2)</f>
        <v>0</v>
      </c>
      <c r="BL113" s="25" t="s">
        <v>173</v>
      </c>
      <c r="BM113" s="25" t="s">
        <v>174</v>
      </c>
    </row>
    <row r="114" spans="2:65" s="1" customFormat="1" ht="27">
      <c r="B114" s="42"/>
      <c r="C114" s="64"/>
      <c r="D114" s="215" t="s">
        <v>175</v>
      </c>
      <c r="E114" s="64"/>
      <c r="F114" s="216" t="s">
        <v>176</v>
      </c>
      <c r="G114" s="64"/>
      <c r="H114" s="64"/>
      <c r="I114" s="173"/>
      <c r="J114" s="64"/>
      <c r="K114" s="64"/>
      <c r="L114" s="62"/>
      <c r="M114" s="217"/>
      <c r="N114" s="43"/>
      <c r="O114" s="43"/>
      <c r="P114" s="43"/>
      <c r="Q114" s="43"/>
      <c r="R114" s="43"/>
      <c r="S114" s="43"/>
      <c r="T114" s="79"/>
      <c r="AT114" s="25" t="s">
        <v>175</v>
      </c>
      <c r="AU114" s="25" t="s">
        <v>86</v>
      </c>
    </row>
    <row r="115" spans="2:65" s="12" customFormat="1" ht="13.5">
      <c r="B115" s="218"/>
      <c r="C115" s="219"/>
      <c r="D115" s="215" t="s">
        <v>177</v>
      </c>
      <c r="E115" s="220" t="s">
        <v>24</v>
      </c>
      <c r="F115" s="221" t="s">
        <v>178</v>
      </c>
      <c r="G115" s="219"/>
      <c r="H115" s="222" t="s">
        <v>24</v>
      </c>
      <c r="I115" s="223"/>
      <c r="J115" s="219"/>
      <c r="K115" s="219"/>
      <c r="L115" s="224"/>
      <c r="M115" s="225"/>
      <c r="N115" s="226"/>
      <c r="O115" s="226"/>
      <c r="P115" s="226"/>
      <c r="Q115" s="226"/>
      <c r="R115" s="226"/>
      <c r="S115" s="226"/>
      <c r="T115" s="227"/>
      <c r="AT115" s="228" t="s">
        <v>177</v>
      </c>
      <c r="AU115" s="228" t="s">
        <v>86</v>
      </c>
      <c r="AV115" s="12" t="s">
        <v>25</v>
      </c>
      <c r="AW115" s="12" t="s">
        <v>40</v>
      </c>
      <c r="AX115" s="12" t="s">
        <v>77</v>
      </c>
      <c r="AY115" s="228" t="s">
        <v>166</v>
      </c>
    </row>
    <row r="116" spans="2:65" s="13" customFormat="1" ht="13.5">
      <c r="B116" s="229"/>
      <c r="C116" s="230"/>
      <c r="D116" s="215" t="s">
        <v>177</v>
      </c>
      <c r="E116" s="231" t="s">
        <v>24</v>
      </c>
      <c r="F116" s="232" t="s">
        <v>179</v>
      </c>
      <c r="G116" s="230"/>
      <c r="H116" s="233">
        <v>1.575</v>
      </c>
      <c r="I116" s="234"/>
      <c r="J116" s="230"/>
      <c r="K116" s="230"/>
      <c r="L116" s="235"/>
      <c r="M116" s="236"/>
      <c r="N116" s="237"/>
      <c r="O116" s="237"/>
      <c r="P116" s="237"/>
      <c r="Q116" s="237"/>
      <c r="R116" s="237"/>
      <c r="S116" s="237"/>
      <c r="T116" s="238"/>
      <c r="AT116" s="239" t="s">
        <v>177</v>
      </c>
      <c r="AU116" s="239" t="s">
        <v>86</v>
      </c>
      <c r="AV116" s="13" t="s">
        <v>86</v>
      </c>
      <c r="AW116" s="13" t="s">
        <v>40</v>
      </c>
      <c r="AX116" s="13" t="s">
        <v>77</v>
      </c>
      <c r="AY116" s="239" t="s">
        <v>166</v>
      </c>
    </row>
    <row r="117" spans="2:65" s="14" customFormat="1" ht="13.5">
      <c r="B117" s="240"/>
      <c r="C117" s="241"/>
      <c r="D117" s="242" t="s">
        <v>177</v>
      </c>
      <c r="E117" s="243" t="s">
        <v>24</v>
      </c>
      <c r="F117" s="244" t="s">
        <v>180</v>
      </c>
      <c r="G117" s="241"/>
      <c r="H117" s="245">
        <v>1.575</v>
      </c>
      <c r="I117" s="246"/>
      <c r="J117" s="241"/>
      <c r="K117" s="241"/>
      <c r="L117" s="247"/>
      <c r="M117" s="248"/>
      <c r="N117" s="249"/>
      <c r="O117" s="249"/>
      <c r="P117" s="249"/>
      <c r="Q117" s="249"/>
      <c r="R117" s="249"/>
      <c r="S117" s="249"/>
      <c r="T117" s="250"/>
      <c r="AT117" s="251" t="s">
        <v>177</v>
      </c>
      <c r="AU117" s="251" t="s">
        <v>86</v>
      </c>
      <c r="AV117" s="14" t="s">
        <v>173</v>
      </c>
      <c r="AW117" s="14" t="s">
        <v>40</v>
      </c>
      <c r="AX117" s="14" t="s">
        <v>25</v>
      </c>
      <c r="AY117" s="251" t="s">
        <v>166</v>
      </c>
    </row>
    <row r="118" spans="2:65" s="1" customFormat="1" ht="31.5" customHeight="1">
      <c r="B118" s="42"/>
      <c r="C118" s="203" t="s">
        <v>86</v>
      </c>
      <c r="D118" s="203" t="s">
        <v>168</v>
      </c>
      <c r="E118" s="204" t="s">
        <v>181</v>
      </c>
      <c r="F118" s="205" t="s">
        <v>182</v>
      </c>
      <c r="G118" s="206" t="s">
        <v>171</v>
      </c>
      <c r="H118" s="207">
        <v>1.575</v>
      </c>
      <c r="I118" s="208"/>
      <c r="J118" s="209">
        <f>ROUND(I118*H118,2)</f>
        <v>0</v>
      </c>
      <c r="K118" s="205" t="s">
        <v>172</v>
      </c>
      <c r="L118" s="62"/>
      <c r="M118" s="210" t="s">
        <v>24</v>
      </c>
      <c r="N118" s="211" t="s">
        <v>48</v>
      </c>
      <c r="O118" s="43"/>
      <c r="P118" s="212">
        <f>O118*H118</f>
        <v>0</v>
      </c>
      <c r="Q118" s="212">
        <v>0</v>
      </c>
      <c r="R118" s="212">
        <f>Q118*H118</f>
        <v>0</v>
      </c>
      <c r="S118" s="212">
        <v>0</v>
      </c>
      <c r="T118" s="213">
        <f>S118*H118</f>
        <v>0</v>
      </c>
      <c r="AR118" s="25" t="s">
        <v>173</v>
      </c>
      <c r="AT118" s="25" t="s">
        <v>168</v>
      </c>
      <c r="AU118" s="25" t="s">
        <v>86</v>
      </c>
      <c r="AY118" s="25" t="s">
        <v>166</v>
      </c>
      <c r="BE118" s="214">
        <f>IF(N118="základní",J118,0)</f>
        <v>0</v>
      </c>
      <c r="BF118" s="214">
        <f>IF(N118="snížená",J118,0)</f>
        <v>0</v>
      </c>
      <c r="BG118" s="214">
        <f>IF(N118="zákl. přenesená",J118,0)</f>
        <v>0</v>
      </c>
      <c r="BH118" s="214">
        <f>IF(N118="sníž. přenesená",J118,0)</f>
        <v>0</v>
      </c>
      <c r="BI118" s="214">
        <f>IF(N118="nulová",J118,0)</f>
        <v>0</v>
      </c>
      <c r="BJ118" s="25" t="s">
        <v>25</v>
      </c>
      <c r="BK118" s="214">
        <f>ROUND(I118*H118,2)</f>
        <v>0</v>
      </c>
      <c r="BL118" s="25" t="s">
        <v>173</v>
      </c>
      <c r="BM118" s="25" t="s">
        <v>183</v>
      </c>
    </row>
    <row r="119" spans="2:65" s="1" customFormat="1" ht="40.5">
      <c r="B119" s="42"/>
      <c r="C119" s="64"/>
      <c r="D119" s="242" t="s">
        <v>175</v>
      </c>
      <c r="E119" s="64"/>
      <c r="F119" s="252" t="s">
        <v>184</v>
      </c>
      <c r="G119" s="64"/>
      <c r="H119" s="64"/>
      <c r="I119" s="173"/>
      <c r="J119" s="64"/>
      <c r="K119" s="64"/>
      <c r="L119" s="62"/>
      <c r="M119" s="217"/>
      <c r="N119" s="43"/>
      <c r="O119" s="43"/>
      <c r="P119" s="43"/>
      <c r="Q119" s="43"/>
      <c r="R119" s="43"/>
      <c r="S119" s="43"/>
      <c r="T119" s="79"/>
      <c r="AT119" s="25" t="s">
        <v>175</v>
      </c>
      <c r="AU119" s="25" t="s">
        <v>86</v>
      </c>
    </row>
    <row r="120" spans="2:65" s="1" customFormat="1" ht="22.5" customHeight="1">
      <c r="B120" s="42"/>
      <c r="C120" s="203" t="s">
        <v>185</v>
      </c>
      <c r="D120" s="203" t="s">
        <v>168</v>
      </c>
      <c r="E120" s="204" t="s">
        <v>186</v>
      </c>
      <c r="F120" s="205" t="s">
        <v>187</v>
      </c>
      <c r="G120" s="206" t="s">
        <v>171</v>
      </c>
      <c r="H120" s="207">
        <v>0.78800000000000003</v>
      </c>
      <c r="I120" s="208"/>
      <c r="J120" s="209">
        <f>ROUND(I120*H120,2)</f>
        <v>0</v>
      </c>
      <c r="K120" s="205" t="s">
        <v>172</v>
      </c>
      <c r="L120" s="62"/>
      <c r="M120" s="210" t="s">
        <v>24</v>
      </c>
      <c r="N120" s="211" t="s">
        <v>48</v>
      </c>
      <c r="O120" s="43"/>
      <c r="P120" s="212">
        <f>O120*H120</f>
        <v>0</v>
      </c>
      <c r="Q120" s="212">
        <v>0</v>
      </c>
      <c r="R120" s="212">
        <f>Q120*H120</f>
        <v>0</v>
      </c>
      <c r="S120" s="212">
        <v>0</v>
      </c>
      <c r="T120" s="213">
        <f>S120*H120</f>
        <v>0</v>
      </c>
      <c r="AR120" s="25" t="s">
        <v>173</v>
      </c>
      <c r="AT120" s="25" t="s">
        <v>168</v>
      </c>
      <c r="AU120" s="25" t="s">
        <v>86</v>
      </c>
      <c r="AY120" s="25" t="s">
        <v>166</v>
      </c>
      <c r="BE120" s="214">
        <f>IF(N120="základní",J120,0)</f>
        <v>0</v>
      </c>
      <c r="BF120" s="214">
        <f>IF(N120="snížená",J120,0)</f>
        <v>0</v>
      </c>
      <c r="BG120" s="214">
        <f>IF(N120="zákl. přenesená",J120,0)</f>
        <v>0</v>
      </c>
      <c r="BH120" s="214">
        <f>IF(N120="sníž. přenesená",J120,0)</f>
        <v>0</v>
      </c>
      <c r="BI120" s="214">
        <f>IF(N120="nulová",J120,0)</f>
        <v>0</v>
      </c>
      <c r="BJ120" s="25" t="s">
        <v>25</v>
      </c>
      <c r="BK120" s="214">
        <f>ROUND(I120*H120,2)</f>
        <v>0</v>
      </c>
      <c r="BL120" s="25" t="s">
        <v>173</v>
      </c>
      <c r="BM120" s="25" t="s">
        <v>188</v>
      </c>
    </row>
    <row r="121" spans="2:65" s="1" customFormat="1" ht="27">
      <c r="B121" s="42"/>
      <c r="C121" s="64"/>
      <c r="D121" s="215" t="s">
        <v>175</v>
      </c>
      <c r="E121" s="64"/>
      <c r="F121" s="216" t="s">
        <v>189</v>
      </c>
      <c r="G121" s="64"/>
      <c r="H121" s="64"/>
      <c r="I121" s="173"/>
      <c r="J121" s="64"/>
      <c r="K121" s="64"/>
      <c r="L121" s="62"/>
      <c r="M121" s="217"/>
      <c r="N121" s="43"/>
      <c r="O121" s="43"/>
      <c r="P121" s="43"/>
      <c r="Q121" s="43"/>
      <c r="R121" s="43"/>
      <c r="S121" s="43"/>
      <c r="T121" s="79"/>
      <c r="AT121" s="25" t="s">
        <v>175</v>
      </c>
      <c r="AU121" s="25" t="s">
        <v>86</v>
      </c>
    </row>
    <row r="122" spans="2:65" s="13" customFormat="1" ht="13.5">
      <c r="B122" s="229"/>
      <c r="C122" s="230"/>
      <c r="D122" s="215" t="s">
        <v>177</v>
      </c>
      <c r="E122" s="231" t="s">
        <v>24</v>
      </c>
      <c r="F122" s="232" t="s">
        <v>190</v>
      </c>
      <c r="G122" s="230"/>
      <c r="H122" s="233">
        <v>0.78800000000000003</v>
      </c>
      <c r="I122" s="234"/>
      <c r="J122" s="230"/>
      <c r="K122" s="230"/>
      <c r="L122" s="235"/>
      <c r="M122" s="236"/>
      <c r="N122" s="237"/>
      <c r="O122" s="237"/>
      <c r="P122" s="237"/>
      <c r="Q122" s="237"/>
      <c r="R122" s="237"/>
      <c r="S122" s="237"/>
      <c r="T122" s="238"/>
      <c r="AT122" s="239" t="s">
        <v>177</v>
      </c>
      <c r="AU122" s="239" t="s">
        <v>86</v>
      </c>
      <c r="AV122" s="13" t="s">
        <v>86</v>
      </c>
      <c r="AW122" s="13" t="s">
        <v>40</v>
      </c>
      <c r="AX122" s="13" t="s">
        <v>77</v>
      </c>
      <c r="AY122" s="239" t="s">
        <v>166</v>
      </c>
    </row>
    <row r="123" spans="2:65" s="14" customFormat="1" ht="13.5">
      <c r="B123" s="240"/>
      <c r="C123" s="241"/>
      <c r="D123" s="242" t="s">
        <v>177</v>
      </c>
      <c r="E123" s="243" t="s">
        <v>24</v>
      </c>
      <c r="F123" s="244" t="s">
        <v>180</v>
      </c>
      <c r="G123" s="241"/>
      <c r="H123" s="245">
        <v>0.78800000000000003</v>
      </c>
      <c r="I123" s="246"/>
      <c r="J123" s="241"/>
      <c r="K123" s="241"/>
      <c r="L123" s="247"/>
      <c r="M123" s="248"/>
      <c r="N123" s="249"/>
      <c r="O123" s="249"/>
      <c r="P123" s="249"/>
      <c r="Q123" s="249"/>
      <c r="R123" s="249"/>
      <c r="S123" s="249"/>
      <c r="T123" s="250"/>
      <c r="AT123" s="251" t="s">
        <v>177</v>
      </c>
      <c r="AU123" s="251" t="s">
        <v>86</v>
      </c>
      <c r="AV123" s="14" t="s">
        <v>173</v>
      </c>
      <c r="AW123" s="14" t="s">
        <v>40</v>
      </c>
      <c r="AX123" s="14" t="s">
        <v>25</v>
      </c>
      <c r="AY123" s="251" t="s">
        <v>166</v>
      </c>
    </row>
    <row r="124" spans="2:65" s="1" customFormat="1" ht="31.5" customHeight="1">
      <c r="B124" s="42"/>
      <c r="C124" s="203" t="s">
        <v>173</v>
      </c>
      <c r="D124" s="203" t="s">
        <v>168</v>
      </c>
      <c r="E124" s="204" t="s">
        <v>191</v>
      </c>
      <c r="F124" s="205" t="s">
        <v>192</v>
      </c>
      <c r="G124" s="206" t="s">
        <v>171</v>
      </c>
      <c r="H124" s="207">
        <v>1.5760000000000001</v>
      </c>
      <c r="I124" s="208"/>
      <c r="J124" s="209">
        <f>ROUND(I124*H124,2)</f>
        <v>0</v>
      </c>
      <c r="K124" s="205" t="s">
        <v>172</v>
      </c>
      <c r="L124" s="62"/>
      <c r="M124" s="210" t="s">
        <v>24</v>
      </c>
      <c r="N124" s="211" t="s">
        <v>48</v>
      </c>
      <c r="O124" s="43"/>
      <c r="P124" s="212">
        <f>O124*H124</f>
        <v>0</v>
      </c>
      <c r="Q124" s="212">
        <v>0</v>
      </c>
      <c r="R124" s="212">
        <f>Q124*H124</f>
        <v>0</v>
      </c>
      <c r="S124" s="212">
        <v>0</v>
      </c>
      <c r="T124" s="213">
        <f>S124*H124</f>
        <v>0</v>
      </c>
      <c r="AR124" s="25" t="s">
        <v>173</v>
      </c>
      <c r="AT124" s="25" t="s">
        <v>168</v>
      </c>
      <c r="AU124" s="25" t="s">
        <v>86</v>
      </c>
      <c r="AY124" s="25" t="s">
        <v>166</v>
      </c>
      <c r="BE124" s="214">
        <f>IF(N124="základní",J124,0)</f>
        <v>0</v>
      </c>
      <c r="BF124" s="214">
        <f>IF(N124="snížená",J124,0)</f>
        <v>0</v>
      </c>
      <c r="BG124" s="214">
        <f>IF(N124="zákl. přenesená",J124,0)</f>
        <v>0</v>
      </c>
      <c r="BH124" s="214">
        <f>IF(N124="sníž. přenesená",J124,0)</f>
        <v>0</v>
      </c>
      <c r="BI124" s="214">
        <f>IF(N124="nulová",J124,0)</f>
        <v>0</v>
      </c>
      <c r="BJ124" s="25" t="s">
        <v>25</v>
      </c>
      <c r="BK124" s="214">
        <f>ROUND(I124*H124,2)</f>
        <v>0</v>
      </c>
      <c r="BL124" s="25" t="s">
        <v>173</v>
      </c>
      <c r="BM124" s="25" t="s">
        <v>193</v>
      </c>
    </row>
    <row r="125" spans="2:65" s="1" customFormat="1" ht="27">
      <c r="B125" s="42"/>
      <c r="C125" s="64"/>
      <c r="D125" s="215" t="s">
        <v>175</v>
      </c>
      <c r="E125" s="64"/>
      <c r="F125" s="216" t="s">
        <v>194</v>
      </c>
      <c r="G125" s="64"/>
      <c r="H125" s="64"/>
      <c r="I125" s="173"/>
      <c r="J125" s="64"/>
      <c r="K125" s="64"/>
      <c r="L125" s="62"/>
      <c r="M125" s="217"/>
      <c r="N125" s="43"/>
      <c r="O125" s="43"/>
      <c r="P125" s="43"/>
      <c r="Q125" s="43"/>
      <c r="R125" s="43"/>
      <c r="S125" s="43"/>
      <c r="T125" s="79"/>
      <c r="AT125" s="25" t="s">
        <v>175</v>
      </c>
      <c r="AU125" s="25" t="s">
        <v>86</v>
      </c>
    </row>
    <row r="126" spans="2:65" s="13" customFormat="1" ht="13.5">
      <c r="B126" s="229"/>
      <c r="C126" s="230"/>
      <c r="D126" s="242" t="s">
        <v>177</v>
      </c>
      <c r="E126" s="253" t="s">
        <v>24</v>
      </c>
      <c r="F126" s="254" t="s">
        <v>195</v>
      </c>
      <c r="G126" s="230"/>
      <c r="H126" s="255">
        <v>1.5760000000000001</v>
      </c>
      <c r="I126" s="234"/>
      <c r="J126" s="230"/>
      <c r="K126" s="230"/>
      <c r="L126" s="235"/>
      <c r="M126" s="236"/>
      <c r="N126" s="237"/>
      <c r="O126" s="237"/>
      <c r="P126" s="237"/>
      <c r="Q126" s="237"/>
      <c r="R126" s="237"/>
      <c r="S126" s="237"/>
      <c r="T126" s="238"/>
      <c r="AT126" s="239" t="s">
        <v>177</v>
      </c>
      <c r="AU126" s="239" t="s">
        <v>86</v>
      </c>
      <c r="AV126" s="13" t="s">
        <v>86</v>
      </c>
      <c r="AW126" s="13" t="s">
        <v>40</v>
      </c>
      <c r="AX126" s="13" t="s">
        <v>25</v>
      </c>
      <c r="AY126" s="239" t="s">
        <v>166</v>
      </c>
    </row>
    <row r="127" spans="2:65" s="1" customFormat="1" ht="22.5" customHeight="1">
      <c r="B127" s="42"/>
      <c r="C127" s="203" t="s">
        <v>196</v>
      </c>
      <c r="D127" s="203" t="s">
        <v>168</v>
      </c>
      <c r="E127" s="204" t="s">
        <v>197</v>
      </c>
      <c r="F127" s="205" t="s">
        <v>198</v>
      </c>
      <c r="G127" s="206" t="s">
        <v>171</v>
      </c>
      <c r="H127" s="207">
        <v>0.78800000000000003</v>
      </c>
      <c r="I127" s="208"/>
      <c r="J127" s="209">
        <f>ROUND(I127*H127,2)</f>
        <v>0</v>
      </c>
      <c r="K127" s="205" t="s">
        <v>172</v>
      </c>
      <c r="L127" s="62"/>
      <c r="M127" s="210" t="s">
        <v>24</v>
      </c>
      <c r="N127" s="211" t="s">
        <v>48</v>
      </c>
      <c r="O127" s="43"/>
      <c r="P127" s="212">
        <f>O127*H127</f>
        <v>0</v>
      </c>
      <c r="Q127" s="212">
        <v>0</v>
      </c>
      <c r="R127" s="212">
        <f>Q127*H127</f>
        <v>0</v>
      </c>
      <c r="S127" s="212">
        <v>0</v>
      </c>
      <c r="T127" s="213">
        <f>S127*H127</f>
        <v>0</v>
      </c>
      <c r="AR127" s="25" t="s">
        <v>173</v>
      </c>
      <c r="AT127" s="25" t="s">
        <v>168</v>
      </c>
      <c r="AU127" s="25" t="s">
        <v>86</v>
      </c>
      <c r="AY127" s="25" t="s">
        <v>166</v>
      </c>
      <c r="BE127" s="214">
        <f>IF(N127="základní",J127,0)</f>
        <v>0</v>
      </c>
      <c r="BF127" s="214">
        <f>IF(N127="snížená",J127,0)</f>
        <v>0</v>
      </c>
      <c r="BG127" s="214">
        <f>IF(N127="zákl. přenesená",J127,0)</f>
        <v>0</v>
      </c>
      <c r="BH127" s="214">
        <f>IF(N127="sníž. přenesená",J127,0)</f>
        <v>0</v>
      </c>
      <c r="BI127" s="214">
        <f>IF(N127="nulová",J127,0)</f>
        <v>0</v>
      </c>
      <c r="BJ127" s="25" t="s">
        <v>25</v>
      </c>
      <c r="BK127" s="214">
        <f>ROUND(I127*H127,2)</f>
        <v>0</v>
      </c>
      <c r="BL127" s="25" t="s">
        <v>173</v>
      </c>
      <c r="BM127" s="25" t="s">
        <v>199</v>
      </c>
    </row>
    <row r="128" spans="2:65" s="1" customFormat="1" ht="40.5">
      <c r="B128" s="42"/>
      <c r="C128" s="64"/>
      <c r="D128" s="242" t="s">
        <v>175</v>
      </c>
      <c r="E128" s="64"/>
      <c r="F128" s="252" t="s">
        <v>200</v>
      </c>
      <c r="G128" s="64"/>
      <c r="H128" s="64"/>
      <c r="I128" s="173"/>
      <c r="J128" s="64"/>
      <c r="K128" s="64"/>
      <c r="L128" s="62"/>
      <c r="M128" s="217"/>
      <c r="N128" s="43"/>
      <c r="O128" s="43"/>
      <c r="P128" s="43"/>
      <c r="Q128" s="43"/>
      <c r="R128" s="43"/>
      <c r="S128" s="43"/>
      <c r="T128" s="79"/>
      <c r="AT128" s="25" t="s">
        <v>175</v>
      </c>
      <c r="AU128" s="25" t="s">
        <v>86</v>
      </c>
    </row>
    <row r="129" spans="2:65" s="1" customFormat="1" ht="31.5" customHeight="1">
      <c r="B129" s="42"/>
      <c r="C129" s="203" t="s">
        <v>201</v>
      </c>
      <c r="D129" s="203" t="s">
        <v>168</v>
      </c>
      <c r="E129" s="204" t="s">
        <v>202</v>
      </c>
      <c r="F129" s="205" t="s">
        <v>203</v>
      </c>
      <c r="G129" s="206" t="s">
        <v>171</v>
      </c>
      <c r="H129" s="207">
        <v>7.88</v>
      </c>
      <c r="I129" s="208"/>
      <c r="J129" s="209">
        <f>ROUND(I129*H129,2)</f>
        <v>0</v>
      </c>
      <c r="K129" s="205" t="s">
        <v>172</v>
      </c>
      <c r="L129" s="62"/>
      <c r="M129" s="210" t="s">
        <v>24</v>
      </c>
      <c r="N129" s="211" t="s">
        <v>48</v>
      </c>
      <c r="O129" s="43"/>
      <c r="P129" s="212">
        <f>O129*H129</f>
        <v>0</v>
      </c>
      <c r="Q129" s="212">
        <v>0</v>
      </c>
      <c r="R129" s="212">
        <f>Q129*H129</f>
        <v>0</v>
      </c>
      <c r="S129" s="212">
        <v>0</v>
      </c>
      <c r="T129" s="213">
        <f>S129*H129</f>
        <v>0</v>
      </c>
      <c r="AR129" s="25" t="s">
        <v>173</v>
      </c>
      <c r="AT129" s="25" t="s">
        <v>168</v>
      </c>
      <c r="AU129" s="25" t="s">
        <v>86</v>
      </c>
      <c r="AY129" s="25" t="s">
        <v>166</v>
      </c>
      <c r="BE129" s="214">
        <f>IF(N129="základní",J129,0)</f>
        <v>0</v>
      </c>
      <c r="BF129" s="214">
        <f>IF(N129="snížená",J129,0)</f>
        <v>0</v>
      </c>
      <c r="BG129" s="214">
        <f>IF(N129="zákl. přenesená",J129,0)</f>
        <v>0</v>
      </c>
      <c r="BH129" s="214">
        <f>IF(N129="sníž. přenesená",J129,0)</f>
        <v>0</v>
      </c>
      <c r="BI129" s="214">
        <f>IF(N129="nulová",J129,0)</f>
        <v>0</v>
      </c>
      <c r="BJ129" s="25" t="s">
        <v>25</v>
      </c>
      <c r="BK129" s="214">
        <f>ROUND(I129*H129,2)</f>
        <v>0</v>
      </c>
      <c r="BL129" s="25" t="s">
        <v>173</v>
      </c>
      <c r="BM129" s="25" t="s">
        <v>204</v>
      </c>
    </row>
    <row r="130" spans="2:65" s="1" customFormat="1" ht="40.5">
      <c r="B130" s="42"/>
      <c r="C130" s="64"/>
      <c r="D130" s="215" t="s">
        <v>175</v>
      </c>
      <c r="E130" s="64"/>
      <c r="F130" s="216" t="s">
        <v>205</v>
      </c>
      <c r="G130" s="64"/>
      <c r="H130" s="64"/>
      <c r="I130" s="173"/>
      <c r="J130" s="64"/>
      <c r="K130" s="64"/>
      <c r="L130" s="62"/>
      <c r="M130" s="217"/>
      <c r="N130" s="43"/>
      <c r="O130" s="43"/>
      <c r="P130" s="43"/>
      <c r="Q130" s="43"/>
      <c r="R130" s="43"/>
      <c r="S130" s="43"/>
      <c r="T130" s="79"/>
      <c r="AT130" s="25" t="s">
        <v>175</v>
      </c>
      <c r="AU130" s="25" t="s">
        <v>86</v>
      </c>
    </row>
    <row r="131" spans="2:65" s="13" customFormat="1" ht="13.5">
      <c r="B131" s="229"/>
      <c r="C131" s="230"/>
      <c r="D131" s="242" t="s">
        <v>177</v>
      </c>
      <c r="E131" s="253" t="s">
        <v>24</v>
      </c>
      <c r="F131" s="254" t="s">
        <v>206</v>
      </c>
      <c r="G131" s="230"/>
      <c r="H131" s="255">
        <v>7.88</v>
      </c>
      <c r="I131" s="234"/>
      <c r="J131" s="230"/>
      <c r="K131" s="230"/>
      <c r="L131" s="235"/>
      <c r="M131" s="236"/>
      <c r="N131" s="237"/>
      <c r="O131" s="237"/>
      <c r="P131" s="237"/>
      <c r="Q131" s="237"/>
      <c r="R131" s="237"/>
      <c r="S131" s="237"/>
      <c r="T131" s="238"/>
      <c r="AT131" s="239" t="s">
        <v>177</v>
      </c>
      <c r="AU131" s="239" t="s">
        <v>86</v>
      </c>
      <c r="AV131" s="13" t="s">
        <v>86</v>
      </c>
      <c r="AW131" s="13" t="s">
        <v>40</v>
      </c>
      <c r="AX131" s="13" t="s">
        <v>25</v>
      </c>
      <c r="AY131" s="239" t="s">
        <v>166</v>
      </c>
    </row>
    <row r="132" spans="2:65" s="1" customFormat="1" ht="22.5" customHeight="1">
      <c r="B132" s="42"/>
      <c r="C132" s="203" t="s">
        <v>207</v>
      </c>
      <c r="D132" s="203" t="s">
        <v>168</v>
      </c>
      <c r="E132" s="204" t="s">
        <v>208</v>
      </c>
      <c r="F132" s="205" t="s">
        <v>209</v>
      </c>
      <c r="G132" s="206" t="s">
        <v>210</v>
      </c>
      <c r="H132" s="207">
        <v>1.4179999999999999</v>
      </c>
      <c r="I132" s="208"/>
      <c r="J132" s="209">
        <f>ROUND(I132*H132,2)</f>
        <v>0</v>
      </c>
      <c r="K132" s="205" t="s">
        <v>172</v>
      </c>
      <c r="L132" s="62"/>
      <c r="M132" s="210" t="s">
        <v>24</v>
      </c>
      <c r="N132" s="211" t="s">
        <v>48</v>
      </c>
      <c r="O132" s="43"/>
      <c r="P132" s="212">
        <f>O132*H132</f>
        <v>0</v>
      </c>
      <c r="Q132" s="212">
        <v>0</v>
      </c>
      <c r="R132" s="212">
        <f>Q132*H132</f>
        <v>0</v>
      </c>
      <c r="S132" s="212">
        <v>0</v>
      </c>
      <c r="T132" s="213">
        <f>S132*H132</f>
        <v>0</v>
      </c>
      <c r="AR132" s="25" t="s">
        <v>173</v>
      </c>
      <c r="AT132" s="25" t="s">
        <v>168</v>
      </c>
      <c r="AU132" s="25" t="s">
        <v>86</v>
      </c>
      <c r="AY132" s="25" t="s">
        <v>166</v>
      </c>
      <c r="BE132" s="214">
        <f>IF(N132="základní",J132,0)</f>
        <v>0</v>
      </c>
      <c r="BF132" s="214">
        <f>IF(N132="snížená",J132,0)</f>
        <v>0</v>
      </c>
      <c r="BG132" s="214">
        <f>IF(N132="zákl. přenesená",J132,0)</f>
        <v>0</v>
      </c>
      <c r="BH132" s="214">
        <f>IF(N132="sníž. přenesená",J132,0)</f>
        <v>0</v>
      </c>
      <c r="BI132" s="214">
        <f>IF(N132="nulová",J132,0)</f>
        <v>0</v>
      </c>
      <c r="BJ132" s="25" t="s">
        <v>25</v>
      </c>
      <c r="BK132" s="214">
        <f>ROUND(I132*H132,2)</f>
        <v>0</v>
      </c>
      <c r="BL132" s="25" t="s">
        <v>173</v>
      </c>
      <c r="BM132" s="25" t="s">
        <v>211</v>
      </c>
    </row>
    <row r="133" spans="2:65" s="1" customFormat="1" ht="13.5">
      <c r="B133" s="42"/>
      <c r="C133" s="64"/>
      <c r="D133" s="215" t="s">
        <v>175</v>
      </c>
      <c r="E133" s="64"/>
      <c r="F133" s="216" t="s">
        <v>212</v>
      </c>
      <c r="G133" s="64"/>
      <c r="H133" s="64"/>
      <c r="I133" s="173"/>
      <c r="J133" s="64"/>
      <c r="K133" s="64"/>
      <c r="L133" s="62"/>
      <c r="M133" s="217"/>
      <c r="N133" s="43"/>
      <c r="O133" s="43"/>
      <c r="P133" s="43"/>
      <c r="Q133" s="43"/>
      <c r="R133" s="43"/>
      <c r="S133" s="43"/>
      <c r="T133" s="79"/>
      <c r="AT133" s="25" t="s">
        <v>175</v>
      </c>
      <c r="AU133" s="25" t="s">
        <v>86</v>
      </c>
    </row>
    <row r="134" spans="2:65" s="13" customFormat="1" ht="13.5">
      <c r="B134" s="229"/>
      <c r="C134" s="230"/>
      <c r="D134" s="242" t="s">
        <v>177</v>
      </c>
      <c r="E134" s="253" t="s">
        <v>24</v>
      </c>
      <c r="F134" s="254" t="s">
        <v>213</v>
      </c>
      <c r="G134" s="230"/>
      <c r="H134" s="255">
        <v>1.4179999999999999</v>
      </c>
      <c r="I134" s="234"/>
      <c r="J134" s="230"/>
      <c r="K134" s="230"/>
      <c r="L134" s="235"/>
      <c r="M134" s="236"/>
      <c r="N134" s="237"/>
      <c r="O134" s="237"/>
      <c r="P134" s="237"/>
      <c r="Q134" s="237"/>
      <c r="R134" s="237"/>
      <c r="S134" s="237"/>
      <c r="T134" s="238"/>
      <c r="AT134" s="239" t="s">
        <v>177</v>
      </c>
      <c r="AU134" s="239" t="s">
        <v>86</v>
      </c>
      <c r="AV134" s="13" t="s">
        <v>86</v>
      </c>
      <c r="AW134" s="13" t="s">
        <v>40</v>
      </c>
      <c r="AX134" s="13" t="s">
        <v>25</v>
      </c>
      <c r="AY134" s="239" t="s">
        <v>166</v>
      </c>
    </row>
    <row r="135" spans="2:65" s="1" customFormat="1" ht="31.5" customHeight="1">
      <c r="B135" s="42"/>
      <c r="C135" s="203" t="s">
        <v>214</v>
      </c>
      <c r="D135" s="203" t="s">
        <v>168</v>
      </c>
      <c r="E135" s="204" t="s">
        <v>215</v>
      </c>
      <c r="F135" s="205" t="s">
        <v>216</v>
      </c>
      <c r="G135" s="206" t="s">
        <v>171</v>
      </c>
      <c r="H135" s="207">
        <v>0.78800000000000003</v>
      </c>
      <c r="I135" s="208"/>
      <c r="J135" s="209">
        <f>ROUND(I135*H135,2)</f>
        <v>0</v>
      </c>
      <c r="K135" s="205" t="s">
        <v>172</v>
      </c>
      <c r="L135" s="62"/>
      <c r="M135" s="210" t="s">
        <v>24</v>
      </c>
      <c r="N135" s="211" t="s">
        <v>48</v>
      </c>
      <c r="O135" s="43"/>
      <c r="P135" s="212">
        <f>O135*H135</f>
        <v>0</v>
      </c>
      <c r="Q135" s="212">
        <v>0</v>
      </c>
      <c r="R135" s="212">
        <f>Q135*H135</f>
        <v>0</v>
      </c>
      <c r="S135" s="212">
        <v>0</v>
      </c>
      <c r="T135" s="213">
        <f>S135*H135</f>
        <v>0</v>
      </c>
      <c r="AR135" s="25" t="s">
        <v>173</v>
      </c>
      <c r="AT135" s="25" t="s">
        <v>168</v>
      </c>
      <c r="AU135" s="25" t="s">
        <v>86</v>
      </c>
      <c r="AY135" s="25" t="s">
        <v>166</v>
      </c>
      <c r="BE135" s="214">
        <f>IF(N135="základní",J135,0)</f>
        <v>0</v>
      </c>
      <c r="BF135" s="214">
        <f>IF(N135="snížená",J135,0)</f>
        <v>0</v>
      </c>
      <c r="BG135" s="214">
        <f>IF(N135="zákl. přenesená",J135,0)</f>
        <v>0</v>
      </c>
      <c r="BH135" s="214">
        <f>IF(N135="sníž. přenesená",J135,0)</f>
        <v>0</v>
      </c>
      <c r="BI135" s="214">
        <f>IF(N135="nulová",J135,0)</f>
        <v>0</v>
      </c>
      <c r="BJ135" s="25" t="s">
        <v>25</v>
      </c>
      <c r="BK135" s="214">
        <f>ROUND(I135*H135,2)</f>
        <v>0</v>
      </c>
      <c r="BL135" s="25" t="s">
        <v>173</v>
      </c>
      <c r="BM135" s="25" t="s">
        <v>217</v>
      </c>
    </row>
    <row r="136" spans="2:65" s="1" customFormat="1" ht="40.5">
      <c r="B136" s="42"/>
      <c r="C136" s="64"/>
      <c r="D136" s="242" t="s">
        <v>175</v>
      </c>
      <c r="E136" s="64"/>
      <c r="F136" s="252" t="s">
        <v>218</v>
      </c>
      <c r="G136" s="64"/>
      <c r="H136" s="64"/>
      <c r="I136" s="173"/>
      <c r="J136" s="64"/>
      <c r="K136" s="64"/>
      <c r="L136" s="62"/>
      <c r="M136" s="217"/>
      <c r="N136" s="43"/>
      <c r="O136" s="43"/>
      <c r="P136" s="43"/>
      <c r="Q136" s="43"/>
      <c r="R136" s="43"/>
      <c r="S136" s="43"/>
      <c r="T136" s="79"/>
      <c r="AT136" s="25" t="s">
        <v>175</v>
      </c>
      <c r="AU136" s="25" t="s">
        <v>86</v>
      </c>
    </row>
    <row r="137" spans="2:65" s="1" customFormat="1" ht="22.5" customHeight="1">
      <c r="B137" s="42"/>
      <c r="C137" s="256" t="s">
        <v>219</v>
      </c>
      <c r="D137" s="256" t="s">
        <v>220</v>
      </c>
      <c r="E137" s="257" t="s">
        <v>221</v>
      </c>
      <c r="F137" s="258" t="s">
        <v>222</v>
      </c>
      <c r="G137" s="259" t="s">
        <v>210</v>
      </c>
      <c r="H137" s="260">
        <v>1.5760000000000001</v>
      </c>
      <c r="I137" s="261"/>
      <c r="J137" s="262">
        <f>ROUND(I137*H137,2)</f>
        <v>0</v>
      </c>
      <c r="K137" s="258" t="s">
        <v>172</v>
      </c>
      <c r="L137" s="263"/>
      <c r="M137" s="264" t="s">
        <v>24</v>
      </c>
      <c r="N137" s="265" t="s">
        <v>48</v>
      </c>
      <c r="O137" s="43"/>
      <c r="P137" s="212">
        <f>O137*H137</f>
        <v>0</v>
      </c>
      <c r="Q137" s="212">
        <v>1</v>
      </c>
      <c r="R137" s="212">
        <f>Q137*H137</f>
        <v>1.5760000000000001</v>
      </c>
      <c r="S137" s="212">
        <v>0</v>
      </c>
      <c r="T137" s="213">
        <f>S137*H137</f>
        <v>0</v>
      </c>
      <c r="AR137" s="25" t="s">
        <v>214</v>
      </c>
      <c r="AT137" s="25" t="s">
        <v>220</v>
      </c>
      <c r="AU137" s="25" t="s">
        <v>86</v>
      </c>
      <c r="AY137" s="25" t="s">
        <v>166</v>
      </c>
      <c r="BE137" s="214">
        <f>IF(N137="základní",J137,0)</f>
        <v>0</v>
      </c>
      <c r="BF137" s="214">
        <f>IF(N137="snížená",J137,0)</f>
        <v>0</v>
      </c>
      <c r="BG137" s="214">
        <f>IF(N137="zákl. přenesená",J137,0)</f>
        <v>0</v>
      </c>
      <c r="BH137" s="214">
        <f>IF(N137="sníž. přenesená",J137,0)</f>
        <v>0</v>
      </c>
      <c r="BI137" s="214">
        <f>IF(N137="nulová",J137,0)</f>
        <v>0</v>
      </c>
      <c r="BJ137" s="25" t="s">
        <v>25</v>
      </c>
      <c r="BK137" s="214">
        <f>ROUND(I137*H137,2)</f>
        <v>0</v>
      </c>
      <c r="BL137" s="25" t="s">
        <v>173</v>
      </c>
      <c r="BM137" s="25" t="s">
        <v>223</v>
      </c>
    </row>
    <row r="138" spans="2:65" s="1" customFormat="1" ht="40.5">
      <c r="B138" s="42"/>
      <c r="C138" s="64"/>
      <c r="D138" s="215" t="s">
        <v>175</v>
      </c>
      <c r="E138" s="64"/>
      <c r="F138" s="216" t="s">
        <v>224</v>
      </c>
      <c r="G138" s="64"/>
      <c r="H138" s="64"/>
      <c r="I138" s="173"/>
      <c r="J138" s="64"/>
      <c r="K138" s="64"/>
      <c r="L138" s="62"/>
      <c r="M138" s="217"/>
      <c r="N138" s="43"/>
      <c r="O138" s="43"/>
      <c r="P138" s="43"/>
      <c r="Q138" s="43"/>
      <c r="R138" s="43"/>
      <c r="S138" s="43"/>
      <c r="T138" s="79"/>
      <c r="AT138" s="25" t="s">
        <v>175</v>
      </c>
      <c r="AU138" s="25" t="s">
        <v>86</v>
      </c>
    </row>
    <row r="139" spans="2:65" s="13" customFormat="1" ht="13.5">
      <c r="B139" s="229"/>
      <c r="C139" s="230"/>
      <c r="D139" s="215" t="s">
        <v>177</v>
      </c>
      <c r="E139" s="230"/>
      <c r="F139" s="232" t="s">
        <v>225</v>
      </c>
      <c r="G139" s="230"/>
      <c r="H139" s="233">
        <v>1.5760000000000001</v>
      </c>
      <c r="I139" s="234"/>
      <c r="J139" s="230"/>
      <c r="K139" s="230"/>
      <c r="L139" s="235"/>
      <c r="M139" s="236"/>
      <c r="N139" s="237"/>
      <c r="O139" s="237"/>
      <c r="P139" s="237"/>
      <c r="Q139" s="237"/>
      <c r="R139" s="237"/>
      <c r="S139" s="237"/>
      <c r="T139" s="238"/>
      <c r="AT139" s="239" t="s">
        <v>177</v>
      </c>
      <c r="AU139" s="239" t="s">
        <v>86</v>
      </c>
      <c r="AV139" s="13" t="s">
        <v>86</v>
      </c>
      <c r="AW139" s="13" t="s">
        <v>6</v>
      </c>
      <c r="AX139" s="13" t="s">
        <v>25</v>
      </c>
      <c r="AY139" s="239" t="s">
        <v>166</v>
      </c>
    </row>
    <row r="140" spans="2:65" s="11" customFormat="1" ht="29.85" customHeight="1">
      <c r="B140" s="186"/>
      <c r="C140" s="187"/>
      <c r="D140" s="200" t="s">
        <v>76</v>
      </c>
      <c r="E140" s="201" t="s">
        <v>185</v>
      </c>
      <c r="F140" s="201" t="s">
        <v>226</v>
      </c>
      <c r="G140" s="187"/>
      <c r="H140" s="187"/>
      <c r="I140" s="190"/>
      <c r="J140" s="202">
        <f>BK140</f>
        <v>0</v>
      </c>
      <c r="K140" s="187"/>
      <c r="L140" s="192"/>
      <c r="M140" s="193"/>
      <c r="N140" s="194"/>
      <c r="O140" s="194"/>
      <c r="P140" s="195">
        <f>SUM(P141:P210)</f>
        <v>0</v>
      </c>
      <c r="Q140" s="194"/>
      <c r="R140" s="195">
        <f>SUM(R141:R210)</f>
        <v>11.039418809999999</v>
      </c>
      <c r="S140" s="194"/>
      <c r="T140" s="196">
        <f>SUM(T141:T210)</f>
        <v>0</v>
      </c>
      <c r="AR140" s="197" t="s">
        <v>25</v>
      </c>
      <c r="AT140" s="198" t="s">
        <v>76</v>
      </c>
      <c r="AU140" s="198" t="s">
        <v>25</v>
      </c>
      <c r="AY140" s="197" t="s">
        <v>166</v>
      </c>
      <c r="BK140" s="199">
        <f>SUM(BK141:BK210)</f>
        <v>0</v>
      </c>
    </row>
    <row r="141" spans="2:65" s="1" customFormat="1" ht="22.5" customHeight="1">
      <c r="B141" s="42"/>
      <c r="C141" s="203" t="s">
        <v>30</v>
      </c>
      <c r="D141" s="203" t="s">
        <v>168</v>
      </c>
      <c r="E141" s="204" t="s">
        <v>227</v>
      </c>
      <c r="F141" s="205" t="s">
        <v>228</v>
      </c>
      <c r="G141" s="206" t="s">
        <v>171</v>
      </c>
      <c r="H141" s="207">
        <v>0.70199999999999996</v>
      </c>
      <c r="I141" s="208"/>
      <c r="J141" s="209">
        <f>ROUND(I141*H141,2)</f>
        <v>0</v>
      </c>
      <c r="K141" s="205" t="s">
        <v>172</v>
      </c>
      <c r="L141" s="62"/>
      <c r="M141" s="210" t="s">
        <v>24</v>
      </c>
      <c r="N141" s="211" t="s">
        <v>48</v>
      </c>
      <c r="O141" s="43"/>
      <c r="P141" s="212">
        <f>O141*H141</f>
        <v>0</v>
      </c>
      <c r="Q141" s="212">
        <v>1.8774999999999999</v>
      </c>
      <c r="R141" s="212">
        <f>Q141*H141</f>
        <v>1.3180049999999999</v>
      </c>
      <c r="S141" s="212">
        <v>0</v>
      </c>
      <c r="T141" s="213">
        <f>S141*H141</f>
        <v>0</v>
      </c>
      <c r="AR141" s="25" t="s">
        <v>173</v>
      </c>
      <c r="AT141" s="25" t="s">
        <v>168</v>
      </c>
      <c r="AU141" s="25" t="s">
        <v>86</v>
      </c>
      <c r="AY141" s="25" t="s">
        <v>166</v>
      </c>
      <c r="BE141" s="214">
        <f>IF(N141="základní",J141,0)</f>
        <v>0</v>
      </c>
      <c r="BF141" s="214">
        <f>IF(N141="snížená",J141,0)</f>
        <v>0</v>
      </c>
      <c r="BG141" s="214">
        <f>IF(N141="zákl. přenesená",J141,0)</f>
        <v>0</v>
      </c>
      <c r="BH141" s="214">
        <f>IF(N141="sníž. přenesená",J141,0)</f>
        <v>0</v>
      </c>
      <c r="BI141" s="214">
        <f>IF(N141="nulová",J141,0)</f>
        <v>0</v>
      </c>
      <c r="BJ141" s="25" t="s">
        <v>25</v>
      </c>
      <c r="BK141" s="214">
        <f>ROUND(I141*H141,2)</f>
        <v>0</v>
      </c>
      <c r="BL141" s="25" t="s">
        <v>173</v>
      </c>
      <c r="BM141" s="25" t="s">
        <v>229</v>
      </c>
    </row>
    <row r="142" spans="2:65" s="1" customFormat="1" ht="27">
      <c r="B142" s="42"/>
      <c r="C142" s="64"/>
      <c r="D142" s="215" t="s">
        <v>175</v>
      </c>
      <c r="E142" s="64"/>
      <c r="F142" s="216" t="s">
        <v>230</v>
      </c>
      <c r="G142" s="64"/>
      <c r="H142" s="64"/>
      <c r="I142" s="173"/>
      <c r="J142" s="64"/>
      <c r="K142" s="64"/>
      <c r="L142" s="62"/>
      <c r="M142" s="217"/>
      <c r="N142" s="43"/>
      <c r="O142" s="43"/>
      <c r="P142" s="43"/>
      <c r="Q142" s="43"/>
      <c r="R142" s="43"/>
      <c r="S142" s="43"/>
      <c r="T142" s="79"/>
      <c r="AT142" s="25" t="s">
        <v>175</v>
      </c>
      <c r="AU142" s="25" t="s">
        <v>86</v>
      </c>
    </row>
    <row r="143" spans="2:65" s="12" customFormat="1" ht="13.5">
      <c r="B143" s="218"/>
      <c r="C143" s="219"/>
      <c r="D143" s="215" t="s">
        <v>177</v>
      </c>
      <c r="E143" s="220" t="s">
        <v>24</v>
      </c>
      <c r="F143" s="221" t="s">
        <v>231</v>
      </c>
      <c r="G143" s="219"/>
      <c r="H143" s="222" t="s">
        <v>24</v>
      </c>
      <c r="I143" s="223"/>
      <c r="J143" s="219"/>
      <c r="K143" s="219"/>
      <c r="L143" s="224"/>
      <c r="M143" s="225"/>
      <c r="N143" s="226"/>
      <c r="O143" s="226"/>
      <c r="P143" s="226"/>
      <c r="Q143" s="226"/>
      <c r="R143" s="226"/>
      <c r="S143" s="226"/>
      <c r="T143" s="227"/>
      <c r="AT143" s="228" t="s">
        <v>177</v>
      </c>
      <c r="AU143" s="228" t="s">
        <v>86</v>
      </c>
      <c r="AV143" s="12" t="s">
        <v>25</v>
      </c>
      <c r="AW143" s="12" t="s">
        <v>40</v>
      </c>
      <c r="AX143" s="12" t="s">
        <v>77</v>
      </c>
      <c r="AY143" s="228" t="s">
        <v>166</v>
      </c>
    </row>
    <row r="144" spans="2:65" s="13" customFormat="1" ht="13.5">
      <c r="B144" s="229"/>
      <c r="C144" s="230"/>
      <c r="D144" s="215" t="s">
        <v>177</v>
      </c>
      <c r="E144" s="231" t="s">
        <v>24</v>
      </c>
      <c r="F144" s="232" t="s">
        <v>232</v>
      </c>
      <c r="G144" s="230"/>
      <c r="H144" s="233">
        <v>0.70199999999999996</v>
      </c>
      <c r="I144" s="234"/>
      <c r="J144" s="230"/>
      <c r="K144" s="230"/>
      <c r="L144" s="235"/>
      <c r="M144" s="236"/>
      <c r="N144" s="237"/>
      <c r="O144" s="237"/>
      <c r="P144" s="237"/>
      <c r="Q144" s="237"/>
      <c r="R144" s="237"/>
      <c r="S144" s="237"/>
      <c r="T144" s="238"/>
      <c r="AT144" s="239" t="s">
        <v>177</v>
      </c>
      <c r="AU144" s="239" t="s">
        <v>86</v>
      </c>
      <c r="AV144" s="13" t="s">
        <v>86</v>
      </c>
      <c r="AW144" s="13" t="s">
        <v>40</v>
      </c>
      <c r="AX144" s="13" t="s">
        <v>77</v>
      </c>
      <c r="AY144" s="239" t="s">
        <v>166</v>
      </c>
    </row>
    <row r="145" spans="2:65" s="14" customFormat="1" ht="13.5">
      <c r="B145" s="240"/>
      <c r="C145" s="241"/>
      <c r="D145" s="242" t="s">
        <v>177</v>
      </c>
      <c r="E145" s="243" t="s">
        <v>24</v>
      </c>
      <c r="F145" s="244" t="s">
        <v>180</v>
      </c>
      <c r="G145" s="241"/>
      <c r="H145" s="245">
        <v>0.70199999999999996</v>
      </c>
      <c r="I145" s="246"/>
      <c r="J145" s="241"/>
      <c r="K145" s="241"/>
      <c r="L145" s="247"/>
      <c r="M145" s="248"/>
      <c r="N145" s="249"/>
      <c r="O145" s="249"/>
      <c r="P145" s="249"/>
      <c r="Q145" s="249"/>
      <c r="R145" s="249"/>
      <c r="S145" s="249"/>
      <c r="T145" s="250"/>
      <c r="AT145" s="251" t="s">
        <v>177</v>
      </c>
      <c r="AU145" s="251" t="s">
        <v>86</v>
      </c>
      <c r="AV145" s="14" t="s">
        <v>173</v>
      </c>
      <c r="AW145" s="14" t="s">
        <v>40</v>
      </c>
      <c r="AX145" s="14" t="s">
        <v>25</v>
      </c>
      <c r="AY145" s="251" t="s">
        <v>166</v>
      </c>
    </row>
    <row r="146" spans="2:65" s="1" customFormat="1" ht="31.5" customHeight="1">
      <c r="B146" s="42"/>
      <c r="C146" s="203" t="s">
        <v>233</v>
      </c>
      <c r="D146" s="203" t="s">
        <v>168</v>
      </c>
      <c r="E146" s="204" t="s">
        <v>234</v>
      </c>
      <c r="F146" s="205" t="s">
        <v>235</v>
      </c>
      <c r="G146" s="206" t="s">
        <v>236</v>
      </c>
      <c r="H146" s="207">
        <v>11</v>
      </c>
      <c r="I146" s="208"/>
      <c r="J146" s="209">
        <f>ROUND(I146*H146,2)</f>
        <v>0</v>
      </c>
      <c r="K146" s="205" t="s">
        <v>172</v>
      </c>
      <c r="L146" s="62"/>
      <c r="M146" s="210" t="s">
        <v>24</v>
      </c>
      <c r="N146" s="211" t="s">
        <v>48</v>
      </c>
      <c r="O146" s="43"/>
      <c r="P146" s="212">
        <f>O146*H146</f>
        <v>0</v>
      </c>
      <c r="Q146" s="212">
        <v>2.6839999999999999E-2</v>
      </c>
      <c r="R146" s="212">
        <f>Q146*H146</f>
        <v>0.29524</v>
      </c>
      <c r="S146" s="212">
        <v>0</v>
      </c>
      <c r="T146" s="213">
        <f>S146*H146</f>
        <v>0</v>
      </c>
      <c r="AR146" s="25" t="s">
        <v>173</v>
      </c>
      <c r="AT146" s="25" t="s">
        <v>168</v>
      </c>
      <c r="AU146" s="25" t="s">
        <v>86</v>
      </c>
      <c r="AY146" s="25" t="s">
        <v>166</v>
      </c>
      <c r="BE146" s="214">
        <f>IF(N146="základní",J146,0)</f>
        <v>0</v>
      </c>
      <c r="BF146" s="214">
        <f>IF(N146="snížená",J146,0)</f>
        <v>0</v>
      </c>
      <c r="BG146" s="214">
        <f>IF(N146="zákl. přenesená",J146,0)</f>
        <v>0</v>
      </c>
      <c r="BH146" s="214">
        <f>IF(N146="sníž. přenesená",J146,0)</f>
        <v>0</v>
      </c>
      <c r="BI146" s="214">
        <f>IF(N146="nulová",J146,0)</f>
        <v>0</v>
      </c>
      <c r="BJ146" s="25" t="s">
        <v>25</v>
      </c>
      <c r="BK146" s="214">
        <f>ROUND(I146*H146,2)</f>
        <v>0</v>
      </c>
      <c r="BL146" s="25" t="s">
        <v>173</v>
      </c>
      <c r="BM146" s="25" t="s">
        <v>237</v>
      </c>
    </row>
    <row r="147" spans="2:65" s="1" customFormat="1" ht="27">
      <c r="B147" s="42"/>
      <c r="C147" s="64"/>
      <c r="D147" s="215" t="s">
        <v>175</v>
      </c>
      <c r="E147" s="64"/>
      <c r="F147" s="216" t="s">
        <v>238</v>
      </c>
      <c r="G147" s="64"/>
      <c r="H147" s="64"/>
      <c r="I147" s="173"/>
      <c r="J147" s="64"/>
      <c r="K147" s="64"/>
      <c r="L147" s="62"/>
      <c r="M147" s="217"/>
      <c r="N147" s="43"/>
      <c r="O147" s="43"/>
      <c r="P147" s="43"/>
      <c r="Q147" s="43"/>
      <c r="R147" s="43"/>
      <c r="S147" s="43"/>
      <c r="T147" s="79"/>
      <c r="AT147" s="25" t="s">
        <v>175</v>
      </c>
      <c r="AU147" s="25" t="s">
        <v>86</v>
      </c>
    </row>
    <row r="148" spans="2:65" s="1" customFormat="1" ht="40.5">
      <c r="B148" s="42"/>
      <c r="C148" s="64"/>
      <c r="D148" s="242" t="s">
        <v>239</v>
      </c>
      <c r="E148" s="64"/>
      <c r="F148" s="266" t="s">
        <v>240</v>
      </c>
      <c r="G148" s="64"/>
      <c r="H148" s="64"/>
      <c r="I148" s="173"/>
      <c r="J148" s="64"/>
      <c r="K148" s="64"/>
      <c r="L148" s="62"/>
      <c r="M148" s="217"/>
      <c r="N148" s="43"/>
      <c r="O148" s="43"/>
      <c r="P148" s="43"/>
      <c r="Q148" s="43"/>
      <c r="R148" s="43"/>
      <c r="S148" s="43"/>
      <c r="T148" s="79"/>
      <c r="AT148" s="25" t="s">
        <v>239</v>
      </c>
      <c r="AU148" s="25" t="s">
        <v>86</v>
      </c>
    </row>
    <row r="149" spans="2:65" s="1" customFormat="1" ht="22.5" customHeight="1">
      <c r="B149" s="42"/>
      <c r="C149" s="203" t="s">
        <v>241</v>
      </c>
      <c r="D149" s="203" t="s">
        <v>168</v>
      </c>
      <c r="E149" s="204" t="s">
        <v>242</v>
      </c>
      <c r="F149" s="205" t="s">
        <v>243</v>
      </c>
      <c r="G149" s="206" t="s">
        <v>210</v>
      </c>
      <c r="H149" s="207">
        <v>1.7999999999999999E-2</v>
      </c>
      <c r="I149" s="208"/>
      <c r="J149" s="209">
        <f>ROUND(I149*H149,2)</f>
        <v>0</v>
      </c>
      <c r="K149" s="205" t="s">
        <v>172</v>
      </c>
      <c r="L149" s="62"/>
      <c r="M149" s="210" t="s">
        <v>24</v>
      </c>
      <c r="N149" s="211" t="s">
        <v>48</v>
      </c>
      <c r="O149" s="43"/>
      <c r="P149" s="212">
        <f>O149*H149</f>
        <v>0</v>
      </c>
      <c r="Q149" s="212">
        <v>1.9539999999999998E-2</v>
      </c>
      <c r="R149" s="212">
        <f>Q149*H149</f>
        <v>3.5171999999999992E-4</v>
      </c>
      <c r="S149" s="212">
        <v>0</v>
      </c>
      <c r="T149" s="213">
        <f>S149*H149</f>
        <v>0</v>
      </c>
      <c r="AR149" s="25" t="s">
        <v>173</v>
      </c>
      <c r="AT149" s="25" t="s">
        <v>168</v>
      </c>
      <c r="AU149" s="25" t="s">
        <v>86</v>
      </c>
      <c r="AY149" s="25" t="s">
        <v>166</v>
      </c>
      <c r="BE149" s="214">
        <f>IF(N149="základní",J149,0)</f>
        <v>0</v>
      </c>
      <c r="BF149" s="214">
        <f>IF(N149="snížená",J149,0)</f>
        <v>0</v>
      </c>
      <c r="BG149" s="214">
        <f>IF(N149="zákl. přenesená",J149,0)</f>
        <v>0</v>
      </c>
      <c r="BH149" s="214">
        <f>IF(N149="sníž. přenesená",J149,0)</f>
        <v>0</v>
      </c>
      <c r="BI149" s="214">
        <f>IF(N149="nulová",J149,0)</f>
        <v>0</v>
      </c>
      <c r="BJ149" s="25" t="s">
        <v>25</v>
      </c>
      <c r="BK149" s="214">
        <f>ROUND(I149*H149,2)</f>
        <v>0</v>
      </c>
      <c r="BL149" s="25" t="s">
        <v>173</v>
      </c>
      <c r="BM149" s="25" t="s">
        <v>244</v>
      </c>
    </row>
    <row r="150" spans="2:65" s="1" customFormat="1" ht="27">
      <c r="B150" s="42"/>
      <c r="C150" s="64"/>
      <c r="D150" s="215" t="s">
        <v>175</v>
      </c>
      <c r="E150" s="64"/>
      <c r="F150" s="216" t="s">
        <v>245</v>
      </c>
      <c r="G150" s="64"/>
      <c r="H150" s="64"/>
      <c r="I150" s="173"/>
      <c r="J150" s="64"/>
      <c r="K150" s="64"/>
      <c r="L150" s="62"/>
      <c r="M150" s="217"/>
      <c r="N150" s="43"/>
      <c r="O150" s="43"/>
      <c r="P150" s="43"/>
      <c r="Q150" s="43"/>
      <c r="R150" s="43"/>
      <c r="S150" s="43"/>
      <c r="T150" s="79"/>
      <c r="AT150" s="25" t="s">
        <v>175</v>
      </c>
      <c r="AU150" s="25" t="s">
        <v>86</v>
      </c>
    </row>
    <row r="151" spans="2:65" s="1" customFormat="1" ht="54">
      <c r="B151" s="42"/>
      <c r="C151" s="64"/>
      <c r="D151" s="215" t="s">
        <v>239</v>
      </c>
      <c r="E151" s="64"/>
      <c r="F151" s="267" t="s">
        <v>246</v>
      </c>
      <c r="G151" s="64"/>
      <c r="H151" s="64"/>
      <c r="I151" s="173"/>
      <c r="J151" s="64"/>
      <c r="K151" s="64"/>
      <c r="L151" s="62"/>
      <c r="M151" s="217"/>
      <c r="N151" s="43"/>
      <c r="O151" s="43"/>
      <c r="P151" s="43"/>
      <c r="Q151" s="43"/>
      <c r="R151" s="43"/>
      <c r="S151" s="43"/>
      <c r="T151" s="79"/>
      <c r="AT151" s="25" t="s">
        <v>239</v>
      </c>
      <c r="AU151" s="25" t="s">
        <v>86</v>
      </c>
    </row>
    <row r="152" spans="2:65" s="13" customFormat="1" ht="13.5">
      <c r="B152" s="229"/>
      <c r="C152" s="230"/>
      <c r="D152" s="215" t="s">
        <v>177</v>
      </c>
      <c r="E152" s="231" t="s">
        <v>24</v>
      </c>
      <c r="F152" s="232" t="s">
        <v>247</v>
      </c>
      <c r="G152" s="230"/>
      <c r="H152" s="233">
        <v>1.2999999999999999E-2</v>
      </c>
      <c r="I152" s="234"/>
      <c r="J152" s="230"/>
      <c r="K152" s="230"/>
      <c r="L152" s="235"/>
      <c r="M152" s="236"/>
      <c r="N152" s="237"/>
      <c r="O152" s="237"/>
      <c r="P152" s="237"/>
      <c r="Q152" s="237"/>
      <c r="R152" s="237"/>
      <c r="S152" s="237"/>
      <c r="T152" s="238"/>
      <c r="AT152" s="239" t="s">
        <v>177</v>
      </c>
      <c r="AU152" s="239" t="s">
        <v>86</v>
      </c>
      <c r="AV152" s="13" t="s">
        <v>86</v>
      </c>
      <c r="AW152" s="13" t="s">
        <v>40</v>
      </c>
      <c r="AX152" s="13" t="s">
        <v>77</v>
      </c>
      <c r="AY152" s="239" t="s">
        <v>166</v>
      </c>
    </row>
    <row r="153" spans="2:65" s="13" customFormat="1" ht="13.5">
      <c r="B153" s="229"/>
      <c r="C153" s="230"/>
      <c r="D153" s="215" t="s">
        <v>177</v>
      </c>
      <c r="E153" s="231" t="s">
        <v>24</v>
      </c>
      <c r="F153" s="232" t="s">
        <v>248</v>
      </c>
      <c r="G153" s="230"/>
      <c r="H153" s="233">
        <v>5.0000000000000001E-3</v>
      </c>
      <c r="I153" s="234"/>
      <c r="J153" s="230"/>
      <c r="K153" s="230"/>
      <c r="L153" s="235"/>
      <c r="M153" s="236"/>
      <c r="N153" s="237"/>
      <c r="O153" s="237"/>
      <c r="P153" s="237"/>
      <c r="Q153" s="237"/>
      <c r="R153" s="237"/>
      <c r="S153" s="237"/>
      <c r="T153" s="238"/>
      <c r="AT153" s="239" t="s">
        <v>177</v>
      </c>
      <c r="AU153" s="239" t="s">
        <v>86</v>
      </c>
      <c r="AV153" s="13" t="s">
        <v>86</v>
      </c>
      <c r="AW153" s="13" t="s">
        <v>40</v>
      </c>
      <c r="AX153" s="13" t="s">
        <v>77</v>
      </c>
      <c r="AY153" s="239" t="s">
        <v>166</v>
      </c>
    </row>
    <row r="154" spans="2:65" s="14" customFormat="1" ht="13.5">
      <c r="B154" s="240"/>
      <c r="C154" s="241"/>
      <c r="D154" s="242" t="s">
        <v>177</v>
      </c>
      <c r="E154" s="243" t="s">
        <v>24</v>
      </c>
      <c r="F154" s="244" t="s">
        <v>180</v>
      </c>
      <c r="G154" s="241"/>
      <c r="H154" s="245">
        <v>1.7999999999999999E-2</v>
      </c>
      <c r="I154" s="246"/>
      <c r="J154" s="241"/>
      <c r="K154" s="241"/>
      <c r="L154" s="247"/>
      <c r="M154" s="248"/>
      <c r="N154" s="249"/>
      <c r="O154" s="249"/>
      <c r="P154" s="249"/>
      <c r="Q154" s="249"/>
      <c r="R154" s="249"/>
      <c r="S154" s="249"/>
      <c r="T154" s="250"/>
      <c r="AT154" s="251" t="s">
        <v>177</v>
      </c>
      <c r="AU154" s="251" t="s">
        <v>86</v>
      </c>
      <c r="AV154" s="14" t="s">
        <v>173</v>
      </c>
      <c r="AW154" s="14" t="s">
        <v>40</v>
      </c>
      <c r="AX154" s="14" t="s">
        <v>25</v>
      </c>
      <c r="AY154" s="251" t="s">
        <v>166</v>
      </c>
    </row>
    <row r="155" spans="2:65" s="1" customFormat="1" ht="22.5" customHeight="1">
      <c r="B155" s="42"/>
      <c r="C155" s="256" t="s">
        <v>249</v>
      </c>
      <c r="D155" s="256" t="s">
        <v>220</v>
      </c>
      <c r="E155" s="257" t="s">
        <v>250</v>
      </c>
      <c r="F155" s="258" t="s">
        <v>251</v>
      </c>
      <c r="G155" s="259" t="s">
        <v>210</v>
      </c>
      <c r="H155" s="260">
        <v>0.02</v>
      </c>
      <c r="I155" s="261"/>
      <c r="J155" s="262">
        <f>ROUND(I155*H155,2)</f>
        <v>0</v>
      </c>
      <c r="K155" s="258" t="s">
        <v>172</v>
      </c>
      <c r="L155" s="263"/>
      <c r="M155" s="264" t="s">
        <v>24</v>
      </c>
      <c r="N155" s="265" t="s">
        <v>48</v>
      </c>
      <c r="O155" s="43"/>
      <c r="P155" s="212">
        <f>O155*H155</f>
        <v>0</v>
      </c>
      <c r="Q155" s="212">
        <v>1</v>
      </c>
      <c r="R155" s="212">
        <f>Q155*H155</f>
        <v>0.02</v>
      </c>
      <c r="S155" s="212">
        <v>0</v>
      </c>
      <c r="T155" s="213">
        <f>S155*H155</f>
        <v>0</v>
      </c>
      <c r="AR155" s="25" t="s">
        <v>214</v>
      </c>
      <c r="AT155" s="25" t="s">
        <v>220</v>
      </c>
      <c r="AU155" s="25" t="s">
        <v>86</v>
      </c>
      <c r="AY155" s="25" t="s">
        <v>166</v>
      </c>
      <c r="BE155" s="214">
        <f>IF(N155="základní",J155,0)</f>
        <v>0</v>
      </c>
      <c r="BF155" s="214">
        <f>IF(N155="snížená",J155,0)</f>
        <v>0</v>
      </c>
      <c r="BG155" s="214">
        <f>IF(N155="zákl. přenesená",J155,0)</f>
        <v>0</v>
      </c>
      <c r="BH155" s="214">
        <f>IF(N155="sníž. přenesená",J155,0)</f>
        <v>0</v>
      </c>
      <c r="BI155" s="214">
        <f>IF(N155="nulová",J155,0)</f>
        <v>0</v>
      </c>
      <c r="BJ155" s="25" t="s">
        <v>25</v>
      </c>
      <c r="BK155" s="214">
        <f>ROUND(I155*H155,2)</f>
        <v>0</v>
      </c>
      <c r="BL155" s="25" t="s">
        <v>173</v>
      </c>
      <c r="BM155" s="25" t="s">
        <v>252</v>
      </c>
    </row>
    <row r="156" spans="2:65" s="1" customFormat="1" ht="13.5">
      <c r="B156" s="42"/>
      <c r="C156" s="64"/>
      <c r="D156" s="215" t="s">
        <v>175</v>
      </c>
      <c r="E156" s="64"/>
      <c r="F156" s="216" t="s">
        <v>253</v>
      </c>
      <c r="G156" s="64"/>
      <c r="H156" s="64"/>
      <c r="I156" s="173"/>
      <c r="J156" s="64"/>
      <c r="K156" s="64"/>
      <c r="L156" s="62"/>
      <c r="M156" s="217"/>
      <c r="N156" s="43"/>
      <c r="O156" s="43"/>
      <c r="P156" s="43"/>
      <c r="Q156" s="43"/>
      <c r="R156" s="43"/>
      <c r="S156" s="43"/>
      <c r="T156" s="79"/>
      <c r="AT156" s="25" t="s">
        <v>175</v>
      </c>
      <c r="AU156" s="25" t="s">
        <v>86</v>
      </c>
    </row>
    <row r="157" spans="2:65" s="1" customFormat="1" ht="27">
      <c r="B157" s="42"/>
      <c r="C157" s="64"/>
      <c r="D157" s="215" t="s">
        <v>254</v>
      </c>
      <c r="E157" s="64"/>
      <c r="F157" s="267" t="s">
        <v>255</v>
      </c>
      <c r="G157" s="64"/>
      <c r="H157" s="64"/>
      <c r="I157" s="173"/>
      <c r="J157" s="64"/>
      <c r="K157" s="64"/>
      <c r="L157" s="62"/>
      <c r="M157" s="217"/>
      <c r="N157" s="43"/>
      <c r="O157" s="43"/>
      <c r="P157" s="43"/>
      <c r="Q157" s="43"/>
      <c r="R157" s="43"/>
      <c r="S157" s="43"/>
      <c r="T157" s="79"/>
      <c r="AT157" s="25" t="s">
        <v>254</v>
      </c>
      <c r="AU157" s="25" t="s">
        <v>86</v>
      </c>
    </row>
    <row r="158" spans="2:65" s="13" customFormat="1" ht="13.5">
      <c r="B158" s="229"/>
      <c r="C158" s="230"/>
      <c r="D158" s="215" t="s">
        <v>177</v>
      </c>
      <c r="E158" s="231" t="s">
        <v>24</v>
      </c>
      <c r="F158" s="232" t="s">
        <v>247</v>
      </c>
      <c r="G158" s="230"/>
      <c r="H158" s="233">
        <v>1.2999999999999999E-2</v>
      </c>
      <c r="I158" s="234"/>
      <c r="J158" s="230"/>
      <c r="K158" s="230"/>
      <c r="L158" s="235"/>
      <c r="M158" s="236"/>
      <c r="N158" s="237"/>
      <c r="O158" s="237"/>
      <c r="P158" s="237"/>
      <c r="Q158" s="237"/>
      <c r="R158" s="237"/>
      <c r="S158" s="237"/>
      <c r="T158" s="238"/>
      <c r="AT158" s="239" t="s">
        <v>177</v>
      </c>
      <c r="AU158" s="239" t="s">
        <v>86</v>
      </c>
      <c r="AV158" s="13" t="s">
        <v>86</v>
      </c>
      <c r="AW158" s="13" t="s">
        <v>40</v>
      </c>
      <c r="AX158" s="13" t="s">
        <v>77</v>
      </c>
      <c r="AY158" s="239" t="s">
        <v>166</v>
      </c>
    </row>
    <row r="159" spans="2:65" s="13" customFormat="1" ht="13.5">
      <c r="B159" s="229"/>
      <c r="C159" s="230"/>
      <c r="D159" s="215" t="s">
        <v>177</v>
      </c>
      <c r="E159" s="231" t="s">
        <v>24</v>
      </c>
      <c r="F159" s="232" t="s">
        <v>248</v>
      </c>
      <c r="G159" s="230"/>
      <c r="H159" s="233">
        <v>5.0000000000000001E-3</v>
      </c>
      <c r="I159" s="234"/>
      <c r="J159" s="230"/>
      <c r="K159" s="230"/>
      <c r="L159" s="235"/>
      <c r="M159" s="236"/>
      <c r="N159" s="237"/>
      <c r="O159" s="237"/>
      <c r="P159" s="237"/>
      <c r="Q159" s="237"/>
      <c r="R159" s="237"/>
      <c r="S159" s="237"/>
      <c r="T159" s="238"/>
      <c r="AT159" s="239" t="s">
        <v>177</v>
      </c>
      <c r="AU159" s="239" t="s">
        <v>86</v>
      </c>
      <c r="AV159" s="13" t="s">
        <v>86</v>
      </c>
      <c r="AW159" s="13" t="s">
        <v>40</v>
      </c>
      <c r="AX159" s="13" t="s">
        <v>77</v>
      </c>
      <c r="AY159" s="239" t="s">
        <v>166</v>
      </c>
    </row>
    <row r="160" spans="2:65" s="14" customFormat="1" ht="13.5">
      <c r="B160" s="240"/>
      <c r="C160" s="241"/>
      <c r="D160" s="215" t="s">
        <v>177</v>
      </c>
      <c r="E160" s="268" t="s">
        <v>24</v>
      </c>
      <c r="F160" s="269" t="s">
        <v>180</v>
      </c>
      <c r="G160" s="241"/>
      <c r="H160" s="270">
        <v>1.7999999999999999E-2</v>
      </c>
      <c r="I160" s="246"/>
      <c r="J160" s="241"/>
      <c r="K160" s="241"/>
      <c r="L160" s="247"/>
      <c r="M160" s="248"/>
      <c r="N160" s="249"/>
      <c r="O160" s="249"/>
      <c r="P160" s="249"/>
      <c r="Q160" s="249"/>
      <c r="R160" s="249"/>
      <c r="S160" s="249"/>
      <c r="T160" s="250"/>
      <c r="AT160" s="251" t="s">
        <v>177</v>
      </c>
      <c r="AU160" s="251" t="s">
        <v>86</v>
      </c>
      <c r="AV160" s="14" t="s">
        <v>173</v>
      </c>
      <c r="AW160" s="14" t="s">
        <v>40</v>
      </c>
      <c r="AX160" s="14" t="s">
        <v>25</v>
      </c>
      <c r="AY160" s="251" t="s">
        <v>166</v>
      </c>
    </row>
    <row r="161" spans="2:65" s="13" customFormat="1" ht="13.5">
      <c r="B161" s="229"/>
      <c r="C161" s="230"/>
      <c r="D161" s="242" t="s">
        <v>177</v>
      </c>
      <c r="E161" s="230"/>
      <c r="F161" s="254" t="s">
        <v>256</v>
      </c>
      <c r="G161" s="230"/>
      <c r="H161" s="255">
        <v>0.02</v>
      </c>
      <c r="I161" s="234"/>
      <c r="J161" s="230"/>
      <c r="K161" s="230"/>
      <c r="L161" s="235"/>
      <c r="M161" s="236"/>
      <c r="N161" s="237"/>
      <c r="O161" s="237"/>
      <c r="P161" s="237"/>
      <c r="Q161" s="237"/>
      <c r="R161" s="237"/>
      <c r="S161" s="237"/>
      <c r="T161" s="238"/>
      <c r="AT161" s="239" t="s">
        <v>177</v>
      </c>
      <c r="AU161" s="239" t="s">
        <v>86</v>
      </c>
      <c r="AV161" s="13" t="s">
        <v>86</v>
      </c>
      <c r="AW161" s="13" t="s">
        <v>6</v>
      </c>
      <c r="AX161" s="13" t="s">
        <v>25</v>
      </c>
      <c r="AY161" s="239" t="s">
        <v>166</v>
      </c>
    </row>
    <row r="162" spans="2:65" s="1" customFormat="1" ht="31.5" customHeight="1">
      <c r="B162" s="42"/>
      <c r="C162" s="203" t="s">
        <v>257</v>
      </c>
      <c r="D162" s="203" t="s">
        <v>168</v>
      </c>
      <c r="E162" s="204" t="s">
        <v>258</v>
      </c>
      <c r="F162" s="205" t="s">
        <v>259</v>
      </c>
      <c r="G162" s="206" t="s">
        <v>260</v>
      </c>
      <c r="H162" s="207">
        <v>10.242000000000001</v>
      </c>
      <c r="I162" s="208"/>
      <c r="J162" s="209">
        <f>ROUND(I162*H162,2)</f>
        <v>0</v>
      </c>
      <c r="K162" s="205" t="s">
        <v>172</v>
      </c>
      <c r="L162" s="62"/>
      <c r="M162" s="210" t="s">
        <v>24</v>
      </c>
      <c r="N162" s="211" t="s">
        <v>48</v>
      </c>
      <c r="O162" s="43"/>
      <c r="P162" s="212">
        <f>O162*H162</f>
        <v>0</v>
      </c>
      <c r="Q162" s="212">
        <v>4.0169999999999997E-2</v>
      </c>
      <c r="R162" s="212">
        <f>Q162*H162</f>
        <v>0.41142114000000002</v>
      </c>
      <c r="S162" s="212">
        <v>0</v>
      </c>
      <c r="T162" s="213">
        <f>S162*H162</f>
        <v>0</v>
      </c>
      <c r="AR162" s="25" t="s">
        <v>173</v>
      </c>
      <c r="AT162" s="25" t="s">
        <v>168</v>
      </c>
      <c r="AU162" s="25" t="s">
        <v>86</v>
      </c>
      <c r="AY162" s="25" t="s">
        <v>166</v>
      </c>
      <c r="BE162" s="214">
        <f>IF(N162="základní",J162,0)</f>
        <v>0</v>
      </c>
      <c r="BF162" s="214">
        <f>IF(N162="snížená",J162,0)</f>
        <v>0</v>
      </c>
      <c r="BG162" s="214">
        <f>IF(N162="zákl. přenesená",J162,0)</f>
        <v>0</v>
      </c>
      <c r="BH162" s="214">
        <f>IF(N162="sníž. přenesená",J162,0)</f>
        <v>0</v>
      </c>
      <c r="BI162" s="214">
        <f>IF(N162="nulová",J162,0)</f>
        <v>0</v>
      </c>
      <c r="BJ162" s="25" t="s">
        <v>25</v>
      </c>
      <c r="BK162" s="214">
        <f>ROUND(I162*H162,2)</f>
        <v>0</v>
      </c>
      <c r="BL162" s="25" t="s">
        <v>173</v>
      </c>
      <c r="BM162" s="25" t="s">
        <v>261</v>
      </c>
    </row>
    <row r="163" spans="2:65" s="1" customFormat="1" ht="27">
      <c r="B163" s="42"/>
      <c r="C163" s="64"/>
      <c r="D163" s="215" t="s">
        <v>175</v>
      </c>
      <c r="E163" s="64"/>
      <c r="F163" s="216" t="s">
        <v>262</v>
      </c>
      <c r="G163" s="64"/>
      <c r="H163" s="64"/>
      <c r="I163" s="173"/>
      <c r="J163" s="64"/>
      <c r="K163" s="64"/>
      <c r="L163" s="62"/>
      <c r="M163" s="217"/>
      <c r="N163" s="43"/>
      <c r="O163" s="43"/>
      <c r="P163" s="43"/>
      <c r="Q163" s="43"/>
      <c r="R163" s="43"/>
      <c r="S163" s="43"/>
      <c r="T163" s="79"/>
      <c r="AT163" s="25" t="s">
        <v>175</v>
      </c>
      <c r="AU163" s="25" t="s">
        <v>86</v>
      </c>
    </row>
    <row r="164" spans="2:65" s="12" customFormat="1" ht="13.5">
      <c r="B164" s="218"/>
      <c r="C164" s="219"/>
      <c r="D164" s="215" t="s">
        <v>177</v>
      </c>
      <c r="E164" s="220" t="s">
        <v>24</v>
      </c>
      <c r="F164" s="221" t="s">
        <v>263</v>
      </c>
      <c r="G164" s="219"/>
      <c r="H164" s="222" t="s">
        <v>24</v>
      </c>
      <c r="I164" s="223"/>
      <c r="J164" s="219"/>
      <c r="K164" s="219"/>
      <c r="L164" s="224"/>
      <c r="M164" s="225"/>
      <c r="N164" s="226"/>
      <c r="O164" s="226"/>
      <c r="P164" s="226"/>
      <c r="Q164" s="226"/>
      <c r="R164" s="226"/>
      <c r="S164" s="226"/>
      <c r="T164" s="227"/>
      <c r="AT164" s="228" t="s">
        <v>177</v>
      </c>
      <c r="AU164" s="228" t="s">
        <v>86</v>
      </c>
      <c r="AV164" s="12" t="s">
        <v>25</v>
      </c>
      <c r="AW164" s="12" t="s">
        <v>40</v>
      </c>
      <c r="AX164" s="12" t="s">
        <v>77</v>
      </c>
      <c r="AY164" s="228" t="s">
        <v>166</v>
      </c>
    </row>
    <row r="165" spans="2:65" s="13" customFormat="1" ht="13.5">
      <c r="B165" s="229"/>
      <c r="C165" s="230"/>
      <c r="D165" s="215" t="s">
        <v>177</v>
      </c>
      <c r="E165" s="231" t="s">
        <v>24</v>
      </c>
      <c r="F165" s="232" t="s">
        <v>264</v>
      </c>
      <c r="G165" s="230"/>
      <c r="H165" s="233">
        <v>1.6919999999999999</v>
      </c>
      <c r="I165" s="234"/>
      <c r="J165" s="230"/>
      <c r="K165" s="230"/>
      <c r="L165" s="235"/>
      <c r="M165" s="236"/>
      <c r="N165" s="237"/>
      <c r="O165" s="237"/>
      <c r="P165" s="237"/>
      <c r="Q165" s="237"/>
      <c r="R165" s="237"/>
      <c r="S165" s="237"/>
      <c r="T165" s="238"/>
      <c r="AT165" s="239" t="s">
        <v>177</v>
      </c>
      <c r="AU165" s="239" t="s">
        <v>86</v>
      </c>
      <c r="AV165" s="13" t="s">
        <v>86</v>
      </c>
      <c r="AW165" s="13" t="s">
        <v>40</v>
      </c>
      <c r="AX165" s="13" t="s">
        <v>77</v>
      </c>
      <c r="AY165" s="239" t="s">
        <v>166</v>
      </c>
    </row>
    <row r="166" spans="2:65" s="13" customFormat="1" ht="13.5">
      <c r="B166" s="229"/>
      <c r="C166" s="230"/>
      <c r="D166" s="215" t="s">
        <v>177</v>
      </c>
      <c r="E166" s="231" t="s">
        <v>24</v>
      </c>
      <c r="F166" s="232" t="s">
        <v>265</v>
      </c>
      <c r="G166" s="230"/>
      <c r="H166" s="233">
        <v>1.974</v>
      </c>
      <c r="I166" s="234"/>
      <c r="J166" s="230"/>
      <c r="K166" s="230"/>
      <c r="L166" s="235"/>
      <c r="M166" s="236"/>
      <c r="N166" s="237"/>
      <c r="O166" s="237"/>
      <c r="P166" s="237"/>
      <c r="Q166" s="237"/>
      <c r="R166" s="237"/>
      <c r="S166" s="237"/>
      <c r="T166" s="238"/>
      <c r="AT166" s="239" t="s">
        <v>177</v>
      </c>
      <c r="AU166" s="239" t="s">
        <v>86</v>
      </c>
      <c r="AV166" s="13" t="s">
        <v>86</v>
      </c>
      <c r="AW166" s="13" t="s">
        <v>40</v>
      </c>
      <c r="AX166" s="13" t="s">
        <v>77</v>
      </c>
      <c r="AY166" s="239" t="s">
        <v>166</v>
      </c>
    </row>
    <row r="167" spans="2:65" s="12" customFormat="1" ht="13.5">
      <c r="B167" s="218"/>
      <c r="C167" s="219"/>
      <c r="D167" s="215" t="s">
        <v>177</v>
      </c>
      <c r="E167" s="220" t="s">
        <v>24</v>
      </c>
      <c r="F167" s="221" t="s">
        <v>266</v>
      </c>
      <c r="G167" s="219"/>
      <c r="H167" s="222" t="s">
        <v>24</v>
      </c>
      <c r="I167" s="223"/>
      <c r="J167" s="219"/>
      <c r="K167" s="219"/>
      <c r="L167" s="224"/>
      <c r="M167" s="225"/>
      <c r="N167" s="226"/>
      <c r="O167" s="226"/>
      <c r="P167" s="226"/>
      <c r="Q167" s="226"/>
      <c r="R167" s="226"/>
      <c r="S167" s="226"/>
      <c r="T167" s="227"/>
      <c r="AT167" s="228" t="s">
        <v>177</v>
      </c>
      <c r="AU167" s="228" t="s">
        <v>86</v>
      </c>
      <c r="AV167" s="12" t="s">
        <v>25</v>
      </c>
      <c r="AW167" s="12" t="s">
        <v>40</v>
      </c>
      <c r="AX167" s="12" t="s">
        <v>77</v>
      </c>
      <c r="AY167" s="228" t="s">
        <v>166</v>
      </c>
    </row>
    <row r="168" spans="2:65" s="13" customFormat="1" ht="13.5">
      <c r="B168" s="229"/>
      <c r="C168" s="230"/>
      <c r="D168" s="215" t="s">
        <v>177</v>
      </c>
      <c r="E168" s="231" t="s">
        <v>24</v>
      </c>
      <c r="F168" s="232" t="s">
        <v>267</v>
      </c>
      <c r="G168" s="230"/>
      <c r="H168" s="233">
        <v>2.1629999999999998</v>
      </c>
      <c r="I168" s="234"/>
      <c r="J168" s="230"/>
      <c r="K168" s="230"/>
      <c r="L168" s="235"/>
      <c r="M168" s="236"/>
      <c r="N168" s="237"/>
      <c r="O168" s="237"/>
      <c r="P168" s="237"/>
      <c r="Q168" s="237"/>
      <c r="R168" s="237"/>
      <c r="S168" s="237"/>
      <c r="T168" s="238"/>
      <c r="AT168" s="239" t="s">
        <v>177</v>
      </c>
      <c r="AU168" s="239" t="s">
        <v>86</v>
      </c>
      <c r="AV168" s="13" t="s">
        <v>86</v>
      </c>
      <c r="AW168" s="13" t="s">
        <v>40</v>
      </c>
      <c r="AX168" s="13" t="s">
        <v>77</v>
      </c>
      <c r="AY168" s="239" t="s">
        <v>166</v>
      </c>
    </row>
    <row r="169" spans="2:65" s="13" customFormat="1" ht="13.5">
      <c r="B169" s="229"/>
      <c r="C169" s="230"/>
      <c r="D169" s="215" t="s">
        <v>177</v>
      </c>
      <c r="E169" s="231" t="s">
        <v>24</v>
      </c>
      <c r="F169" s="232" t="s">
        <v>268</v>
      </c>
      <c r="G169" s="230"/>
      <c r="H169" s="233">
        <v>1.8169999999999999</v>
      </c>
      <c r="I169" s="234"/>
      <c r="J169" s="230"/>
      <c r="K169" s="230"/>
      <c r="L169" s="235"/>
      <c r="M169" s="236"/>
      <c r="N169" s="237"/>
      <c r="O169" s="237"/>
      <c r="P169" s="237"/>
      <c r="Q169" s="237"/>
      <c r="R169" s="237"/>
      <c r="S169" s="237"/>
      <c r="T169" s="238"/>
      <c r="AT169" s="239" t="s">
        <v>177</v>
      </c>
      <c r="AU169" s="239" t="s">
        <v>86</v>
      </c>
      <c r="AV169" s="13" t="s">
        <v>86</v>
      </c>
      <c r="AW169" s="13" t="s">
        <v>40</v>
      </c>
      <c r="AX169" s="13" t="s">
        <v>77</v>
      </c>
      <c r="AY169" s="239" t="s">
        <v>166</v>
      </c>
    </row>
    <row r="170" spans="2:65" s="12" customFormat="1" ht="13.5">
      <c r="B170" s="218"/>
      <c r="C170" s="219"/>
      <c r="D170" s="215" t="s">
        <v>177</v>
      </c>
      <c r="E170" s="220" t="s">
        <v>24</v>
      </c>
      <c r="F170" s="221" t="s">
        <v>269</v>
      </c>
      <c r="G170" s="219"/>
      <c r="H170" s="222" t="s">
        <v>24</v>
      </c>
      <c r="I170" s="223"/>
      <c r="J170" s="219"/>
      <c r="K170" s="219"/>
      <c r="L170" s="224"/>
      <c r="M170" s="225"/>
      <c r="N170" s="226"/>
      <c r="O170" s="226"/>
      <c r="P170" s="226"/>
      <c r="Q170" s="226"/>
      <c r="R170" s="226"/>
      <c r="S170" s="226"/>
      <c r="T170" s="227"/>
      <c r="AT170" s="228" t="s">
        <v>177</v>
      </c>
      <c r="AU170" s="228" t="s">
        <v>86</v>
      </c>
      <c r="AV170" s="12" t="s">
        <v>25</v>
      </c>
      <c r="AW170" s="12" t="s">
        <v>40</v>
      </c>
      <c r="AX170" s="12" t="s">
        <v>77</v>
      </c>
      <c r="AY170" s="228" t="s">
        <v>166</v>
      </c>
    </row>
    <row r="171" spans="2:65" s="13" customFormat="1" ht="13.5">
      <c r="B171" s="229"/>
      <c r="C171" s="230"/>
      <c r="D171" s="215" t="s">
        <v>177</v>
      </c>
      <c r="E171" s="231" t="s">
        <v>24</v>
      </c>
      <c r="F171" s="232" t="s">
        <v>270</v>
      </c>
      <c r="G171" s="230"/>
      <c r="H171" s="233">
        <v>2.5960000000000001</v>
      </c>
      <c r="I171" s="234"/>
      <c r="J171" s="230"/>
      <c r="K171" s="230"/>
      <c r="L171" s="235"/>
      <c r="M171" s="236"/>
      <c r="N171" s="237"/>
      <c r="O171" s="237"/>
      <c r="P171" s="237"/>
      <c r="Q171" s="237"/>
      <c r="R171" s="237"/>
      <c r="S171" s="237"/>
      <c r="T171" s="238"/>
      <c r="AT171" s="239" t="s">
        <v>177</v>
      </c>
      <c r="AU171" s="239" t="s">
        <v>86</v>
      </c>
      <c r="AV171" s="13" t="s">
        <v>86</v>
      </c>
      <c r="AW171" s="13" t="s">
        <v>40</v>
      </c>
      <c r="AX171" s="13" t="s">
        <v>77</v>
      </c>
      <c r="AY171" s="239" t="s">
        <v>166</v>
      </c>
    </row>
    <row r="172" spans="2:65" s="14" customFormat="1" ht="13.5">
      <c r="B172" s="240"/>
      <c r="C172" s="241"/>
      <c r="D172" s="242" t="s">
        <v>177</v>
      </c>
      <c r="E172" s="243" t="s">
        <v>24</v>
      </c>
      <c r="F172" s="244" t="s">
        <v>180</v>
      </c>
      <c r="G172" s="241"/>
      <c r="H172" s="245">
        <v>10.242000000000001</v>
      </c>
      <c r="I172" s="246"/>
      <c r="J172" s="241"/>
      <c r="K172" s="241"/>
      <c r="L172" s="247"/>
      <c r="M172" s="248"/>
      <c r="N172" s="249"/>
      <c r="O172" s="249"/>
      <c r="P172" s="249"/>
      <c r="Q172" s="249"/>
      <c r="R172" s="249"/>
      <c r="S172" s="249"/>
      <c r="T172" s="250"/>
      <c r="AT172" s="251" t="s">
        <v>177</v>
      </c>
      <c r="AU172" s="251" t="s">
        <v>86</v>
      </c>
      <c r="AV172" s="14" t="s">
        <v>173</v>
      </c>
      <c r="AW172" s="14" t="s">
        <v>40</v>
      </c>
      <c r="AX172" s="14" t="s">
        <v>25</v>
      </c>
      <c r="AY172" s="251" t="s">
        <v>166</v>
      </c>
    </row>
    <row r="173" spans="2:65" s="1" customFormat="1" ht="31.5" customHeight="1">
      <c r="B173" s="42"/>
      <c r="C173" s="203" t="s">
        <v>10</v>
      </c>
      <c r="D173" s="203" t="s">
        <v>168</v>
      </c>
      <c r="E173" s="204" t="s">
        <v>271</v>
      </c>
      <c r="F173" s="205" t="s">
        <v>272</v>
      </c>
      <c r="G173" s="206" t="s">
        <v>260</v>
      </c>
      <c r="H173" s="207">
        <v>37.631</v>
      </c>
      <c r="I173" s="208"/>
      <c r="J173" s="209">
        <f>ROUND(I173*H173,2)</f>
        <v>0</v>
      </c>
      <c r="K173" s="205" t="s">
        <v>172</v>
      </c>
      <c r="L173" s="62"/>
      <c r="M173" s="210" t="s">
        <v>24</v>
      </c>
      <c r="N173" s="211" t="s">
        <v>48</v>
      </c>
      <c r="O173" s="43"/>
      <c r="P173" s="212">
        <f>O173*H173</f>
        <v>0</v>
      </c>
      <c r="Q173" s="212">
        <v>5.2170000000000001E-2</v>
      </c>
      <c r="R173" s="212">
        <f>Q173*H173</f>
        <v>1.9632092700000001</v>
      </c>
      <c r="S173" s="212">
        <v>0</v>
      </c>
      <c r="T173" s="213">
        <f>S173*H173</f>
        <v>0</v>
      </c>
      <c r="AR173" s="25" t="s">
        <v>173</v>
      </c>
      <c r="AT173" s="25" t="s">
        <v>168</v>
      </c>
      <c r="AU173" s="25" t="s">
        <v>86</v>
      </c>
      <c r="AY173" s="25" t="s">
        <v>166</v>
      </c>
      <c r="BE173" s="214">
        <f>IF(N173="základní",J173,0)</f>
        <v>0</v>
      </c>
      <c r="BF173" s="214">
        <f>IF(N173="snížená",J173,0)</f>
        <v>0</v>
      </c>
      <c r="BG173" s="214">
        <f>IF(N173="zákl. přenesená",J173,0)</f>
        <v>0</v>
      </c>
      <c r="BH173" s="214">
        <f>IF(N173="sníž. přenesená",J173,0)</f>
        <v>0</v>
      </c>
      <c r="BI173" s="214">
        <f>IF(N173="nulová",J173,0)</f>
        <v>0</v>
      </c>
      <c r="BJ173" s="25" t="s">
        <v>25</v>
      </c>
      <c r="BK173" s="214">
        <f>ROUND(I173*H173,2)</f>
        <v>0</v>
      </c>
      <c r="BL173" s="25" t="s">
        <v>173</v>
      </c>
      <c r="BM173" s="25" t="s">
        <v>273</v>
      </c>
    </row>
    <row r="174" spans="2:65" s="1" customFormat="1" ht="27">
      <c r="B174" s="42"/>
      <c r="C174" s="64"/>
      <c r="D174" s="215" t="s">
        <v>175</v>
      </c>
      <c r="E174" s="64"/>
      <c r="F174" s="216" t="s">
        <v>274</v>
      </c>
      <c r="G174" s="64"/>
      <c r="H174" s="64"/>
      <c r="I174" s="173"/>
      <c r="J174" s="64"/>
      <c r="K174" s="64"/>
      <c r="L174" s="62"/>
      <c r="M174" s="217"/>
      <c r="N174" s="43"/>
      <c r="O174" s="43"/>
      <c r="P174" s="43"/>
      <c r="Q174" s="43"/>
      <c r="R174" s="43"/>
      <c r="S174" s="43"/>
      <c r="T174" s="79"/>
      <c r="AT174" s="25" t="s">
        <v>175</v>
      </c>
      <c r="AU174" s="25" t="s">
        <v>86</v>
      </c>
    </row>
    <row r="175" spans="2:65" s="12" customFormat="1" ht="13.5">
      <c r="B175" s="218"/>
      <c r="C175" s="219"/>
      <c r="D175" s="215" t="s">
        <v>177</v>
      </c>
      <c r="E175" s="220" t="s">
        <v>24</v>
      </c>
      <c r="F175" s="221" t="s">
        <v>275</v>
      </c>
      <c r="G175" s="219"/>
      <c r="H175" s="222" t="s">
        <v>24</v>
      </c>
      <c r="I175" s="223"/>
      <c r="J175" s="219"/>
      <c r="K175" s="219"/>
      <c r="L175" s="224"/>
      <c r="M175" s="225"/>
      <c r="N175" s="226"/>
      <c r="O175" s="226"/>
      <c r="P175" s="226"/>
      <c r="Q175" s="226"/>
      <c r="R175" s="226"/>
      <c r="S175" s="226"/>
      <c r="T175" s="227"/>
      <c r="AT175" s="228" t="s">
        <v>177</v>
      </c>
      <c r="AU175" s="228" t="s">
        <v>86</v>
      </c>
      <c r="AV175" s="12" t="s">
        <v>25</v>
      </c>
      <c r="AW175" s="12" t="s">
        <v>40</v>
      </c>
      <c r="AX175" s="12" t="s">
        <v>77</v>
      </c>
      <c r="AY175" s="228" t="s">
        <v>166</v>
      </c>
    </row>
    <row r="176" spans="2:65" s="13" customFormat="1" ht="13.5">
      <c r="B176" s="229"/>
      <c r="C176" s="230"/>
      <c r="D176" s="215" t="s">
        <v>177</v>
      </c>
      <c r="E176" s="231" t="s">
        <v>24</v>
      </c>
      <c r="F176" s="232" t="s">
        <v>276</v>
      </c>
      <c r="G176" s="230"/>
      <c r="H176" s="233">
        <v>9.24</v>
      </c>
      <c r="I176" s="234"/>
      <c r="J176" s="230"/>
      <c r="K176" s="230"/>
      <c r="L176" s="235"/>
      <c r="M176" s="236"/>
      <c r="N176" s="237"/>
      <c r="O176" s="237"/>
      <c r="P176" s="237"/>
      <c r="Q176" s="237"/>
      <c r="R176" s="237"/>
      <c r="S176" s="237"/>
      <c r="T176" s="238"/>
      <c r="AT176" s="239" t="s">
        <v>177</v>
      </c>
      <c r="AU176" s="239" t="s">
        <v>86</v>
      </c>
      <c r="AV176" s="13" t="s">
        <v>86</v>
      </c>
      <c r="AW176" s="13" t="s">
        <v>40</v>
      </c>
      <c r="AX176" s="13" t="s">
        <v>77</v>
      </c>
      <c r="AY176" s="239" t="s">
        <v>166</v>
      </c>
    </row>
    <row r="177" spans="2:65" s="12" customFormat="1" ht="13.5">
      <c r="B177" s="218"/>
      <c r="C177" s="219"/>
      <c r="D177" s="215" t="s">
        <v>177</v>
      </c>
      <c r="E177" s="220" t="s">
        <v>24</v>
      </c>
      <c r="F177" s="221" t="s">
        <v>263</v>
      </c>
      <c r="G177" s="219"/>
      <c r="H177" s="222" t="s">
        <v>24</v>
      </c>
      <c r="I177" s="223"/>
      <c r="J177" s="219"/>
      <c r="K177" s="219"/>
      <c r="L177" s="224"/>
      <c r="M177" s="225"/>
      <c r="N177" s="226"/>
      <c r="O177" s="226"/>
      <c r="P177" s="226"/>
      <c r="Q177" s="226"/>
      <c r="R177" s="226"/>
      <c r="S177" s="226"/>
      <c r="T177" s="227"/>
      <c r="AT177" s="228" t="s">
        <v>177</v>
      </c>
      <c r="AU177" s="228" t="s">
        <v>86</v>
      </c>
      <c r="AV177" s="12" t="s">
        <v>25</v>
      </c>
      <c r="AW177" s="12" t="s">
        <v>40</v>
      </c>
      <c r="AX177" s="12" t="s">
        <v>77</v>
      </c>
      <c r="AY177" s="228" t="s">
        <v>166</v>
      </c>
    </row>
    <row r="178" spans="2:65" s="13" customFormat="1" ht="13.5">
      <c r="B178" s="229"/>
      <c r="C178" s="230"/>
      <c r="D178" s="215" t="s">
        <v>177</v>
      </c>
      <c r="E178" s="231" t="s">
        <v>24</v>
      </c>
      <c r="F178" s="232" t="s">
        <v>277</v>
      </c>
      <c r="G178" s="230"/>
      <c r="H178" s="233">
        <v>4.1470000000000002</v>
      </c>
      <c r="I178" s="234"/>
      <c r="J178" s="230"/>
      <c r="K178" s="230"/>
      <c r="L178" s="235"/>
      <c r="M178" s="236"/>
      <c r="N178" s="237"/>
      <c r="O178" s="237"/>
      <c r="P178" s="237"/>
      <c r="Q178" s="237"/>
      <c r="R178" s="237"/>
      <c r="S178" s="237"/>
      <c r="T178" s="238"/>
      <c r="AT178" s="239" t="s">
        <v>177</v>
      </c>
      <c r="AU178" s="239" t="s">
        <v>86</v>
      </c>
      <c r="AV178" s="13" t="s">
        <v>86</v>
      </c>
      <c r="AW178" s="13" t="s">
        <v>40</v>
      </c>
      <c r="AX178" s="13" t="s">
        <v>77</v>
      </c>
      <c r="AY178" s="239" t="s">
        <v>166</v>
      </c>
    </row>
    <row r="179" spans="2:65" s="13" customFormat="1" ht="13.5">
      <c r="B179" s="229"/>
      <c r="C179" s="230"/>
      <c r="D179" s="215" t="s">
        <v>177</v>
      </c>
      <c r="E179" s="231" t="s">
        <v>24</v>
      </c>
      <c r="F179" s="232" t="s">
        <v>278</v>
      </c>
      <c r="G179" s="230"/>
      <c r="H179" s="233">
        <v>5.6420000000000003</v>
      </c>
      <c r="I179" s="234"/>
      <c r="J179" s="230"/>
      <c r="K179" s="230"/>
      <c r="L179" s="235"/>
      <c r="M179" s="236"/>
      <c r="N179" s="237"/>
      <c r="O179" s="237"/>
      <c r="P179" s="237"/>
      <c r="Q179" s="237"/>
      <c r="R179" s="237"/>
      <c r="S179" s="237"/>
      <c r="T179" s="238"/>
      <c r="AT179" s="239" t="s">
        <v>177</v>
      </c>
      <c r="AU179" s="239" t="s">
        <v>86</v>
      </c>
      <c r="AV179" s="13" t="s">
        <v>86</v>
      </c>
      <c r="AW179" s="13" t="s">
        <v>40</v>
      </c>
      <c r="AX179" s="13" t="s">
        <v>77</v>
      </c>
      <c r="AY179" s="239" t="s">
        <v>166</v>
      </c>
    </row>
    <row r="180" spans="2:65" s="12" customFormat="1" ht="13.5">
      <c r="B180" s="218"/>
      <c r="C180" s="219"/>
      <c r="D180" s="215" t="s">
        <v>177</v>
      </c>
      <c r="E180" s="220" t="s">
        <v>24</v>
      </c>
      <c r="F180" s="221" t="s">
        <v>266</v>
      </c>
      <c r="G180" s="219"/>
      <c r="H180" s="222" t="s">
        <v>24</v>
      </c>
      <c r="I180" s="223"/>
      <c r="J180" s="219"/>
      <c r="K180" s="219"/>
      <c r="L180" s="224"/>
      <c r="M180" s="225"/>
      <c r="N180" s="226"/>
      <c r="O180" s="226"/>
      <c r="P180" s="226"/>
      <c r="Q180" s="226"/>
      <c r="R180" s="226"/>
      <c r="S180" s="226"/>
      <c r="T180" s="227"/>
      <c r="AT180" s="228" t="s">
        <v>177</v>
      </c>
      <c r="AU180" s="228" t="s">
        <v>86</v>
      </c>
      <c r="AV180" s="12" t="s">
        <v>25</v>
      </c>
      <c r="AW180" s="12" t="s">
        <v>40</v>
      </c>
      <c r="AX180" s="12" t="s">
        <v>77</v>
      </c>
      <c r="AY180" s="228" t="s">
        <v>166</v>
      </c>
    </row>
    <row r="181" spans="2:65" s="13" customFormat="1" ht="13.5">
      <c r="B181" s="229"/>
      <c r="C181" s="230"/>
      <c r="D181" s="215" t="s">
        <v>177</v>
      </c>
      <c r="E181" s="231" t="s">
        <v>24</v>
      </c>
      <c r="F181" s="232" t="s">
        <v>279</v>
      </c>
      <c r="G181" s="230"/>
      <c r="H181" s="233">
        <v>3.948</v>
      </c>
      <c r="I181" s="234"/>
      <c r="J181" s="230"/>
      <c r="K181" s="230"/>
      <c r="L181" s="235"/>
      <c r="M181" s="236"/>
      <c r="N181" s="237"/>
      <c r="O181" s="237"/>
      <c r="P181" s="237"/>
      <c r="Q181" s="237"/>
      <c r="R181" s="237"/>
      <c r="S181" s="237"/>
      <c r="T181" s="238"/>
      <c r="AT181" s="239" t="s">
        <v>177</v>
      </c>
      <c r="AU181" s="239" t="s">
        <v>86</v>
      </c>
      <c r="AV181" s="13" t="s">
        <v>86</v>
      </c>
      <c r="AW181" s="13" t="s">
        <v>40</v>
      </c>
      <c r="AX181" s="13" t="s">
        <v>77</v>
      </c>
      <c r="AY181" s="239" t="s">
        <v>166</v>
      </c>
    </row>
    <row r="182" spans="2:65" s="13" customFormat="1" ht="13.5">
      <c r="B182" s="229"/>
      <c r="C182" s="230"/>
      <c r="D182" s="215" t="s">
        <v>177</v>
      </c>
      <c r="E182" s="231" t="s">
        <v>24</v>
      </c>
      <c r="F182" s="232" t="s">
        <v>280</v>
      </c>
      <c r="G182" s="230"/>
      <c r="H182" s="233">
        <v>4.4450000000000003</v>
      </c>
      <c r="I182" s="234"/>
      <c r="J182" s="230"/>
      <c r="K182" s="230"/>
      <c r="L182" s="235"/>
      <c r="M182" s="236"/>
      <c r="N182" s="237"/>
      <c r="O182" s="237"/>
      <c r="P182" s="237"/>
      <c r="Q182" s="237"/>
      <c r="R182" s="237"/>
      <c r="S182" s="237"/>
      <c r="T182" s="238"/>
      <c r="AT182" s="239" t="s">
        <v>177</v>
      </c>
      <c r="AU182" s="239" t="s">
        <v>86</v>
      </c>
      <c r="AV182" s="13" t="s">
        <v>86</v>
      </c>
      <c r="AW182" s="13" t="s">
        <v>40</v>
      </c>
      <c r="AX182" s="13" t="s">
        <v>77</v>
      </c>
      <c r="AY182" s="239" t="s">
        <v>166</v>
      </c>
    </row>
    <row r="183" spans="2:65" s="12" customFormat="1" ht="13.5">
      <c r="B183" s="218"/>
      <c r="C183" s="219"/>
      <c r="D183" s="215" t="s">
        <v>177</v>
      </c>
      <c r="E183" s="220" t="s">
        <v>24</v>
      </c>
      <c r="F183" s="221" t="s">
        <v>269</v>
      </c>
      <c r="G183" s="219"/>
      <c r="H183" s="222" t="s">
        <v>24</v>
      </c>
      <c r="I183" s="223"/>
      <c r="J183" s="219"/>
      <c r="K183" s="219"/>
      <c r="L183" s="224"/>
      <c r="M183" s="225"/>
      <c r="N183" s="226"/>
      <c r="O183" s="226"/>
      <c r="P183" s="226"/>
      <c r="Q183" s="226"/>
      <c r="R183" s="226"/>
      <c r="S183" s="226"/>
      <c r="T183" s="227"/>
      <c r="AT183" s="228" t="s">
        <v>177</v>
      </c>
      <c r="AU183" s="228" t="s">
        <v>86</v>
      </c>
      <c r="AV183" s="12" t="s">
        <v>25</v>
      </c>
      <c r="AW183" s="12" t="s">
        <v>40</v>
      </c>
      <c r="AX183" s="12" t="s">
        <v>77</v>
      </c>
      <c r="AY183" s="228" t="s">
        <v>166</v>
      </c>
    </row>
    <row r="184" spans="2:65" s="13" customFormat="1" ht="13.5">
      <c r="B184" s="229"/>
      <c r="C184" s="230"/>
      <c r="D184" s="215" t="s">
        <v>177</v>
      </c>
      <c r="E184" s="231" t="s">
        <v>24</v>
      </c>
      <c r="F184" s="232" t="s">
        <v>281</v>
      </c>
      <c r="G184" s="230"/>
      <c r="H184" s="233">
        <v>6.4889999999999999</v>
      </c>
      <c r="I184" s="234"/>
      <c r="J184" s="230"/>
      <c r="K184" s="230"/>
      <c r="L184" s="235"/>
      <c r="M184" s="236"/>
      <c r="N184" s="237"/>
      <c r="O184" s="237"/>
      <c r="P184" s="237"/>
      <c r="Q184" s="237"/>
      <c r="R184" s="237"/>
      <c r="S184" s="237"/>
      <c r="T184" s="238"/>
      <c r="AT184" s="239" t="s">
        <v>177</v>
      </c>
      <c r="AU184" s="239" t="s">
        <v>86</v>
      </c>
      <c r="AV184" s="13" t="s">
        <v>86</v>
      </c>
      <c r="AW184" s="13" t="s">
        <v>40</v>
      </c>
      <c r="AX184" s="13" t="s">
        <v>77</v>
      </c>
      <c r="AY184" s="239" t="s">
        <v>166</v>
      </c>
    </row>
    <row r="185" spans="2:65" s="13" customFormat="1" ht="13.5">
      <c r="B185" s="229"/>
      <c r="C185" s="230"/>
      <c r="D185" s="215" t="s">
        <v>177</v>
      </c>
      <c r="E185" s="231" t="s">
        <v>24</v>
      </c>
      <c r="F185" s="232" t="s">
        <v>282</v>
      </c>
      <c r="G185" s="230"/>
      <c r="H185" s="233">
        <v>3.72</v>
      </c>
      <c r="I185" s="234"/>
      <c r="J185" s="230"/>
      <c r="K185" s="230"/>
      <c r="L185" s="235"/>
      <c r="M185" s="236"/>
      <c r="N185" s="237"/>
      <c r="O185" s="237"/>
      <c r="P185" s="237"/>
      <c r="Q185" s="237"/>
      <c r="R185" s="237"/>
      <c r="S185" s="237"/>
      <c r="T185" s="238"/>
      <c r="AT185" s="239" t="s">
        <v>177</v>
      </c>
      <c r="AU185" s="239" t="s">
        <v>86</v>
      </c>
      <c r="AV185" s="13" t="s">
        <v>86</v>
      </c>
      <c r="AW185" s="13" t="s">
        <v>40</v>
      </c>
      <c r="AX185" s="13" t="s">
        <v>77</v>
      </c>
      <c r="AY185" s="239" t="s">
        <v>166</v>
      </c>
    </row>
    <row r="186" spans="2:65" s="14" customFormat="1" ht="13.5">
      <c r="B186" s="240"/>
      <c r="C186" s="241"/>
      <c r="D186" s="242" t="s">
        <v>177</v>
      </c>
      <c r="E186" s="243" t="s">
        <v>24</v>
      </c>
      <c r="F186" s="244" t="s">
        <v>180</v>
      </c>
      <c r="G186" s="241"/>
      <c r="H186" s="245">
        <v>37.631</v>
      </c>
      <c r="I186" s="246"/>
      <c r="J186" s="241"/>
      <c r="K186" s="241"/>
      <c r="L186" s="247"/>
      <c r="M186" s="248"/>
      <c r="N186" s="249"/>
      <c r="O186" s="249"/>
      <c r="P186" s="249"/>
      <c r="Q186" s="249"/>
      <c r="R186" s="249"/>
      <c r="S186" s="249"/>
      <c r="T186" s="250"/>
      <c r="AT186" s="251" t="s">
        <v>177</v>
      </c>
      <c r="AU186" s="251" t="s">
        <v>86</v>
      </c>
      <c r="AV186" s="14" t="s">
        <v>173</v>
      </c>
      <c r="AW186" s="14" t="s">
        <v>40</v>
      </c>
      <c r="AX186" s="14" t="s">
        <v>25</v>
      </c>
      <c r="AY186" s="251" t="s">
        <v>166</v>
      </c>
    </row>
    <row r="187" spans="2:65" s="1" customFormat="1" ht="31.5" customHeight="1">
      <c r="B187" s="42"/>
      <c r="C187" s="203" t="s">
        <v>283</v>
      </c>
      <c r="D187" s="203" t="s">
        <v>168</v>
      </c>
      <c r="E187" s="204" t="s">
        <v>284</v>
      </c>
      <c r="F187" s="205" t="s">
        <v>285</v>
      </c>
      <c r="G187" s="206" t="s">
        <v>260</v>
      </c>
      <c r="H187" s="207">
        <v>100.244</v>
      </c>
      <c r="I187" s="208"/>
      <c r="J187" s="209">
        <f>ROUND(I187*H187,2)</f>
        <v>0</v>
      </c>
      <c r="K187" s="205" t="s">
        <v>172</v>
      </c>
      <c r="L187" s="62"/>
      <c r="M187" s="210" t="s">
        <v>24</v>
      </c>
      <c r="N187" s="211" t="s">
        <v>48</v>
      </c>
      <c r="O187" s="43"/>
      <c r="P187" s="212">
        <f>O187*H187</f>
        <v>0</v>
      </c>
      <c r="Q187" s="212">
        <v>6.9819999999999993E-2</v>
      </c>
      <c r="R187" s="212">
        <f>Q187*H187</f>
        <v>6.9990360799999989</v>
      </c>
      <c r="S187" s="212">
        <v>0</v>
      </c>
      <c r="T187" s="213">
        <f>S187*H187</f>
        <v>0</v>
      </c>
      <c r="AR187" s="25" t="s">
        <v>173</v>
      </c>
      <c r="AT187" s="25" t="s">
        <v>168</v>
      </c>
      <c r="AU187" s="25" t="s">
        <v>86</v>
      </c>
      <c r="AY187" s="25" t="s">
        <v>166</v>
      </c>
      <c r="BE187" s="214">
        <f>IF(N187="základní",J187,0)</f>
        <v>0</v>
      </c>
      <c r="BF187" s="214">
        <f>IF(N187="snížená",J187,0)</f>
        <v>0</v>
      </c>
      <c r="BG187" s="214">
        <f>IF(N187="zákl. přenesená",J187,0)</f>
        <v>0</v>
      </c>
      <c r="BH187" s="214">
        <f>IF(N187="sníž. přenesená",J187,0)</f>
        <v>0</v>
      </c>
      <c r="BI187" s="214">
        <f>IF(N187="nulová",J187,0)</f>
        <v>0</v>
      </c>
      <c r="BJ187" s="25" t="s">
        <v>25</v>
      </c>
      <c r="BK187" s="214">
        <f>ROUND(I187*H187,2)</f>
        <v>0</v>
      </c>
      <c r="BL187" s="25" t="s">
        <v>173</v>
      </c>
      <c r="BM187" s="25" t="s">
        <v>286</v>
      </c>
    </row>
    <row r="188" spans="2:65" s="1" customFormat="1" ht="27">
      <c r="B188" s="42"/>
      <c r="C188" s="64"/>
      <c r="D188" s="215" t="s">
        <v>175</v>
      </c>
      <c r="E188" s="64"/>
      <c r="F188" s="216" t="s">
        <v>287</v>
      </c>
      <c r="G188" s="64"/>
      <c r="H188" s="64"/>
      <c r="I188" s="173"/>
      <c r="J188" s="64"/>
      <c r="K188" s="64"/>
      <c r="L188" s="62"/>
      <c r="M188" s="217"/>
      <c r="N188" s="43"/>
      <c r="O188" s="43"/>
      <c r="P188" s="43"/>
      <c r="Q188" s="43"/>
      <c r="R188" s="43"/>
      <c r="S188" s="43"/>
      <c r="T188" s="79"/>
      <c r="AT188" s="25" t="s">
        <v>175</v>
      </c>
      <c r="AU188" s="25" t="s">
        <v>86</v>
      </c>
    </row>
    <row r="189" spans="2:65" s="12" customFormat="1" ht="13.5">
      <c r="B189" s="218"/>
      <c r="C189" s="219"/>
      <c r="D189" s="215" t="s">
        <v>177</v>
      </c>
      <c r="E189" s="220" t="s">
        <v>24</v>
      </c>
      <c r="F189" s="221" t="s">
        <v>275</v>
      </c>
      <c r="G189" s="219"/>
      <c r="H189" s="222" t="s">
        <v>24</v>
      </c>
      <c r="I189" s="223"/>
      <c r="J189" s="219"/>
      <c r="K189" s="219"/>
      <c r="L189" s="224"/>
      <c r="M189" s="225"/>
      <c r="N189" s="226"/>
      <c r="O189" s="226"/>
      <c r="P189" s="226"/>
      <c r="Q189" s="226"/>
      <c r="R189" s="226"/>
      <c r="S189" s="226"/>
      <c r="T189" s="227"/>
      <c r="AT189" s="228" t="s">
        <v>177</v>
      </c>
      <c r="AU189" s="228" t="s">
        <v>86</v>
      </c>
      <c r="AV189" s="12" t="s">
        <v>25</v>
      </c>
      <c r="AW189" s="12" t="s">
        <v>40</v>
      </c>
      <c r="AX189" s="12" t="s">
        <v>77</v>
      </c>
      <c r="AY189" s="228" t="s">
        <v>166</v>
      </c>
    </row>
    <row r="190" spans="2:65" s="13" customFormat="1" ht="13.5">
      <c r="B190" s="229"/>
      <c r="C190" s="230"/>
      <c r="D190" s="215" t="s">
        <v>177</v>
      </c>
      <c r="E190" s="231" t="s">
        <v>24</v>
      </c>
      <c r="F190" s="232" t="s">
        <v>288</v>
      </c>
      <c r="G190" s="230"/>
      <c r="H190" s="233">
        <v>43.100999999999999</v>
      </c>
      <c r="I190" s="234"/>
      <c r="J190" s="230"/>
      <c r="K190" s="230"/>
      <c r="L190" s="235"/>
      <c r="M190" s="236"/>
      <c r="N190" s="237"/>
      <c r="O190" s="237"/>
      <c r="P190" s="237"/>
      <c r="Q190" s="237"/>
      <c r="R190" s="237"/>
      <c r="S190" s="237"/>
      <c r="T190" s="238"/>
      <c r="AT190" s="239" t="s">
        <v>177</v>
      </c>
      <c r="AU190" s="239" t="s">
        <v>86</v>
      </c>
      <c r="AV190" s="13" t="s">
        <v>86</v>
      </c>
      <c r="AW190" s="13" t="s">
        <v>40</v>
      </c>
      <c r="AX190" s="13" t="s">
        <v>77</v>
      </c>
      <c r="AY190" s="239" t="s">
        <v>166</v>
      </c>
    </row>
    <row r="191" spans="2:65" s="12" customFormat="1" ht="13.5">
      <c r="B191" s="218"/>
      <c r="C191" s="219"/>
      <c r="D191" s="215" t="s">
        <v>177</v>
      </c>
      <c r="E191" s="220" t="s">
        <v>24</v>
      </c>
      <c r="F191" s="221" t="s">
        <v>263</v>
      </c>
      <c r="G191" s="219"/>
      <c r="H191" s="222" t="s">
        <v>24</v>
      </c>
      <c r="I191" s="223"/>
      <c r="J191" s="219"/>
      <c r="K191" s="219"/>
      <c r="L191" s="224"/>
      <c r="M191" s="225"/>
      <c r="N191" s="226"/>
      <c r="O191" s="226"/>
      <c r="P191" s="226"/>
      <c r="Q191" s="226"/>
      <c r="R191" s="226"/>
      <c r="S191" s="226"/>
      <c r="T191" s="227"/>
      <c r="AT191" s="228" t="s">
        <v>177</v>
      </c>
      <c r="AU191" s="228" t="s">
        <v>86</v>
      </c>
      <c r="AV191" s="12" t="s">
        <v>25</v>
      </c>
      <c r="AW191" s="12" t="s">
        <v>40</v>
      </c>
      <c r="AX191" s="12" t="s">
        <v>77</v>
      </c>
      <c r="AY191" s="228" t="s">
        <v>166</v>
      </c>
    </row>
    <row r="192" spans="2:65" s="13" customFormat="1" ht="13.5">
      <c r="B192" s="229"/>
      <c r="C192" s="230"/>
      <c r="D192" s="215" t="s">
        <v>177</v>
      </c>
      <c r="E192" s="231" t="s">
        <v>24</v>
      </c>
      <c r="F192" s="232" t="s">
        <v>289</v>
      </c>
      <c r="G192" s="230"/>
      <c r="H192" s="233">
        <v>26.616</v>
      </c>
      <c r="I192" s="234"/>
      <c r="J192" s="230"/>
      <c r="K192" s="230"/>
      <c r="L192" s="235"/>
      <c r="M192" s="236"/>
      <c r="N192" s="237"/>
      <c r="O192" s="237"/>
      <c r="P192" s="237"/>
      <c r="Q192" s="237"/>
      <c r="R192" s="237"/>
      <c r="S192" s="237"/>
      <c r="T192" s="238"/>
      <c r="AT192" s="239" t="s">
        <v>177</v>
      </c>
      <c r="AU192" s="239" t="s">
        <v>86</v>
      </c>
      <c r="AV192" s="13" t="s">
        <v>86</v>
      </c>
      <c r="AW192" s="13" t="s">
        <v>40</v>
      </c>
      <c r="AX192" s="13" t="s">
        <v>77</v>
      </c>
      <c r="AY192" s="239" t="s">
        <v>166</v>
      </c>
    </row>
    <row r="193" spans="2:65" s="12" customFormat="1" ht="13.5">
      <c r="B193" s="218"/>
      <c r="C193" s="219"/>
      <c r="D193" s="215" t="s">
        <v>177</v>
      </c>
      <c r="E193" s="220" t="s">
        <v>24</v>
      </c>
      <c r="F193" s="221" t="s">
        <v>266</v>
      </c>
      <c r="G193" s="219"/>
      <c r="H193" s="222" t="s">
        <v>24</v>
      </c>
      <c r="I193" s="223"/>
      <c r="J193" s="219"/>
      <c r="K193" s="219"/>
      <c r="L193" s="224"/>
      <c r="M193" s="225"/>
      <c r="N193" s="226"/>
      <c r="O193" s="226"/>
      <c r="P193" s="226"/>
      <c r="Q193" s="226"/>
      <c r="R193" s="226"/>
      <c r="S193" s="226"/>
      <c r="T193" s="227"/>
      <c r="AT193" s="228" t="s">
        <v>177</v>
      </c>
      <c r="AU193" s="228" t="s">
        <v>86</v>
      </c>
      <c r="AV193" s="12" t="s">
        <v>25</v>
      </c>
      <c r="AW193" s="12" t="s">
        <v>40</v>
      </c>
      <c r="AX193" s="12" t="s">
        <v>77</v>
      </c>
      <c r="AY193" s="228" t="s">
        <v>166</v>
      </c>
    </row>
    <row r="194" spans="2:65" s="13" customFormat="1" ht="13.5">
      <c r="B194" s="229"/>
      <c r="C194" s="230"/>
      <c r="D194" s="215" t="s">
        <v>177</v>
      </c>
      <c r="E194" s="231" t="s">
        <v>24</v>
      </c>
      <c r="F194" s="232" t="s">
        <v>290</v>
      </c>
      <c r="G194" s="230"/>
      <c r="H194" s="233">
        <v>15.457000000000001</v>
      </c>
      <c r="I194" s="234"/>
      <c r="J194" s="230"/>
      <c r="K194" s="230"/>
      <c r="L194" s="235"/>
      <c r="M194" s="236"/>
      <c r="N194" s="237"/>
      <c r="O194" s="237"/>
      <c r="P194" s="237"/>
      <c r="Q194" s="237"/>
      <c r="R194" s="237"/>
      <c r="S194" s="237"/>
      <c r="T194" s="238"/>
      <c r="AT194" s="239" t="s">
        <v>177</v>
      </c>
      <c r="AU194" s="239" t="s">
        <v>86</v>
      </c>
      <c r="AV194" s="13" t="s">
        <v>86</v>
      </c>
      <c r="AW194" s="13" t="s">
        <v>40</v>
      </c>
      <c r="AX194" s="13" t="s">
        <v>77</v>
      </c>
      <c r="AY194" s="239" t="s">
        <v>166</v>
      </c>
    </row>
    <row r="195" spans="2:65" s="12" customFormat="1" ht="13.5">
      <c r="B195" s="218"/>
      <c r="C195" s="219"/>
      <c r="D195" s="215" t="s">
        <v>177</v>
      </c>
      <c r="E195" s="220" t="s">
        <v>24</v>
      </c>
      <c r="F195" s="221" t="s">
        <v>269</v>
      </c>
      <c r="G195" s="219"/>
      <c r="H195" s="222" t="s">
        <v>24</v>
      </c>
      <c r="I195" s="223"/>
      <c r="J195" s="219"/>
      <c r="K195" s="219"/>
      <c r="L195" s="224"/>
      <c r="M195" s="225"/>
      <c r="N195" s="226"/>
      <c r="O195" s="226"/>
      <c r="P195" s="226"/>
      <c r="Q195" s="226"/>
      <c r="R195" s="226"/>
      <c r="S195" s="226"/>
      <c r="T195" s="227"/>
      <c r="AT195" s="228" t="s">
        <v>177</v>
      </c>
      <c r="AU195" s="228" t="s">
        <v>86</v>
      </c>
      <c r="AV195" s="12" t="s">
        <v>25</v>
      </c>
      <c r="AW195" s="12" t="s">
        <v>40</v>
      </c>
      <c r="AX195" s="12" t="s">
        <v>77</v>
      </c>
      <c r="AY195" s="228" t="s">
        <v>166</v>
      </c>
    </row>
    <row r="196" spans="2:65" s="13" customFormat="1" ht="13.5">
      <c r="B196" s="229"/>
      <c r="C196" s="230"/>
      <c r="D196" s="215" t="s">
        <v>177</v>
      </c>
      <c r="E196" s="231" t="s">
        <v>24</v>
      </c>
      <c r="F196" s="232" t="s">
        <v>291</v>
      </c>
      <c r="G196" s="230"/>
      <c r="H196" s="233">
        <v>15.07</v>
      </c>
      <c r="I196" s="234"/>
      <c r="J196" s="230"/>
      <c r="K196" s="230"/>
      <c r="L196" s="235"/>
      <c r="M196" s="236"/>
      <c r="N196" s="237"/>
      <c r="O196" s="237"/>
      <c r="P196" s="237"/>
      <c r="Q196" s="237"/>
      <c r="R196" s="237"/>
      <c r="S196" s="237"/>
      <c r="T196" s="238"/>
      <c r="AT196" s="239" t="s">
        <v>177</v>
      </c>
      <c r="AU196" s="239" t="s">
        <v>86</v>
      </c>
      <c r="AV196" s="13" t="s">
        <v>86</v>
      </c>
      <c r="AW196" s="13" t="s">
        <v>40</v>
      </c>
      <c r="AX196" s="13" t="s">
        <v>77</v>
      </c>
      <c r="AY196" s="239" t="s">
        <v>166</v>
      </c>
    </row>
    <row r="197" spans="2:65" s="14" customFormat="1" ht="13.5">
      <c r="B197" s="240"/>
      <c r="C197" s="241"/>
      <c r="D197" s="242" t="s">
        <v>177</v>
      </c>
      <c r="E197" s="243" t="s">
        <v>24</v>
      </c>
      <c r="F197" s="244" t="s">
        <v>180</v>
      </c>
      <c r="G197" s="241"/>
      <c r="H197" s="245">
        <v>100.244</v>
      </c>
      <c r="I197" s="246"/>
      <c r="J197" s="241"/>
      <c r="K197" s="241"/>
      <c r="L197" s="247"/>
      <c r="M197" s="248"/>
      <c r="N197" s="249"/>
      <c r="O197" s="249"/>
      <c r="P197" s="249"/>
      <c r="Q197" s="249"/>
      <c r="R197" s="249"/>
      <c r="S197" s="249"/>
      <c r="T197" s="250"/>
      <c r="AT197" s="251" t="s">
        <v>177</v>
      </c>
      <c r="AU197" s="251" t="s">
        <v>86</v>
      </c>
      <c r="AV197" s="14" t="s">
        <v>173</v>
      </c>
      <c r="AW197" s="14" t="s">
        <v>40</v>
      </c>
      <c r="AX197" s="14" t="s">
        <v>25</v>
      </c>
      <c r="AY197" s="251" t="s">
        <v>166</v>
      </c>
    </row>
    <row r="198" spans="2:65" s="1" customFormat="1" ht="31.5" customHeight="1">
      <c r="B198" s="42"/>
      <c r="C198" s="203" t="s">
        <v>292</v>
      </c>
      <c r="D198" s="203" t="s">
        <v>168</v>
      </c>
      <c r="E198" s="204" t="s">
        <v>293</v>
      </c>
      <c r="F198" s="205" t="s">
        <v>294</v>
      </c>
      <c r="G198" s="206" t="s">
        <v>260</v>
      </c>
      <c r="H198" s="207">
        <v>0.21</v>
      </c>
      <c r="I198" s="208"/>
      <c r="J198" s="209">
        <f>ROUND(I198*H198,2)</f>
        <v>0</v>
      </c>
      <c r="K198" s="205" t="s">
        <v>172</v>
      </c>
      <c r="L198" s="62"/>
      <c r="M198" s="210" t="s">
        <v>24</v>
      </c>
      <c r="N198" s="211" t="s">
        <v>48</v>
      </c>
      <c r="O198" s="43"/>
      <c r="P198" s="212">
        <f>O198*H198</f>
        <v>0</v>
      </c>
      <c r="Q198" s="212">
        <v>0.10421999999999999</v>
      </c>
      <c r="R198" s="212">
        <f>Q198*H198</f>
        <v>2.1886199999999998E-2</v>
      </c>
      <c r="S198" s="212">
        <v>0</v>
      </c>
      <c r="T198" s="213">
        <f>S198*H198</f>
        <v>0</v>
      </c>
      <c r="AR198" s="25" t="s">
        <v>173</v>
      </c>
      <c r="AT198" s="25" t="s">
        <v>168</v>
      </c>
      <c r="AU198" s="25" t="s">
        <v>86</v>
      </c>
      <c r="AY198" s="25" t="s">
        <v>166</v>
      </c>
      <c r="BE198" s="214">
        <f>IF(N198="základní",J198,0)</f>
        <v>0</v>
      </c>
      <c r="BF198" s="214">
        <f>IF(N198="snížená",J198,0)</f>
        <v>0</v>
      </c>
      <c r="BG198" s="214">
        <f>IF(N198="zákl. přenesená",J198,0)</f>
        <v>0</v>
      </c>
      <c r="BH198" s="214">
        <f>IF(N198="sníž. přenesená",J198,0)</f>
        <v>0</v>
      </c>
      <c r="BI198" s="214">
        <f>IF(N198="nulová",J198,0)</f>
        <v>0</v>
      </c>
      <c r="BJ198" s="25" t="s">
        <v>25</v>
      </c>
      <c r="BK198" s="214">
        <f>ROUND(I198*H198,2)</f>
        <v>0</v>
      </c>
      <c r="BL198" s="25" t="s">
        <v>173</v>
      </c>
      <c r="BM198" s="25" t="s">
        <v>295</v>
      </c>
    </row>
    <row r="199" spans="2:65" s="1" customFormat="1" ht="27">
      <c r="B199" s="42"/>
      <c r="C199" s="64"/>
      <c r="D199" s="215" t="s">
        <v>175</v>
      </c>
      <c r="E199" s="64"/>
      <c r="F199" s="216" t="s">
        <v>296</v>
      </c>
      <c r="G199" s="64"/>
      <c r="H199" s="64"/>
      <c r="I199" s="173"/>
      <c r="J199" s="64"/>
      <c r="K199" s="64"/>
      <c r="L199" s="62"/>
      <c r="M199" s="217"/>
      <c r="N199" s="43"/>
      <c r="O199" s="43"/>
      <c r="P199" s="43"/>
      <c r="Q199" s="43"/>
      <c r="R199" s="43"/>
      <c r="S199" s="43"/>
      <c r="T199" s="79"/>
      <c r="AT199" s="25" t="s">
        <v>175</v>
      </c>
      <c r="AU199" s="25" t="s">
        <v>86</v>
      </c>
    </row>
    <row r="200" spans="2:65" s="12" customFormat="1" ht="13.5">
      <c r="B200" s="218"/>
      <c r="C200" s="219"/>
      <c r="D200" s="215" t="s">
        <v>177</v>
      </c>
      <c r="E200" s="220" t="s">
        <v>24</v>
      </c>
      <c r="F200" s="221" t="s">
        <v>263</v>
      </c>
      <c r="G200" s="219"/>
      <c r="H200" s="222" t="s">
        <v>24</v>
      </c>
      <c r="I200" s="223"/>
      <c r="J200" s="219"/>
      <c r="K200" s="219"/>
      <c r="L200" s="224"/>
      <c r="M200" s="225"/>
      <c r="N200" s="226"/>
      <c r="O200" s="226"/>
      <c r="P200" s="226"/>
      <c r="Q200" s="226"/>
      <c r="R200" s="226"/>
      <c r="S200" s="226"/>
      <c r="T200" s="227"/>
      <c r="AT200" s="228" t="s">
        <v>177</v>
      </c>
      <c r="AU200" s="228" t="s">
        <v>86</v>
      </c>
      <c r="AV200" s="12" t="s">
        <v>25</v>
      </c>
      <c r="AW200" s="12" t="s">
        <v>40</v>
      </c>
      <c r="AX200" s="12" t="s">
        <v>77</v>
      </c>
      <c r="AY200" s="228" t="s">
        <v>166</v>
      </c>
    </row>
    <row r="201" spans="2:65" s="13" customFormat="1" ht="13.5">
      <c r="B201" s="229"/>
      <c r="C201" s="230"/>
      <c r="D201" s="215" t="s">
        <v>177</v>
      </c>
      <c r="E201" s="231" t="s">
        <v>24</v>
      </c>
      <c r="F201" s="232" t="s">
        <v>297</v>
      </c>
      <c r="G201" s="230"/>
      <c r="H201" s="233">
        <v>0.21</v>
      </c>
      <c r="I201" s="234"/>
      <c r="J201" s="230"/>
      <c r="K201" s="230"/>
      <c r="L201" s="235"/>
      <c r="M201" s="236"/>
      <c r="N201" s="237"/>
      <c r="O201" s="237"/>
      <c r="P201" s="237"/>
      <c r="Q201" s="237"/>
      <c r="R201" s="237"/>
      <c r="S201" s="237"/>
      <c r="T201" s="238"/>
      <c r="AT201" s="239" t="s">
        <v>177</v>
      </c>
      <c r="AU201" s="239" t="s">
        <v>86</v>
      </c>
      <c r="AV201" s="13" t="s">
        <v>86</v>
      </c>
      <c r="AW201" s="13" t="s">
        <v>40</v>
      </c>
      <c r="AX201" s="13" t="s">
        <v>77</v>
      </c>
      <c r="AY201" s="239" t="s">
        <v>166</v>
      </c>
    </row>
    <row r="202" spans="2:65" s="14" customFormat="1" ht="13.5">
      <c r="B202" s="240"/>
      <c r="C202" s="241"/>
      <c r="D202" s="242" t="s">
        <v>177</v>
      </c>
      <c r="E202" s="243" t="s">
        <v>24</v>
      </c>
      <c r="F202" s="244" t="s">
        <v>180</v>
      </c>
      <c r="G202" s="241"/>
      <c r="H202" s="245">
        <v>0.21</v>
      </c>
      <c r="I202" s="246"/>
      <c r="J202" s="241"/>
      <c r="K202" s="241"/>
      <c r="L202" s="247"/>
      <c r="M202" s="248"/>
      <c r="N202" s="249"/>
      <c r="O202" s="249"/>
      <c r="P202" s="249"/>
      <c r="Q202" s="249"/>
      <c r="R202" s="249"/>
      <c r="S202" s="249"/>
      <c r="T202" s="250"/>
      <c r="AT202" s="251" t="s">
        <v>177</v>
      </c>
      <c r="AU202" s="251" t="s">
        <v>86</v>
      </c>
      <c r="AV202" s="14" t="s">
        <v>173</v>
      </c>
      <c r="AW202" s="14" t="s">
        <v>40</v>
      </c>
      <c r="AX202" s="14" t="s">
        <v>25</v>
      </c>
      <c r="AY202" s="251" t="s">
        <v>166</v>
      </c>
    </row>
    <row r="203" spans="2:65" s="1" customFormat="1" ht="22.5" customHeight="1">
      <c r="B203" s="42"/>
      <c r="C203" s="203" t="s">
        <v>298</v>
      </c>
      <c r="D203" s="203" t="s">
        <v>168</v>
      </c>
      <c r="E203" s="204" t="s">
        <v>299</v>
      </c>
      <c r="F203" s="205" t="s">
        <v>300</v>
      </c>
      <c r="G203" s="206" t="s">
        <v>301</v>
      </c>
      <c r="H203" s="207">
        <v>29.02</v>
      </c>
      <c r="I203" s="208"/>
      <c r="J203" s="209">
        <f>ROUND(I203*H203,2)</f>
        <v>0</v>
      </c>
      <c r="K203" s="205" t="s">
        <v>172</v>
      </c>
      <c r="L203" s="62"/>
      <c r="M203" s="210" t="s">
        <v>24</v>
      </c>
      <c r="N203" s="211" t="s">
        <v>48</v>
      </c>
      <c r="O203" s="43"/>
      <c r="P203" s="212">
        <f>O203*H203</f>
        <v>0</v>
      </c>
      <c r="Q203" s="212">
        <v>8.0000000000000007E-5</v>
      </c>
      <c r="R203" s="212">
        <f>Q203*H203</f>
        <v>2.3216000000000001E-3</v>
      </c>
      <c r="S203" s="212">
        <v>0</v>
      </c>
      <c r="T203" s="213">
        <f>S203*H203</f>
        <v>0</v>
      </c>
      <c r="AR203" s="25" t="s">
        <v>173</v>
      </c>
      <c r="AT203" s="25" t="s">
        <v>168</v>
      </c>
      <c r="AU203" s="25" t="s">
        <v>86</v>
      </c>
      <c r="AY203" s="25" t="s">
        <v>166</v>
      </c>
      <c r="BE203" s="214">
        <f>IF(N203="základní",J203,0)</f>
        <v>0</v>
      </c>
      <c r="BF203" s="214">
        <f>IF(N203="snížená",J203,0)</f>
        <v>0</v>
      </c>
      <c r="BG203" s="214">
        <f>IF(N203="zákl. přenesená",J203,0)</f>
        <v>0</v>
      </c>
      <c r="BH203" s="214">
        <f>IF(N203="sníž. přenesená",J203,0)</f>
        <v>0</v>
      </c>
      <c r="BI203" s="214">
        <f>IF(N203="nulová",J203,0)</f>
        <v>0</v>
      </c>
      <c r="BJ203" s="25" t="s">
        <v>25</v>
      </c>
      <c r="BK203" s="214">
        <f>ROUND(I203*H203,2)</f>
        <v>0</v>
      </c>
      <c r="BL203" s="25" t="s">
        <v>173</v>
      </c>
      <c r="BM203" s="25" t="s">
        <v>302</v>
      </c>
    </row>
    <row r="204" spans="2:65" s="1" customFormat="1" ht="13.5">
      <c r="B204" s="42"/>
      <c r="C204" s="64"/>
      <c r="D204" s="215" t="s">
        <v>175</v>
      </c>
      <c r="E204" s="64"/>
      <c r="F204" s="216" t="s">
        <v>303</v>
      </c>
      <c r="G204" s="64"/>
      <c r="H204" s="64"/>
      <c r="I204" s="173"/>
      <c r="J204" s="64"/>
      <c r="K204" s="64"/>
      <c r="L204" s="62"/>
      <c r="M204" s="217"/>
      <c r="N204" s="43"/>
      <c r="O204" s="43"/>
      <c r="P204" s="43"/>
      <c r="Q204" s="43"/>
      <c r="R204" s="43"/>
      <c r="S204" s="43"/>
      <c r="T204" s="79"/>
      <c r="AT204" s="25" t="s">
        <v>175</v>
      </c>
      <c r="AU204" s="25" t="s">
        <v>86</v>
      </c>
    </row>
    <row r="205" spans="2:65" s="1" customFormat="1" ht="54">
      <c r="B205" s="42"/>
      <c r="C205" s="64"/>
      <c r="D205" s="215" t="s">
        <v>239</v>
      </c>
      <c r="E205" s="64"/>
      <c r="F205" s="267" t="s">
        <v>304</v>
      </c>
      <c r="G205" s="64"/>
      <c r="H205" s="64"/>
      <c r="I205" s="173"/>
      <c r="J205" s="64"/>
      <c r="K205" s="64"/>
      <c r="L205" s="62"/>
      <c r="M205" s="217"/>
      <c r="N205" s="43"/>
      <c r="O205" s="43"/>
      <c r="P205" s="43"/>
      <c r="Q205" s="43"/>
      <c r="R205" s="43"/>
      <c r="S205" s="43"/>
      <c r="T205" s="79"/>
      <c r="AT205" s="25" t="s">
        <v>239</v>
      </c>
      <c r="AU205" s="25" t="s">
        <v>86</v>
      </c>
    </row>
    <row r="206" spans="2:65" s="13" customFormat="1" ht="27">
      <c r="B206" s="229"/>
      <c r="C206" s="230"/>
      <c r="D206" s="242" t="s">
        <v>177</v>
      </c>
      <c r="E206" s="253" t="s">
        <v>24</v>
      </c>
      <c r="F206" s="254" t="s">
        <v>305</v>
      </c>
      <c r="G206" s="230"/>
      <c r="H206" s="255">
        <v>29.02</v>
      </c>
      <c r="I206" s="234"/>
      <c r="J206" s="230"/>
      <c r="K206" s="230"/>
      <c r="L206" s="235"/>
      <c r="M206" s="236"/>
      <c r="N206" s="237"/>
      <c r="O206" s="237"/>
      <c r="P206" s="237"/>
      <c r="Q206" s="237"/>
      <c r="R206" s="237"/>
      <c r="S206" s="237"/>
      <c r="T206" s="238"/>
      <c r="AT206" s="239" t="s">
        <v>177</v>
      </c>
      <c r="AU206" s="239" t="s">
        <v>86</v>
      </c>
      <c r="AV206" s="13" t="s">
        <v>86</v>
      </c>
      <c r="AW206" s="13" t="s">
        <v>40</v>
      </c>
      <c r="AX206" s="13" t="s">
        <v>25</v>
      </c>
      <c r="AY206" s="239" t="s">
        <v>166</v>
      </c>
    </row>
    <row r="207" spans="2:65" s="1" customFormat="1" ht="22.5" customHeight="1">
      <c r="B207" s="42"/>
      <c r="C207" s="203" t="s">
        <v>306</v>
      </c>
      <c r="D207" s="203" t="s">
        <v>168</v>
      </c>
      <c r="E207" s="204" t="s">
        <v>307</v>
      </c>
      <c r="F207" s="205" t="s">
        <v>308</v>
      </c>
      <c r="G207" s="206" t="s">
        <v>301</v>
      </c>
      <c r="H207" s="207">
        <v>56.77</v>
      </c>
      <c r="I207" s="208"/>
      <c r="J207" s="209">
        <f>ROUND(I207*H207,2)</f>
        <v>0</v>
      </c>
      <c r="K207" s="205" t="s">
        <v>172</v>
      </c>
      <c r="L207" s="62"/>
      <c r="M207" s="210" t="s">
        <v>24</v>
      </c>
      <c r="N207" s="211" t="s">
        <v>48</v>
      </c>
      <c r="O207" s="43"/>
      <c r="P207" s="212">
        <f>O207*H207</f>
        <v>0</v>
      </c>
      <c r="Q207" s="212">
        <v>1.3999999999999999E-4</v>
      </c>
      <c r="R207" s="212">
        <f>Q207*H207</f>
        <v>7.9477999999999997E-3</v>
      </c>
      <c r="S207" s="212">
        <v>0</v>
      </c>
      <c r="T207" s="213">
        <f>S207*H207</f>
        <v>0</v>
      </c>
      <c r="AR207" s="25" t="s">
        <v>173</v>
      </c>
      <c r="AT207" s="25" t="s">
        <v>168</v>
      </c>
      <c r="AU207" s="25" t="s">
        <v>86</v>
      </c>
      <c r="AY207" s="25" t="s">
        <v>166</v>
      </c>
      <c r="BE207" s="214">
        <f>IF(N207="základní",J207,0)</f>
        <v>0</v>
      </c>
      <c r="BF207" s="214">
        <f>IF(N207="snížená",J207,0)</f>
        <v>0</v>
      </c>
      <c r="BG207" s="214">
        <f>IF(N207="zákl. přenesená",J207,0)</f>
        <v>0</v>
      </c>
      <c r="BH207" s="214">
        <f>IF(N207="sníž. přenesená",J207,0)</f>
        <v>0</v>
      </c>
      <c r="BI207" s="214">
        <f>IF(N207="nulová",J207,0)</f>
        <v>0</v>
      </c>
      <c r="BJ207" s="25" t="s">
        <v>25</v>
      </c>
      <c r="BK207" s="214">
        <f>ROUND(I207*H207,2)</f>
        <v>0</v>
      </c>
      <c r="BL207" s="25" t="s">
        <v>173</v>
      </c>
      <c r="BM207" s="25" t="s">
        <v>309</v>
      </c>
    </row>
    <row r="208" spans="2:65" s="1" customFormat="1" ht="13.5">
      <c r="B208" s="42"/>
      <c r="C208" s="64"/>
      <c r="D208" s="215" t="s">
        <v>175</v>
      </c>
      <c r="E208" s="64"/>
      <c r="F208" s="216" t="s">
        <v>310</v>
      </c>
      <c r="G208" s="64"/>
      <c r="H208" s="64"/>
      <c r="I208" s="173"/>
      <c r="J208" s="64"/>
      <c r="K208" s="64"/>
      <c r="L208" s="62"/>
      <c r="M208" s="217"/>
      <c r="N208" s="43"/>
      <c r="O208" s="43"/>
      <c r="P208" s="43"/>
      <c r="Q208" s="43"/>
      <c r="R208" s="43"/>
      <c r="S208" s="43"/>
      <c r="T208" s="79"/>
      <c r="AT208" s="25" t="s">
        <v>175</v>
      </c>
      <c r="AU208" s="25" t="s">
        <v>86</v>
      </c>
    </row>
    <row r="209" spans="2:65" s="1" customFormat="1" ht="54">
      <c r="B209" s="42"/>
      <c r="C209" s="64"/>
      <c r="D209" s="215" t="s">
        <v>239</v>
      </c>
      <c r="E209" s="64"/>
      <c r="F209" s="267" t="s">
        <v>304</v>
      </c>
      <c r="G209" s="64"/>
      <c r="H209" s="64"/>
      <c r="I209" s="173"/>
      <c r="J209" s="64"/>
      <c r="K209" s="64"/>
      <c r="L209" s="62"/>
      <c r="M209" s="217"/>
      <c r="N209" s="43"/>
      <c r="O209" s="43"/>
      <c r="P209" s="43"/>
      <c r="Q209" s="43"/>
      <c r="R209" s="43"/>
      <c r="S209" s="43"/>
      <c r="T209" s="79"/>
      <c r="AT209" s="25" t="s">
        <v>239</v>
      </c>
      <c r="AU209" s="25" t="s">
        <v>86</v>
      </c>
    </row>
    <row r="210" spans="2:65" s="13" customFormat="1" ht="13.5">
      <c r="B210" s="229"/>
      <c r="C210" s="230"/>
      <c r="D210" s="215" t="s">
        <v>177</v>
      </c>
      <c r="E210" s="231" t="s">
        <v>24</v>
      </c>
      <c r="F210" s="232" t="s">
        <v>311</v>
      </c>
      <c r="G210" s="230"/>
      <c r="H210" s="233">
        <v>56.77</v>
      </c>
      <c r="I210" s="234"/>
      <c r="J210" s="230"/>
      <c r="K210" s="230"/>
      <c r="L210" s="235"/>
      <c r="M210" s="236"/>
      <c r="N210" s="237"/>
      <c r="O210" s="237"/>
      <c r="P210" s="237"/>
      <c r="Q210" s="237"/>
      <c r="R210" s="237"/>
      <c r="S210" s="237"/>
      <c r="T210" s="238"/>
      <c r="AT210" s="239" t="s">
        <v>177</v>
      </c>
      <c r="AU210" s="239" t="s">
        <v>86</v>
      </c>
      <c r="AV210" s="13" t="s">
        <v>86</v>
      </c>
      <c r="AW210" s="13" t="s">
        <v>40</v>
      </c>
      <c r="AX210" s="13" t="s">
        <v>25</v>
      </c>
      <c r="AY210" s="239" t="s">
        <v>166</v>
      </c>
    </row>
    <row r="211" spans="2:65" s="11" customFormat="1" ht="29.85" customHeight="1">
      <c r="B211" s="186"/>
      <c r="C211" s="187"/>
      <c r="D211" s="200" t="s">
        <v>76</v>
      </c>
      <c r="E211" s="201" t="s">
        <v>173</v>
      </c>
      <c r="F211" s="201" t="s">
        <v>312</v>
      </c>
      <c r="G211" s="187"/>
      <c r="H211" s="187"/>
      <c r="I211" s="190"/>
      <c r="J211" s="202">
        <f>BK211</f>
        <v>0</v>
      </c>
      <c r="K211" s="187"/>
      <c r="L211" s="192"/>
      <c r="M211" s="193"/>
      <c r="N211" s="194"/>
      <c r="O211" s="194"/>
      <c r="P211" s="195">
        <f>SUM(P212:P286)</f>
        <v>0</v>
      </c>
      <c r="Q211" s="194"/>
      <c r="R211" s="195">
        <f>SUM(R212:R286)</f>
        <v>0.37188517999999993</v>
      </c>
      <c r="S211" s="194"/>
      <c r="T211" s="196">
        <f>SUM(T212:T286)</f>
        <v>0</v>
      </c>
      <c r="AR211" s="197" t="s">
        <v>25</v>
      </c>
      <c r="AT211" s="198" t="s">
        <v>76</v>
      </c>
      <c r="AU211" s="198" t="s">
        <v>25</v>
      </c>
      <c r="AY211" s="197" t="s">
        <v>166</v>
      </c>
      <c r="BK211" s="199">
        <f>SUM(BK212:BK286)</f>
        <v>0</v>
      </c>
    </row>
    <row r="212" spans="2:65" s="1" customFormat="1" ht="22.5" customHeight="1">
      <c r="B212" s="42"/>
      <c r="C212" s="203" t="s">
        <v>313</v>
      </c>
      <c r="D212" s="203" t="s">
        <v>168</v>
      </c>
      <c r="E212" s="204" t="s">
        <v>314</v>
      </c>
      <c r="F212" s="205" t="s">
        <v>315</v>
      </c>
      <c r="G212" s="206" t="s">
        <v>210</v>
      </c>
      <c r="H212" s="207">
        <v>0.10299999999999999</v>
      </c>
      <c r="I212" s="208"/>
      <c r="J212" s="209">
        <f>ROUND(I212*H212,2)</f>
        <v>0</v>
      </c>
      <c r="K212" s="205" t="s">
        <v>172</v>
      </c>
      <c r="L212" s="62"/>
      <c r="M212" s="210" t="s">
        <v>24</v>
      </c>
      <c r="N212" s="211" t="s">
        <v>48</v>
      </c>
      <c r="O212" s="43"/>
      <c r="P212" s="212">
        <f>O212*H212</f>
        <v>0</v>
      </c>
      <c r="Q212" s="212">
        <v>1.9539999999999998E-2</v>
      </c>
      <c r="R212" s="212">
        <f>Q212*H212</f>
        <v>2.0126199999999997E-3</v>
      </c>
      <c r="S212" s="212">
        <v>0</v>
      </c>
      <c r="T212" s="213">
        <f>S212*H212</f>
        <v>0</v>
      </c>
      <c r="AR212" s="25" t="s">
        <v>173</v>
      </c>
      <c r="AT212" s="25" t="s">
        <v>168</v>
      </c>
      <c r="AU212" s="25" t="s">
        <v>86</v>
      </c>
      <c r="AY212" s="25" t="s">
        <v>166</v>
      </c>
      <c r="BE212" s="214">
        <f>IF(N212="základní",J212,0)</f>
        <v>0</v>
      </c>
      <c r="BF212" s="214">
        <f>IF(N212="snížená",J212,0)</f>
        <v>0</v>
      </c>
      <c r="BG212" s="214">
        <f>IF(N212="zákl. přenesená",J212,0)</f>
        <v>0</v>
      </c>
      <c r="BH212" s="214">
        <f>IF(N212="sníž. přenesená",J212,0)</f>
        <v>0</v>
      </c>
      <c r="BI212" s="214">
        <f>IF(N212="nulová",J212,0)</f>
        <v>0</v>
      </c>
      <c r="BJ212" s="25" t="s">
        <v>25</v>
      </c>
      <c r="BK212" s="214">
        <f>ROUND(I212*H212,2)</f>
        <v>0</v>
      </c>
      <c r="BL212" s="25" t="s">
        <v>173</v>
      </c>
      <c r="BM212" s="25" t="s">
        <v>316</v>
      </c>
    </row>
    <row r="213" spans="2:65" s="1" customFormat="1" ht="27">
      <c r="B213" s="42"/>
      <c r="C213" s="64"/>
      <c r="D213" s="215" t="s">
        <v>175</v>
      </c>
      <c r="E213" s="64"/>
      <c r="F213" s="216" t="s">
        <v>317</v>
      </c>
      <c r="G213" s="64"/>
      <c r="H213" s="64"/>
      <c r="I213" s="173"/>
      <c r="J213" s="64"/>
      <c r="K213" s="64"/>
      <c r="L213" s="62"/>
      <c r="M213" s="217"/>
      <c r="N213" s="43"/>
      <c r="O213" s="43"/>
      <c r="P213" s="43"/>
      <c r="Q213" s="43"/>
      <c r="R213" s="43"/>
      <c r="S213" s="43"/>
      <c r="T213" s="79"/>
      <c r="AT213" s="25" t="s">
        <v>175</v>
      </c>
      <c r="AU213" s="25" t="s">
        <v>86</v>
      </c>
    </row>
    <row r="214" spans="2:65" s="1" customFormat="1" ht="54">
      <c r="B214" s="42"/>
      <c r="C214" s="64"/>
      <c r="D214" s="215" t="s">
        <v>239</v>
      </c>
      <c r="E214" s="64"/>
      <c r="F214" s="267" t="s">
        <v>318</v>
      </c>
      <c r="G214" s="64"/>
      <c r="H214" s="64"/>
      <c r="I214" s="173"/>
      <c r="J214" s="64"/>
      <c r="K214" s="64"/>
      <c r="L214" s="62"/>
      <c r="M214" s="217"/>
      <c r="N214" s="43"/>
      <c r="O214" s="43"/>
      <c r="P214" s="43"/>
      <c r="Q214" s="43"/>
      <c r="R214" s="43"/>
      <c r="S214" s="43"/>
      <c r="T214" s="79"/>
      <c r="AT214" s="25" t="s">
        <v>239</v>
      </c>
      <c r="AU214" s="25" t="s">
        <v>86</v>
      </c>
    </row>
    <row r="215" spans="2:65" s="12" customFormat="1" ht="13.5">
      <c r="B215" s="218"/>
      <c r="C215" s="219"/>
      <c r="D215" s="215" t="s">
        <v>177</v>
      </c>
      <c r="E215" s="220" t="s">
        <v>24</v>
      </c>
      <c r="F215" s="221" t="s">
        <v>319</v>
      </c>
      <c r="G215" s="219"/>
      <c r="H215" s="222" t="s">
        <v>24</v>
      </c>
      <c r="I215" s="223"/>
      <c r="J215" s="219"/>
      <c r="K215" s="219"/>
      <c r="L215" s="224"/>
      <c r="M215" s="225"/>
      <c r="N215" s="226"/>
      <c r="O215" s="226"/>
      <c r="P215" s="226"/>
      <c r="Q215" s="226"/>
      <c r="R215" s="226"/>
      <c r="S215" s="226"/>
      <c r="T215" s="227"/>
      <c r="AT215" s="228" t="s">
        <v>177</v>
      </c>
      <c r="AU215" s="228" t="s">
        <v>86</v>
      </c>
      <c r="AV215" s="12" t="s">
        <v>25</v>
      </c>
      <c r="AW215" s="12" t="s">
        <v>40</v>
      </c>
      <c r="AX215" s="12" t="s">
        <v>77</v>
      </c>
      <c r="AY215" s="228" t="s">
        <v>166</v>
      </c>
    </row>
    <row r="216" spans="2:65" s="13" customFormat="1" ht="13.5">
      <c r="B216" s="229"/>
      <c r="C216" s="230"/>
      <c r="D216" s="215" t="s">
        <v>177</v>
      </c>
      <c r="E216" s="231" t="s">
        <v>24</v>
      </c>
      <c r="F216" s="232" t="s">
        <v>320</v>
      </c>
      <c r="G216" s="230"/>
      <c r="H216" s="233">
        <v>2.1999999999999999E-2</v>
      </c>
      <c r="I216" s="234"/>
      <c r="J216" s="230"/>
      <c r="K216" s="230"/>
      <c r="L216" s="235"/>
      <c r="M216" s="236"/>
      <c r="N216" s="237"/>
      <c r="O216" s="237"/>
      <c r="P216" s="237"/>
      <c r="Q216" s="237"/>
      <c r="R216" s="237"/>
      <c r="S216" s="237"/>
      <c r="T216" s="238"/>
      <c r="AT216" s="239" t="s">
        <v>177</v>
      </c>
      <c r="AU216" s="239" t="s">
        <v>86</v>
      </c>
      <c r="AV216" s="13" t="s">
        <v>86</v>
      </c>
      <c r="AW216" s="13" t="s">
        <v>40</v>
      </c>
      <c r="AX216" s="13" t="s">
        <v>77</v>
      </c>
      <c r="AY216" s="239" t="s">
        <v>166</v>
      </c>
    </row>
    <row r="217" spans="2:65" s="12" customFormat="1" ht="13.5">
      <c r="B217" s="218"/>
      <c r="C217" s="219"/>
      <c r="D217" s="215" t="s">
        <v>177</v>
      </c>
      <c r="E217" s="220" t="s">
        <v>24</v>
      </c>
      <c r="F217" s="221" t="s">
        <v>321</v>
      </c>
      <c r="G217" s="219"/>
      <c r="H217" s="222" t="s">
        <v>24</v>
      </c>
      <c r="I217" s="223"/>
      <c r="J217" s="219"/>
      <c r="K217" s="219"/>
      <c r="L217" s="224"/>
      <c r="M217" s="225"/>
      <c r="N217" s="226"/>
      <c r="O217" s="226"/>
      <c r="P217" s="226"/>
      <c r="Q217" s="226"/>
      <c r="R217" s="226"/>
      <c r="S217" s="226"/>
      <c r="T217" s="227"/>
      <c r="AT217" s="228" t="s">
        <v>177</v>
      </c>
      <c r="AU217" s="228" t="s">
        <v>86</v>
      </c>
      <c r="AV217" s="12" t="s">
        <v>25</v>
      </c>
      <c r="AW217" s="12" t="s">
        <v>40</v>
      </c>
      <c r="AX217" s="12" t="s">
        <v>77</v>
      </c>
      <c r="AY217" s="228" t="s">
        <v>166</v>
      </c>
    </row>
    <row r="218" spans="2:65" s="13" customFormat="1" ht="13.5">
      <c r="B218" s="229"/>
      <c r="C218" s="230"/>
      <c r="D218" s="215" t="s">
        <v>177</v>
      </c>
      <c r="E218" s="231" t="s">
        <v>24</v>
      </c>
      <c r="F218" s="232" t="s">
        <v>322</v>
      </c>
      <c r="G218" s="230"/>
      <c r="H218" s="233">
        <v>5.8000000000000003E-2</v>
      </c>
      <c r="I218" s="234"/>
      <c r="J218" s="230"/>
      <c r="K218" s="230"/>
      <c r="L218" s="235"/>
      <c r="M218" s="236"/>
      <c r="N218" s="237"/>
      <c r="O218" s="237"/>
      <c r="P218" s="237"/>
      <c r="Q218" s="237"/>
      <c r="R218" s="237"/>
      <c r="S218" s="237"/>
      <c r="T218" s="238"/>
      <c r="AT218" s="239" t="s">
        <v>177</v>
      </c>
      <c r="AU218" s="239" t="s">
        <v>86</v>
      </c>
      <c r="AV218" s="13" t="s">
        <v>86</v>
      </c>
      <c r="AW218" s="13" t="s">
        <v>40</v>
      </c>
      <c r="AX218" s="13" t="s">
        <v>77</v>
      </c>
      <c r="AY218" s="239" t="s">
        <v>166</v>
      </c>
    </row>
    <row r="219" spans="2:65" s="12" customFormat="1" ht="13.5">
      <c r="B219" s="218"/>
      <c r="C219" s="219"/>
      <c r="D219" s="215" t="s">
        <v>177</v>
      </c>
      <c r="E219" s="220" t="s">
        <v>24</v>
      </c>
      <c r="F219" s="221" t="s">
        <v>323</v>
      </c>
      <c r="G219" s="219"/>
      <c r="H219" s="222" t="s">
        <v>24</v>
      </c>
      <c r="I219" s="223"/>
      <c r="J219" s="219"/>
      <c r="K219" s="219"/>
      <c r="L219" s="224"/>
      <c r="M219" s="225"/>
      <c r="N219" s="226"/>
      <c r="O219" s="226"/>
      <c r="P219" s="226"/>
      <c r="Q219" s="226"/>
      <c r="R219" s="226"/>
      <c r="S219" s="226"/>
      <c r="T219" s="227"/>
      <c r="AT219" s="228" t="s">
        <v>177</v>
      </c>
      <c r="AU219" s="228" t="s">
        <v>86</v>
      </c>
      <c r="AV219" s="12" t="s">
        <v>25</v>
      </c>
      <c r="AW219" s="12" t="s">
        <v>40</v>
      </c>
      <c r="AX219" s="12" t="s">
        <v>77</v>
      </c>
      <c r="AY219" s="228" t="s">
        <v>166</v>
      </c>
    </row>
    <row r="220" spans="2:65" s="13" customFormat="1" ht="13.5">
      <c r="B220" s="229"/>
      <c r="C220" s="230"/>
      <c r="D220" s="215" t="s">
        <v>177</v>
      </c>
      <c r="E220" s="231" t="s">
        <v>24</v>
      </c>
      <c r="F220" s="232" t="s">
        <v>324</v>
      </c>
      <c r="G220" s="230"/>
      <c r="H220" s="233">
        <v>1.4E-2</v>
      </c>
      <c r="I220" s="234"/>
      <c r="J220" s="230"/>
      <c r="K220" s="230"/>
      <c r="L220" s="235"/>
      <c r="M220" s="236"/>
      <c r="N220" s="237"/>
      <c r="O220" s="237"/>
      <c r="P220" s="237"/>
      <c r="Q220" s="237"/>
      <c r="R220" s="237"/>
      <c r="S220" s="237"/>
      <c r="T220" s="238"/>
      <c r="AT220" s="239" t="s">
        <v>177</v>
      </c>
      <c r="AU220" s="239" t="s">
        <v>86</v>
      </c>
      <c r="AV220" s="13" t="s">
        <v>86</v>
      </c>
      <c r="AW220" s="13" t="s">
        <v>40</v>
      </c>
      <c r="AX220" s="13" t="s">
        <v>77</v>
      </c>
      <c r="AY220" s="239" t="s">
        <v>166</v>
      </c>
    </row>
    <row r="221" spans="2:65" s="12" customFormat="1" ht="13.5">
      <c r="B221" s="218"/>
      <c r="C221" s="219"/>
      <c r="D221" s="215" t="s">
        <v>177</v>
      </c>
      <c r="E221" s="220" t="s">
        <v>24</v>
      </c>
      <c r="F221" s="221" t="s">
        <v>325</v>
      </c>
      <c r="G221" s="219"/>
      <c r="H221" s="222" t="s">
        <v>24</v>
      </c>
      <c r="I221" s="223"/>
      <c r="J221" s="219"/>
      <c r="K221" s="219"/>
      <c r="L221" s="224"/>
      <c r="M221" s="225"/>
      <c r="N221" s="226"/>
      <c r="O221" s="226"/>
      <c r="P221" s="226"/>
      <c r="Q221" s="226"/>
      <c r="R221" s="226"/>
      <c r="S221" s="226"/>
      <c r="T221" s="227"/>
      <c r="AT221" s="228" t="s">
        <v>177</v>
      </c>
      <c r="AU221" s="228" t="s">
        <v>86</v>
      </c>
      <c r="AV221" s="12" t="s">
        <v>25</v>
      </c>
      <c r="AW221" s="12" t="s">
        <v>40</v>
      </c>
      <c r="AX221" s="12" t="s">
        <v>77</v>
      </c>
      <c r="AY221" s="228" t="s">
        <v>166</v>
      </c>
    </row>
    <row r="222" spans="2:65" s="13" customFormat="1" ht="13.5">
      <c r="B222" s="229"/>
      <c r="C222" s="230"/>
      <c r="D222" s="215" t="s">
        <v>177</v>
      </c>
      <c r="E222" s="231" t="s">
        <v>24</v>
      </c>
      <c r="F222" s="232" t="s">
        <v>326</v>
      </c>
      <c r="G222" s="230"/>
      <c r="H222" s="233">
        <v>8.9999999999999993E-3</v>
      </c>
      <c r="I222" s="234"/>
      <c r="J222" s="230"/>
      <c r="K222" s="230"/>
      <c r="L222" s="235"/>
      <c r="M222" s="236"/>
      <c r="N222" s="237"/>
      <c r="O222" s="237"/>
      <c r="P222" s="237"/>
      <c r="Q222" s="237"/>
      <c r="R222" s="237"/>
      <c r="S222" s="237"/>
      <c r="T222" s="238"/>
      <c r="AT222" s="239" t="s">
        <v>177</v>
      </c>
      <c r="AU222" s="239" t="s">
        <v>86</v>
      </c>
      <c r="AV222" s="13" t="s">
        <v>86</v>
      </c>
      <c r="AW222" s="13" t="s">
        <v>40</v>
      </c>
      <c r="AX222" s="13" t="s">
        <v>77</v>
      </c>
      <c r="AY222" s="239" t="s">
        <v>166</v>
      </c>
    </row>
    <row r="223" spans="2:65" s="14" customFormat="1" ht="13.5">
      <c r="B223" s="240"/>
      <c r="C223" s="241"/>
      <c r="D223" s="242" t="s">
        <v>177</v>
      </c>
      <c r="E223" s="243" t="s">
        <v>24</v>
      </c>
      <c r="F223" s="244" t="s">
        <v>180</v>
      </c>
      <c r="G223" s="241"/>
      <c r="H223" s="245">
        <v>0.10299999999999999</v>
      </c>
      <c r="I223" s="246"/>
      <c r="J223" s="241"/>
      <c r="K223" s="241"/>
      <c r="L223" s="247"/>
      <c r="M223" s="248"/>
      <c r="N223" s="249"/>
      <c r="O223" s="249"/>
      <c r="P223" s="249"/>
      <c r="Q223" s="249"/>
      <c r="R223" s="249"/>
      <c r="S223" s="249"/>
      <c r="T223" s="250"/>
      <c r="AT223" s="251" t="s">
        <v>177</v>
      </c>
      <c r="AU223" s="251" t="s">
        <v>86</v>
      </c>
      <c r="AV223" s="14" t="s">
        <v>173</v>
      </c>
      <c r="AW223" s="14" t="s">
        <v>40</v>
      </c>
      <c r="AX223" s="14" t="s">
        <v>25</v>
      </c>
      <c r="AY223" s="251" t="s">
        <v>166</v>
      </c>
    </row>
    <row r="224" spans="2:65" s="1" customFormat="1" ht="22.5" customHeight="1">
      <c r="B224" s="42"/>
      <c r="C224" s="256" t="s">
        <v>9</v>
      </c>
      <c r="D224" s="256" t="s">
        <v>220</v>
      </c>
      <c r="E224" s="257" t="s">
        <v>327</v>
      </c>
      <c r="F224" s="258" t="s">
        <v>328</v>
      </c>
      <c r="G224" s="259" t="s">
        <v>210</v>
      </c>
      <c r="H224" s="260">
        <v>2.4E-2</v>
      </c>
      <c r="I224" s="261"/>
      <c r="J224" s="262">
        <f>ROUND(I224*H224,2)</f>
        <v>0</v>
      </c>
      <c r="K224" s="258" t="s">
        <v>172</v>
      </c>
      <c r="L224" s="263"/>
      <c r="M224" s="264" t="s">
        <v>24</v>
      </c>
      <c r="N224" s="265" t="s">
        <v>48</v>
      </c>
      <c r="O224" s="43"/>
      <c r="P224" s="212">
        <f>O224*H224</f>
        <v>0</v>
      </c>
      <c r="Q224" s="212">
        <v>1</v>
      </c>
      <c r="R224" s="212">
        <f>Q224*H224</f>
        <v>2.4E-2</v>
      </c>
      <c r="S224" s="212">
        <v>0</v>
      </c>
      <c r="T224" s="213">
        <f>S224*H224</f>
        <v>0</v>
      </c>
      <c r="AR224" s="25" t="s">
        <v>214</v>
      </c>
      <c r="AT224" s="25" t="s">
        <v>220</v>
      </c>
      <c r="AU224" s="25" t="s">
        <v>86</v>
      </c>
      <c r="AY224" s="25" t="s">
        <v>166</v>
      </c>
      <c r="BE224" s="214">
        <f>IF(N224="základní",J224,0)</f>
        <v>0</v>
      </c>
      <c r="BF224" s="214">
        <f>IF(N224="snížená",J224,0)</f>
        <v>0</v>
      </c>
      <c r="BG224" s="214">
        <f>IF(N224="zákl. přenesená",J224,0)</f>
        <v>0</v>
      </c>
      <c r="BH224" s="214">
        <f>IF(N224="sníž. přenesená",J224,0)</f>
        <v>0</v>
      </c>
      <c r="BI224" s="214">
        <f>IF(N224="nulová",J224,0)</f>
        <v>0</v>
      </c>
      <c r="BJ224" s="25" t="s">
        <v>25</v>
      </c>
      <c r="BK224" s="214">
        <f>ROUND(I224*H224,2)</f>
        <v>0</v>
      </c>
      <c r="BL224" s="25" t="s">
        <v>173</v>
      </c>
      <c r="BM224" s="25" t="s">
        <v>329</v>
      </c>
    </row>
    <row r="225" spans="2:65" s="1" customFormat="1" ht="13.5">
      <c r="B225" s="42"/>
      <c r="C225" s="64"/>
      <c r="D225" s="215" t="s">
        <v>175</v>
      </c>
      <c r="E225" s="64"/>
      <c r="F225" s="216" t="s">
        <v>330</v>
      </c>
      <c r="G225" s="64"/>
      <c r="H225" s="64"/>
      <c r="I225" s="173"/>
      <c r="J225" s="64"/>
      <c r="K225" s="64"/>
      <c r="L225" s="62"/>
      <c r="M225" s="217"/>
      <c r="N225" s="43"/>
      <c r="O225" s="43"/>
      <c r="P225" s="43"/>
      <c r="Q225" s="43"/>
      <c r="R225" s="43"/>
      <c r="S225" s="43"/>
      <c r="T225" s="79"/>
      <c r="AT225" s="25" t="s">
        <v>175</v>
      </c>
      <c r="AU225" s="25" t="s">
        <v>86</v>
      </c>
    </row>
    <row r="226" spans="2:65" s="1" customFormat="1" ht="27">
      <c r="B226" s="42"/>
      <c r="C226" s="64"/>
      <c r="D226" s="215" t="s">
        <v>254</v>
      </c>
      <c r="E226" s="64"/>
      <c r="F226" s="267" t="s">
        <v>331</v>
      </c>
      <c r="G226" s="64"/>
      <c r="H226" s="64"/>
      <c r="I226" s="173"/>
      <c r="J226" s="64"/>
      <c r="K226" s="64"/>
      <c r="L226" s="62"/>
      <c r="M226" s="217"/>
      <c r="N226" s="43"/>
      <c r="O226" s="43"/>
      <c r="P226" s="43"/>
      <c r="Q226" s="43"/>
      <c r="R226" s="43"/>
      <c r="S226" s="43"/>
      <c r="T226" s="79"/>
      <c r="AT226" s="25" t="s">
        <v>254</v>
      </c>
      <c r="AU226" s="25" t="s">
        <v>86</v>
      </c>
    </row>
    <row r="227" spans="2:65" s="12" customFormat="1" ht="13.5">
      <c r="B227" s="218"/>
      <c r="C227" s="219"/>
      <c r="D227" s="215" t="s">
        <v>177</v>
      </c>
      <c r="E227" s="220" t="s">
        <v>24</v>
      </c>
      <c r="F227" s="221" t="s">
        <v>319</v>
      </c>
      <c r="G227" s="219"/>
      <c r="H227" s="222" t="s">
        <v>24</v>
      </c>
      <c r="I227" s="223"/>
      <c r="J227" s="219"/>
      <c r="K227" s="219"/>
      <c r="L227" s="224"/>
      <c r="M227" s="225"/>
      <c r="N227" s="226"/>
      <c r="O227" s="226"/>
      <c r="P227" s="226"/>
      <c r="Q227" s="226"/>
      <c r="R227" s="226"/>
      <c r="S227" s="226"/>
      <c r="T227" s="227"/>
      <c r="AT227" s="228" t="s">
        <v>177</v>
      </c>
      <c r="AU227" s="228" t="s">
        <v>86</v>
      </c>
      <c r="AV227" s="12" t="s">
        <v>25</v>
      </c>
      <c r="AW227" s="12" t="s">
        <v>40</v>
      </c>
      <c r="AX227" s="12" t="s">
        <v>77</v>
      </c>
      <c r="AY227" s="228" t="s">
        <v>166</v>
      </c>
    </row>
    <row r="228" spans="2:65" s="13" customFormat="1" ht="13.5">
      <c r="B228" s="229"/>
      <c r="C228" s="230"/>
      <c r="D228" s="215" t="s">
        <v>177</v>
      </c>
      <c r="E228" s="231" t="s">
        <v>24</v>
      </c>
      <c r="F228" s="232" t="s">
        <v>320</v>
      </c>
      <c r="G228" s="230"/>
      <c r="H228" s="233">
        <v>2.1999999999999999E-2</v>
      </c>
      <c r="I228" s="234"/>
      <c r="J228" s="230"/>
      <c r="K228" s="230"/>
      <c r="L228" s="235"/>
      <c r="M228" s="236"/>
      <c r="N228" s="237"/>
      <c r="O228" s="237"/>
      <c r="P228" s="237"/>
      <c r="Q228" s="237"/>
      <c r="R228" s="237"/>
      <c r="S228" s="237"/>
      <c r="T228" s="238"/>
      <c r="AT228" s="239" t="s">
        <v>177</v>
      </c>
      <c r="AU228" s="239" t="s">
        <v>86</v>
      </c>
      <c r="AV228" s="13" t="s">
        <v>86</v>
      </c>
      <c r="AW228" s="13" t="s">
        <v>40</v>
      </c>
      <c r="AX228" s="13" t="s">
        <v>77</v>
      </c>
      <c r="AY228" s="239" t="s">
        <v>166</v>
      </c>
    </row>
    <row r="229" spans="2:65" s="14" customFormat="1" ht="13.5">
      <c r="B229" s="240"/>
      <c r="C229" s="241"/>
      <c r="D229" s="215" t="s">
        <v>177</v>
      </c>
      <c r="E229" s="268" t="s">
        <v>24</v>
      </c>
      <c r="F229" s="269" t="s">
        <v>180</v>
      </c>
      <c r="G229" s="241"/>
      <c r="H229" s="270">
        <v>2.1999999999999999E-2</v>
      </c>
      <c r="I229" s="246"/>
      <c r="J229" s="241"/>
      <c r="K229" s="241"/>
      <c r="L229" s="247"/>
      <c r="M229" s="248"/>
      <c r="N229" s="249"/>
      <c r="O229" s="249"/>
      <c r="P229" s="249"/>
      <c r="Q229" s="249"/>
      <c r="R229" s="249"/>
      <c r="S229" s="249"/>
      <c r="T229" s="250"/>
      <c r="AT229" s="251" t="s">
        <v>177</v>
      </c>
      <c r="AU229" s="251" t="s">
        <v>86</v>
      </c>
      <c r="AV229" s="14" t="s">
        <v>173</v>
      </c>
      <c r="AW229" s="14" t="s">
        <v>40</v>
      </c>
      <c r="AX229" s="14" t="s">
        <v>25</v>
      </c>
      <c r="AY229" s="251" t="s">
        <v>166</v>
      </c>
    </row>
    <row r="230" spans="2:65" s="13" customFormat="1" ht="13.5">
      <c r="B230" s="229"/>
      <c r="C230" s="230"/>
      <c r="D230" s="242" t="s">
        <v>177</v>
      </c>
      <c r="E230" s="230"/>
      <c r="F230" s="254" t="s">
        <v>332</v>
      </c>
      <c r="G230" s="230"/>
      <c r="H230" s="255">
        <v>2.4E-2</v>
      </c>
      <c r="I230" s="234"/>
      <c r="J230" s="230"/>
      <c r="K230" s="230"/>
      <c r="L230" s="235"/>
      <c r="M230" s="236"/>
      <c r="N230" s="237"/>
      <c r="O230" s="237"/>
      <c r="P230" s="237"/>
      <c r="Q230" s="237"/>
      <c r="R230" s="237"/>
      <c r="S230" s="237"/>
      <c r="T230" s="238"/>
      <c r="AT230" s="239" t="s">
        <v>177</v>
      </c>
      <c r="AU230" s="239" t="s">
        <v>86</v>
      </c>
      <c r="AV230" s="13" t="s">
        <v>86</v>
      </c>
      <c r="AW230" s="13" t="s">
        <v>6</v>
      </c>
      <c r="AX230" s="13" t="s">
        <v>25</v>
      </c>
      <c r="AY230" s="239" t="s">
        <v>166</v>
      </c>
    </row>
    <row r="231" spans="2:65" s="1" customFormat="1" ht="22.5" customHeight="1">
      <c r="B231" s="42"/>
      <c r="C231" s="256" t="s">
        <v>333</v>
      </c>
      <c r="D231" s="256" t="s">
        <v>220</v>
      </c>
      <c r="E231" s="257" t="s">
        <v>334</v>
      </c>
      <c r="F231" s="258" t="s">
        <v>335</v>
      </c>
      <c r="G231" s="259" t="s">
        <v>210</v>
      </c>
      <c r="H231" s="260">
        <v>6.4000000000000001E-2</v>
      </c>
      <c r="I231" s="261"/>
      <c r="J231" s="262">
        <f>ROUND(I231*H231,2)</f>
        <v>0</v>
      </c>
      <c r="K231" s="258" t="s">
        <v>172</v>
      </c>
      <c r="L231" s="263"/>
      <c r="M231" s="264" t="s">
        <v>24</v>
      </c>
      <c r="N231" s="265" t="s">
        <v>48</v>
      </c>
      <c r="O231" s="43"/>
      <c r="P231" s="212">
        <f>O231*H231</f>
        <v>0</v>
      </c>
      <c r="Q231" s="212">
        <v>1</v>
      </c>
      <c r="R231" s="212">
        <f>Q231*H231</f>
        <v>6.4000000000000001E-2</v>
      </c>
      <c r="S231" s="212">
        <v>0</v>
      </c>
      <c r="T231" s="213">
        <f>S231*H231</f>
        <v>0</v>
      </c>
      <c r="AR231" s="25" t="s">
        <v>214</v>
      </c>
      <c r="AT231" s="25" t="s">
        <v>220</v>
      </c>
      <c r="AU231" s="25" t="s">
        <v>86</v>
      </c>
      <c r="AY231" s="25" t="s">
        <v>166</v>
      </c>
      <c r="BE231" s="214">
        <f>IF(N231="základní",J231,0)</f>
        <v>0</v>
      </c>
      <c r="BF231" s="214">
        <f>IF(N231="snížená",J231,0)</f>
        <v>0</v>
      </c>
      <c r="BG231" s="214">
        <f>IF(N231="zákl. přenesená",J231,0)</f>
        <v>0</v>
      </c>
      <c r="BH231" s="214">
        <f>IF(N231="sníž. přenesená",J231,0)</f>
        <v>0</v>
      </c>
      <c r="BI231" s="214">
        <f>IF(N231="nulová",J231,0)</f>
        <v>0</v>
      </c>
      <c r="BJ231" s="25" t="s">
        <v>25</v>
      </c>
      <c r="BK231" s="214">
        <f>ROUND(I231*H231,2)</f>
        <v>0</v>
      </c>
      <c r="BL231" s="25" t="s">
        <v>173</v>
      </c>
      <c r="BM231" s="25" t="s">
        <v>336</v>
      </c>
    </row>
    <row r="232" spans="2:65" s="1" customFormat="1" ht="13.5">
      <c r="B232" s="42"/>
      <c r="C232" s="64"/>
      <c r="D232" s="215" t="s">
        <v>175</v>
      </c>
      <c r="E232" s="64"/>
      <c r="F232" s="216" t="s">
        <v>335</v>
      </c>
      <c r="G232" s="64"/>
      <c r="H232" s="64"/>
      <c r="I232" s="173"/>
      <c r="J232" s="64"/>
      <c r="K232" s="64"/>
      <c r="L232" s="62"/>
      <c r="M232" s="217"/>
      <c r="N232" s="43"/>
      <c r="O232" s="43"/>
      <c r="P232" s="43"/>
      <c r="Q232" s="43"/>
      <c r="R232" s="43"/>
      <c r="S232" s="43"/>
      <c r="T232" s="79"/>
      <c r="AT232" s="25" t="s">
        <v>175</v>
      </c>
      <c r="AU232" s="25" t="s">
        <v>86</v>
      </c>
    </row>
    <row r="233" spans="2:65" s="12" customFormat="1" ht="13.5">
      <c r="B233" s="218"/>
      <c r="C233" s="219"/>
      <c r="D233" s="215" t="s">
        <v>177</v>
      </c>
      <c r="E233" s="220" t="s">
        <v>24</v>
      </c>
      <c r="F233" s="221" t="s">
        <v>321</v>
      </c>
      <c r="G233" s="219"/>
      <c r="H233" s="222" t="s">
        <v>24</v>
      </c>
      <c r="I233" s="223"/>
      <c r="J233" s="219"/>
      <c r="K233" s="219"/>
      <c r="L233" s="224"/>
      <c r="M233" s="225"/>
      <c r="N233" s="226"/>
      <c r="O233" s="226"/>
      <c r="P233" s="226"/>
      <c r="Q233" s="226"/>
      <c r="R233" s="226"/>
      <c r="S233" s="226"/>
      <c r="T233" s="227"/>
      <c r="AT233" s="228" t="s">
        <v>177</v>
      </c>
      <c r="AU233" s="228" t="s">
        <v>86</v>
      </c>
      <c r="AV233" s="12" t="s">
        <v>25</v>
      </c>
      <c r="AW233" s="12" t="s">
        <v>40</v>
      </c>
      <c r="AX233" s="12" t="s">
        <v>77</v>
      </c>
      <c r="AY233" s="228" t="s">
        <v>166</v>
      </c>
    </row>
    <row r="234" spans="2:65" s="13" customFormat="1" ht="13.5">
      <c r="B234" s="229"/>
      <c r="C234" s="230"/>
      <c r="D234" s="215" t="s">
        <v>177</v>
      </c>
      <c r="E234" s="231" t="s">
        <v>24</v>
      </c>
      <c r="F234" s="232" t="s">
        <v>322</v>
      </c>
      <c r="G234" s="230"/>
      <c r="H234" s="233">
        <v>5.8000000000000003E-2</v>
      </c>
      <c r="I234" s="234"/>
      <c r="J234" s="230"/>
      <c r="K234" s="230"/>
      <c r="L234" s="235"/>
      <c r="M234" s="236"/>
      <c r="N234" s="237"/>
      <c r="O234" s="237"/>
      <c r="P234" s="237"/>
      <c r="Q234" s="237"/>
      <c r="R234" s="237"/>
      <c r="S234" s="237"/>
      <c r="T234" s="238"/>
      <c r="AT234" s="239" t="s">
        <v>177</v>
      </c>
      <c r="AU234" s="239" t="s">
        <v>86</v>
      </c>
      <c r="AV234" s="13" t="s">
        <v>86</v>
      </c>
      <c r="AW234" s="13" t="s">
        <v>40</v>
      </c>
      <c r="AX234" s="13" t="s">
        <v>77</v>
      </c>
      <c r="AY234" s="239" t="s">
        <v>166</v>
      </c>
    </row>
    <row r="235" spans="2:65" s="14" customFormat="1" ht="13.5">
      <c r="B235" s="240"/>
      <c r="C235" s="241"/>
      <c r="D235" s="215" t="s">
        <v>177</v>
      </c>
      <c r="E235" s="268" t="s">
        <v>24</v>
      </c>
      <c r="F235" s="269" t="s">
        <v>180</v>
      </c>
      <c r="G235" s="241"/>
      <c r="H235" s="270">
        <v>5.8000000000000003E-2</v>
      </c>
      <c r="I235" s="246"/>
      <c r="J235" s="241"/>
      <c r="K235" s="241"/>
      <c r="L235" s="247"/>
      <c r="M235" s="248"/>
      <c r="N235" s="249"/>
      <c r="O235" s="249"/>
      <c r="P235" s="249"/>
      <c r="Q235" s="249"/>
      <c r="R235" s="249"/>
      <c r="S235" s="249"/>
      <c r="T235" s="250"/>
      <c r="AT235" s="251" t="s">
        <v>177</v>
      </c>
      <c r="AU235" s="251" t="s">
        <v>86</v>
      </c>
      <c r="AV235" s="14" t="s">
        <v>173</v>
      </c>
      <c r="AW235" s="14" t="s">
        <v>40</v>
      </c>
      <c r="AX235" s="14" t="s">
        <v>25</v>
      </c>
      <c r="AY235" s="251" t="s">
        <v>166</v>
      </c>
    </row>
    <row r="236" spans="2:65" s="13" customFormat="1" ht="13.5">
      <c r="B236" s="229"/>
      <c r="C236" s="230"/>
      <c r="D236" s="242" t="s">
        <v>177</v>
      </c>
      <c r="E236" s="230"/>
      <c r="F236" s="254" t="s">
        <v>337</v>
      </c>
      <c r="G236" s="230"/>
      <c r="H236" s="255">
        <v>6.4000000000000001E-2</v>
      </c>
      <c r="I236" s="234"/>
      <c r="J236" s="230"/>
      <c r="K236" s="230"/>
      <c r="L236" s="235"/>
      <c r="M236" s="236"/>
      <c r="N236" s="237"/>
      <c r="O236" s="237"/>
      <c r="P236" s="237"/>
      <c r="Q236" s="237"/>
      <c r="R236" s="237"/>
      <c r="S236" s="237"/>
      <c r="T236" s="238"/>
      <c r="AT236" s="239" t="s">
        <v>177</v>
      </c>
      <c r="AU236" s="239" t="s">
        <v>86</v>
      </c>
      <c r="AV236" s="13" t="s">
        <v>86</v>
      </c>
      <c r="AW236" s="13" t="s">
        <v>6</v>
      </c>
      <c r="AX236" s="13" t="s">
        <v>25</v>
      </c>
      <c r="AY236" s="239" t="s">
        <v>166</v>
      </c>
    </row>
    <row r="237" spans="2:65" s="1" customFormat="1" ht="22.5" customHeight="1">
      <c r="B237" s="42"/>
      <c r="C237" s="256" t="s">
        <v>338</v>
      </c>
      <c r="D237" s="256" t="s">
        <v>220</v>
      </c>
      <c r="E237" s="257" t="s">
        <v>339</v>
      </c>
      <c r="F237" s="258" t="s">
        <v>340</v>
      </c>
      <c r="G237" s="259" t="s">
        <v>210</v>
      </c>
      <c r="H237" s="260">
        <v>1.4999999999999999E-2</v>
      </c>
      <c r="I237" s="261"/>
      <c r="J237" s="262">
        <f>ROUND(I237*H237,2)</f>
        <v>0</v>
      </c>
      <c r="K237" s="258" t="s">
        <v>24</v>
      </c>
      <c r="L237" s="263"/>
      <c r="M237" s="264" t="s">
        <v>24</v>
      </c>
      <c r="N237" s="265" t="s">
        <v>48</v>
      </c>
      <c r="O237" s="43"/>
      <c r="P237" s="212">
        <f>O237*H237</f>
        <v>0</v>
      </c>
      <c r="Q237" s="212">
        <v>1</v>
      </c>
      <c r="R237" s="212">
        <f>Q237*H237</f>
        <v>1.4999999999999999E-2</v>
      </c>
      <c r="S237" s="212">
        <v>0</v>
      </c>
      <c r="T237" s="213">
        <f>S237*H237</f>
        <v>0</v>
      </c>
      <c r="AR237" s="25" t="s">
        <v>214</v>
      </c>
      <c r="AT237" s="25" t="s">
        <v>220</v>
      </c>
      <c r="AU237" s="25" t="s">
        <v>86</v>
      </c>
      <c r="AY237" s="25" t="s">
        <v>166</v>
      </c>
      <c r="BE237" s="214">
        <f>IF(N237="základní",J237,0)</f>
        <v>0</v>
      </c>
      <c r="BF237" s="214">
        <f>IF(N237="snížená",J237,0)</f>
        <v>0</v>
      </c>
      <c r="BG237" s="214">
        <f>IF(N237="zákl. přenesená",J237,0)</f>
        <v>0</v>
      </c>
      <c r="BH237" s="214">
        <f>IF(N237="sníž. přenesená",J237,0)</f>
        <v>0</v>
      </c>
      <c r="BI237" s="214">
        <f>IF(N237="nulová",J237,0)</f>
        <v>0</v>
      </c>
      <c r="BJ237" s="25" t="s">
        <v>25</v>
      </c>
      <c r="BK237" s="214">
        <f>ROUND(I237*H237,2)</f>
        <v>0</v>
      </c>
      <c r="BL237" s="25" t="s">
        <v>173</v>
      </c>
      <c r="BM237" s="25" t="s">
        <v>341</v>
      </c>
    </row>
    <row r="238" spans="2:65" s="1" customFormat="1" ht="13.5">
      <c r="B238" s="42"/>
      <c r="C238" s="64"/>
      <c r="D238" s="215" t="s">
        <v>175</v>
      </c>
      <c r="E238" s="64"/>
      <c r="F238" s="216" t="s">
        <v>340</v>
      </c>
      <c r="G238" s="64"/>
      <c r="H238" s="64"/>
      <c r="I238" s="173"/>
      <c r="J238" s="64"/>
      <c r="K238" s="64"/>
      <c r="L238" s="62"/>
      <c r="M238" s="217"/>
      <c r="N238" s="43"/>
      <c r="O238" s="43"/>
      <c r="P238" s="43"/>
      <c r="Q238" s="43"/>
      <c r="R238" s="43"/>
      <c r="S238" s="43"/>
      <c r="T238" s="79"/>
      <c r="AT238" s="25" t="s">
        <v>175</v>
      </c>
      <c r="AU238" s="25" t="s">
        <v>86</v>
      </c>
    </row>
    <row r="239" spans="2:65" s="12" customFormat="1" ht="13.5">
      <c r="B239" s="218"/>
      <c r="C239" s="219"/>
      <c r="D239" s="215" t="s">
        <v>177</v>
      </c>
      <c r="E239" s="220" t="s">
        <v>24</v>
      </c>
      <c r="F239" s="221" t="s">
        <v>323</v>
      </c>
      <c r="G239" s="219"/>
      <c r="H239" s="222" t="s">
        <v>24</v>
      </c>
      <c r="I239" s="223"/>
      <c r="J239" s="219"/>
      <c r="K239" s="219"/>
      <c r="L239" s="224"/>
      <c r="M239" s="225"/>
      <c r="N239" s="226"/>
      <c r="O239" s="226"/>
      <c r="P239" s="226"/>
      <c r="Q239" s="226"/>
      <c r="R239" s="226"/>
      <c r="S239" s="226"/>
      <c r="T239" s="227"/>
      <c r="AT239" s="228" t="s">
        <v>177</v>
      </c>
      <c r="AU239" s="228" t="s">
        <v>86</v>
      </c>
      <c r="AV239" s="12" t="s">
        <v>25</v>
      </c>
      <c r="AW239" s="12" t="s">
        <v>40</v>
      </c>
      <c r="AX239" s="12" t="s">
        <v>77</v>
      </c>
      <c r="AY239" s="228" t="s">
        <v>166</v>
      </c>
    </row>
    <row r="240" spans="2:65" s="13" customFormat="1" ht="13.5">
      <c r="B240" s="229"/>
      <c r="C240" s="230"/>
      <c r="D240" s="215" t="s">
        <v>177</v>
      </c>
      <c r="E240" s="231" t="s">
        <v>24</v>
      </c>
      <c r="F240" s="232" t="s">
        <v>324</v>
      </c>
      <c r="G240" s="230"/>
      <c r="H240" s="233">
        <v>1.4E-2</v>
      </c>
      <c r="I240" s="234"/>
      <c r="J240" s="230"/>
      <c r="K240" s="230"/>
      <c r="L240" s="235"/>
      <c r="M240" s="236"/>
      <c r="N240" s="237"/>
      <c r="O240" s="237"/>
      <c r="P240" s="237"/>
      <c r="Q240" s="237"/>
      <c r="R240" s="237"/>
      <c r="S240" s="237"/>
      <c r="T240" s="238"/>
      <c r="AT240" s="239" t="s">
        <v>177</v>
      </c>
      <c r="AU240" s="239" t="s">
        <v>86</v>
      </c>
      <c r="AV240" s="13" t="s">
        <v>86</v>
      </c>
      <c r="AW240" s="13" t="s">
        <v>40</v>
      </c>
      <c r="AX240" s="13" t="s">
        <v>77</v>
      </c>
      <c r="AY240" s="239" t="s">
        <v>166</v>
      </c>
    </row>
    <row r="241" spans="2:65" s="14" customFormat="1" ht="13.5">
      <c r="B241" s="240"/>
      <c r="C241" s="241"/>
      <c r="D241" s="215" t="s">
        <v>177</v>
      </c>
      <c r="E241" s="268" t="s">
        <v>24</v>
      </c>
      <c r="F241" s="269" t="s">
        <v>180</v>
      </c>
      <c r="G241" s="241"/>
      <c r="H241" s="270">
        <v>1.4E-2</v>
      </c>
      <c r="I241" s="246"/>
      <c r="J241" s="241"/>
      <c r="K241" s="241"/>
      <c r="L241" s="247"/>
      <c r="M241" s="248"/>
      <c r="N241" s="249"/>
      <c r="O241" s="249"/>
      <c r="P241" s="249"/>
      <c r="Q241" s="249"/>
      <c r="R241" s="249"/>
      <c r="S241" s="249"/>
      <c r="T241" s="250"/>
      <c r="AT241" s="251" t="s">
        <v>177</v>
      </c>
      <c r="AU241" s="251" t="s">
        <v>86</v>
      </c>
      <c r="AV241" s="14" t="s">
        <v>173</v>
      </c>
      <c r="AW241" s="14" t="s">
        <v>40</v>
      </c>
      <c r="AX241" s="14" t="s">
        <v>25</v>
      </c>
      <c r="AY241" s="251" t="s">
        <v>166</v>
      </c>
    </row>
    <row r="242" spans="2:65" s="13" customFormat="1" ht="13.5">
      <c r="B242" s="229"/>
      <c r="C242" s="230"/>
      <c r="D242" s="242" t="s">
        <v>177</v>
      </c>
      <c r="E242" s="230"/>
      <c r="F242" s="254" t="s">
        <v>342</v>
      </c>
      <c r="G242" s="230"/>
      <c r="H242" s="255">
        <v>1.4999999999999999E-2</v>
      </c>
      <c r="I242" s="234"/>
      <c r="J242" s="230"/>
      <c r="K242" s="230"/>
      <c r="L242" s="235"/>
      <c r="M242" s="236"/>
      <c r="N242" s="237"/>
      <c r="O242" s="237"/>
      <c r="P242" s="237"/>
      <c r="Q242" s="237"/>
      <c r="R242" s="237"/>
      <c r="S242" s="237"/>
      <c r="T242" s="238"/>
      <c r="AT242" s="239" t="s">
        <v>177</v>
      </c>
      <c r="AU242" s="239" t="s">
        <v>86</v>
      </c>
      <c r="AV242" s="13" t="s">
        <v>86</v>
      </c>
      <c r="AW242" s="13" t="s">
        <v>6</v>
      </c>
      <c r="AX242" s="13" t="s">
        <v>25</v>
      </c>
      <c r="AY242" s="239" t="s">
        <v>166</v>
      </c>
    </row>
    <row r="243" spans="2:65" s="1" customFormat="1" ht="22.5" customHeight="1">
      <c r="B243" s="42"/>
      <c r="C243" s="256" t="s">
        <v>343</v>
      </c>
      <c r="D243" s="256" t="s">
        <v>220</v>
      </c>
      <c r="E243" s="257" t="s">
        <v>344</v>
      </c>
      <c r="F243" s="258" t="s">
        <v>345</v>
      </c>
      <c r="G243" s="259" t="s">
        <v>210</v>
      </c>
      <c r="H243" s="260">
        <v>0.01</v>
      </c>
      <c r="I243" s="261"/>
      <c r="J243" s="262">
        <f>ROUND(I243*H243,2)</f>
        <v>0</v>
      </c>
      <c r="K243" s="258" t="s">
        <v>24</v>
      </c>
      <c r="L243" s="263"/>
      <c r="M243" s="264" t="s">
        <v>24</v>
      </c>
      <c r="N243" s="265" t="s">
        <v>48</v>
      </c>
      <c r="O243" s="43"/>
      <c r="P243" s="212">
        <f>O243*H243</f>
        <v>0</v>
      </c>
      <c r="Q243" s="212">
        <v>1</v>
      </c>
      <c r="R243" s="212">
        <f>Q243*H243</f>
        <v>0.01</v>
      </c>
      <c r="S243" s="212">
        <v>0</v>
      </c>
      <c r="T243" s="213">
        <f>S243*H243</f>
        <v>0</v>
      </c>
      <c r="AR243" s="25" t="s">
        <v>214</v>
      </c>
      <c r="AT243" s="25" t="s">
        <v>220</v>
      </c>
      <c r="AU243" s="25" t="s">
        <v>86</v>
      </c>
      <c r="AY243" s="25" t="s">
        <v>166</v>
      </c>
      <c r="BE243" s="214">
        <f>IF(N243="základní",J243,0)</f>
        <v>0</v>
      </c>
      <c r="BF243" s="214">
        <f>IF(N243="snížená",J243,0)</f>
        <v>0</v>
      </c>
      <c r="BG243" s="214">
        <f>IF(N243="zákl. přenesená",J243,0)</f>
        <v>0</v>
      </c>
      <c r="BH243" s="214">
        <f>IF(N243="sníž. přenesená",J243,0)</f>
        <v>0</v>
      </c>
      <c r="BI243" s="214">
        <f>IF(N243="nulová",J243,0)</f>
        <v>0</v>
      </c>
      <c r="BJ243" s="25" t="s">
        <v>25</v>
      </c>
      <c r="BK243" s="214">
        <f>ROUND(I243*H243,2)</f>
        <v>0</v>
      </c>
      <c r="BL243" s="25" t="s">
        <v>173</v>
      </c>
      <c r="BM243" s="25" t="s">
        <v>346</v>
      </c>
    </row>
    <row r="244" spans="2:65" s="1" customFormat="1" ht="13.5">
      <c r="B244" s="42"/>
      <c r="C244" s="64"/>
      <c r="D244" s="215" t="s">
        <v>175</v>
      </c>
      <c r="E244" s="64"/>
      <c r="F244" s="216" t="s">
        <v>345</v>
      </c>
      <c r="G244" s="64"/>
      <c r="H244" s="64"/>
      <c r="I244" s="173"/>
      <c r="J244" s="64"/>
      <c r="K244" s="64"/>
      <c r="L244" s="62"/>
      <c r="M244" s="217"/>
      <c r="N244" s="43"/>
      <c r="O244" s="43"/>
      <c r="P244" s="43"/>
      <c r="Q244" s="43"/>
      <c r="R244" s="43"/>
      <c r="S244" s="43"/>
      <c r="T244" s="79"/>
      <c r="AT244" s="25" t="s">
        <v>175</v>
      </c>
      <c r="AU244" s="25" t="s">
        <v>86</v>
      </c>
    </row>
    <row r="245" spans="2:65" s="12" customFormat="1" ht="13.5">
      <c r="B245" s="218"/>
      <c r="C245" s="219"/>
      <c r="D245" s="215" t="s">
        <v>177</v>
      </c>
      <c r="E245" s="220" t="s">
        <v>24</v>
      </c>
      <c r="F245" s="221" t="s">
        <v>325</v>
      </c>
      <c r="G245" s="219"/>
      <c r="H245" s="222" t="s">
        <v>24</v>
      </c>
      <c r="I245" s="223"/>
      <c r="J245" s="219"/>
      <c r="K245" s="219"/>
      <c r="L245" s="224"/>
      <c r="M245" s="225"/>
      <c r="N245" s="226"/>
      <c r="O245" s="226"/>
      <c r="P245" s="226"/>
      <c r="Q245" s="226"/>
      <c r="R245" s="226"/>
      <c r="S245" s="226"/>
      <c r="T245" s="227"/>
      <c r="AT245" s="228" t="s">
        <v>177</v>
      </c>
      <c r="AU245" s="228" t="s">
        <v>86</v>
      </c>
      <c r="AV245" s="12" t="s">
        <v>25</v>
      </c>
      <c r="AW245" s="12" t="s">
        <v>40</v>
      </c>
      <c r="AX245" s="12" t="s">
        <v>77</v>
      </c>
      <c r="AY245" s="228" t="s">
        <v>166</v>
      </c>
    </row>
    <row r="246" spans="2:65" s="13" customFormat="1" ht="13.5">
      <c r="B246" s="229"/>
      <c r="C246" s="230"/>
      <c r="D246" s="215" t="s">
        <v>177</v>
      </c>
      <c r="E246" s="231" t="s">
        <v>24</v>
      </c>
      <c r="F246" s="232" t="s">
        <v>326</v>
      </c>
      <c r="G246" s="230"/>
      <c r="H246" s="233">
        <v>8.9999999999999993E-3</v>
      </c>
      <c r="I246" s="234"/>
      <c r="J246" s="230"/>
      <c r="K246" s="230"/>
      <c r="L246" s="235"/>
      <c r="M246" s="236"/>
      <c r="N246" s="237"/>
      <c r="O246" s="237"/>
      <c r="P246" s="237"/>
      <c r="Q246" s="237"/>
      <c r="R246" s="237"/>
      <c r="S246" s="237"/>
      <c r="T246" s="238"/>
      <c r="AT246" s="239" t="s">
        <v>177</v>
      </c>
      <c r="AU246" s="239" t="s">
        <v>86</v>
      </c>
      <c r="AV246" s="13" t="s">
        <v>86</v>
      </c>
      <c r="AW246" s="13" t="s">
        <v>40</v>
      </c>
      <c r="AX246" s="13" t="s">
        <v>77</v>
      </c>
      <c r="AY246" s="239" t="s">
        <v>166</v>
      </c>
    </row>
    <row r="247" spans="2:65" s="14" customFormat="1" ht="13.5">
      <c r="B247" s="240"/>
      <c r="C247" s="241"/>
      <c r="D247" s="215" t="s">
        <v>177</v>
      </c>
      <c r="E247" s="268" t="s">
        <v>24</v>
      </c>
      <c r="F247" s="269" t="s">
        <v>180</v>
      </c>
      <c r="G247" s="241"/>
      <c r="H247" s="270">
        <v>8.9999999999999993E-3</v>
      </c>
      <c r="I247" s="246"/>
      <c r="J247" s="241"/>
      <c r="K247" s="241"/>
      <c r="L247" s="247"/>
      <c r="M247" s="248"/>
      <c r="N247" s="249"/>
      <c r="O247" s="249"/>
      <c r="P247" s="249"/>
      <c r="Q247" s="249"/>
      <c r="R247" s="249"/>
      <c r="S247" s="249"/>
      <c r="T247" s="250"/>
      <c r="AT247" s="251" t="s">
        <v>177</v>
      </c>
      <c r="AU247" s="251" t="s">
        <v>86</v>
      </c>
      <c r="AV247" s="14" t="s">
        <v>173</v>
      </c>
      <c r="AW247" s="14" t="s">
        <v>40</v>
      </c>
      <c r="AX247" s="14" t="s">
        <v>25</v>
      </c>
      <c r="AY247" s="251" t="s">
        <v>166</v>
      </c>
    </row>
    <row r="248" spans="2:65" s="13" customFormat="1" ht="13.5">
      <c r="B248" s="229"/>
      <c r="C248" s="230"/>
      <c r="D248" s="242" t="s">
        <v>177</v>
      </c>
      <c r="E248" s="230"/>
      <c r="F248" s="254" t="s">
        <v>347</v>
      </c>
      <c r="G248" s="230"/>
      <c r="H248" s="255">
        <v>0.01</v>
      </c>
      <c r="I248" s="234"/>
      <c r="J248" s="230"/>
      <c r="K248" s="230"/>
      <c r="L248" s="235"/>
      <c r="M248" s="236"/>
      <c r="N248" s="237"/>
      <c r="O248" s="237"/>
      <c r="P248" s="237"/>
      <c r="Q248" s="237"/>
      <c r="R248" s="237"/>
      <c r="S248" s="237"/>
      <c r="T248" s="238"/>
      <c r="AT248" s="239" t="s">
        <v>177</v>
      </c>
      <c r="AU248" s="239" t="s">
        <v>86</v>
      </c>
      <c r="AV248" s="13" t="s">
        <v>86</v>
      </c>
      <c r="AW248" s="13" t="s">
        <v>6</v>
      </c>
      <c r="AX248" s="13" t="s">
        <v>25</v>
      </c>
      <c r="AY248" s="239" t="s">
        <v>166</v>
      </c>
    </row>
    <row r="249" spans="2:65" s="1" customFormat="1" ht="22.5" customHeight="1">
      <c r="B249" s="42"/>
      <c r="C249" s="203" t="s">
        <v>348</v>
      </c>
      <c r="D249" s="203" t="s">
        <v>168</v>
      </c>
      <c r="E249" s="204" t="s">
        <v>349</v>
      </c>
      <c r="F249" s="205" t="s">
        <v>350</v>
      </c>
      <c r="G249" s="206" t="s">
        <v>171</v>
      </c>
      <c r="H249" s="207">
        <v>9.0999999999999998E-2</v>
      </c>
      <c r="I249" s="208"/>
      <c r="J249" s="209">
        <f>ROUND(I249*H249,2)</f>
        <v>0</v>
      </c>
      <c r="K249" s="205" t="s">
        <v>172</v>
      </c>
      <c r="L249" s="62"/>
      <c r="M249" s="210" t="s">
        <v>24</v>
      </c>
      <c r="N249" s="211" t="s">
        <v>48</v>
      </c>
      <c r="O249" s="43"/>
      <c r="P249" s="212">
        <f>O249*H249</f>
        <v>0</v>
      </c>
      <c r="Q249" s="212">
        <v>2.4533999999999998</v>
      </c>
      <c r="R249" s="212">
        <f>Q249*H249</f>
        <v>0.22325939999999997</v>
      </c>
      <c r="S249" s="212">
        <v>0</v>
      </c>
      <c r="T249" s="213">
        <f>S249*H249</f>
        <v>0</v>
      </c>
      <c r="AR249" s="25" t="s">
        <v>173</v>
      </c>
      <c r="AT249" s="25" t="s">
        <v>168</v>
      </c>
      <c r="AU249" s="25" t="s">
        <v>86</v>
      </c>
      <c r="AY249" s="25" t="s">
        <v>166</v>
      </c>
      <c r="BE249" s="214">
        <f>IF(N249="základní",J249,0)</f>
        <v>0</v>
      </c>
      <c r="BF249" s="214">
        <f>IF(N249="snížená",J249,0)</f>
        <v>0</v>
      </c>
      <c r="BG249" s="214">
        <f>IF(N249="zákl. přenesená",J249,0)</f>
        <v>0</v>
      </c>
      <c r="BH249" s="214">
        <f>IF(N249="sníž. přenesená",J249,0)</f>
        <v>0</v>
      </c>
      <c r="BI249" s="214">
        <f>IF(N249="nulová",J249,0)</f>
        <v>0</v>
      </c>
      <c r="BJ249" s="25" t="s">
        <v>25</v>
      </c>
      <c r="BK249" s="214">
        <f>ROUND(I249*H249,2)</f>
        <v>0</v>
      </c>
      <c r="BL249" s="25" t="s">
        <v>173</v>
      </c>
      <c r="BM249" s="25" t="s">
        <v>351</v>
      </c>
    </row>
    <row r="250" spans="2:65" s="1" customFormat="1" ht="13.5">
      <c r="B250" s="42"/>
      <c r="C250" s="64"/>
      <c r="D250" s="215" t="s">
        <v>175</v>
      </c>
      <c r="E250" s="64"/>
      <c r="F250" s="216" t="s">
        <v>352</v>
      </c>
      <c r="G250" s="64"/>
      <c r="H250" s="64"/>
      <c r="I250" s="173"/>
      <c r="J250" s="64"/>
      <c r="K250" s="64"/>
      <c r="L250" s="62"/>
      <c r="M250" s="217"/>
      <c r="N250" s="43"/>
      <c r="O250" s="43"/>
      <c r="P250" s="43"/>
      <c r="Q250" s="43"/>
      <c r="R250" s="43"/>
      <c r="S250" s="43"/>
      <c r="T250" s="79"/>
      <c r="AT250" s="25" t="s">
        <v>175</v>
      </c>
      <c r="AU250" s="25" t="s">
        <v>86</v>
      </c>
    </row>
    <row r="251" spans="2:65" s="12" customFormat="1" ht="13.5">
      <c r="B251" s="218"/>
      <c r="C251" s="219"/>
      <c r="D251" s="215" t="s">
        <v>177</v>
      </c>
      <c r="E251" s="220" t="s">
        <v>24</v>
      </c>
      <c r="F251" s="221" t="s">
        <v>353</v>
      </c>
      <c r="G251" s="219"/>
      <c r="H251" s="222" t="s">
        <v>24</v>
      </c>
      <c r="I251" s="223"/>
      <c r="J251" s="219"/>
      <c r="K251" s="219"/>
      <c r="L251" s="224"/>
      <c r="M251" s="225"/>
      <c r="N251" s="226"/>
      <c r="O251" s="226"/>
      <c r="P251" s="226"/>
      <c r="Q251" s="226"/>
      <c r="R251" s="226"/>
      <c r="S251" s="226"/>
      <c r="T251" s="227"/>
      <c r="AT251" s="228" t="s">
        <v>177</v>
      </c>
      <c r="AU251" s="228" t="s">
        <v>86</v>
      </c>
      <c r="AV251" s="12" t="s">
        <v>25</v>
      </c>
      <c r="AW251" s="12" t="s">
        <v>40</v>
      </c>
      <c r="AX251" s="12" t="s">
        <v>77</v>
      </c>
      <c r="AY251" s="228" t="s">
        <v>166</v>
      </c>
    </row>
    <row r="252" spans="2:65" s="12" customFormat="1" ht="13.5">
      <c r="B252" s="218"/>
      <c r="C252" s="219"/>
      <c r="D252" s="215" t="s">
        <v>177</v>
      </c>
      <c r="E252" s="220" t="s">
        <v>24</v>
      </c>
      <c r="F252" s="221" t="s">
        <v>275</v>
      </c>
      <c r="G252" s="219"/>
      <c r="H252" s="222" t="s">
        <v>24</v>
      </c>
      <c r="I252" s="223"/>
      <c r="J252" s="219"/>
      <c r="K252" s="219"/>
      <c r="L252" s="224"/>
      <c r="M252" s="225"/>
      <c r="N252" s="226"/>
      <c r="O252" s="226"/>
      <c r="P252" s="226"/>
      <c r="Q252" s="226"/>
      <c r="R252" s="226"/>
      <c r="S252" s="226"/>
      <c r="T252" s="227"/>
      <c r="AT252" s="228" t="s">
        <v>177</v>
      </c>
      <c r="AU252" s="228" t="s">
        <v>86</v>
      </c>
      <c r="AV252" s="12" t="s">
        <v>25</v>
      </c>
      <c r="AW252" s="12" t="s">
        <v>40</v>
      </c>
      <c r="AX252" s="12" t="s">
        <v>77</v>
      </c>
      <c r="AY252" s="228" t="s">
        <v>166</v>
      </c>
    </row>
    <row r="253" spans="2:65" s="13" customFormat="1" ht="13.5">
      <c r="B253" s="229"/>
      <c r="C253" s="230"/>
      <c r="D253" s="215" t="s">
        <v>177</v>
      </c>
      <c r="E253" s="231" t="s">
        <v>24</v>
      </c>
      <c r="F253" s="232" t="s">
        <v>354</v>
      </c>
      <c r="G253" s="230"/>
      <c r="H253" s="233">
        <v>1.2E-2</v>
      </c>
      <c r="I253" s="234"/>
      <c r="J253" s="230"/>
      <c r="K253" s="230"/>
      <c r="L253" s="235"/>
      <c r="M253" s="236"/>
      <c r="N253" s="237"/>
      <c r="O253" s="237"/>
      <c r="P253" s="237"/>
      <c r="Q253" s="237"/>
      <c r="R253" s="237"/>
      <c r="S253" s="237"/>
      <c r="T253" s="238"/>
      <c r="AT253" s="239" t="s">
        <v>177</v>
      </c>
      <c r="AU253" s="239" t="s">
        <v>86</v>
      </c>
      <c r="AV253" s="13" t="s">
        <v>86</v>
      </c>
      <c r="AW253" s="13" t="s">
        <v>40</v>
      </c>
      <c r="AX253" s="13" t="s">
        <v>77</v>
      </c>
      <c r="AY253" s="239" t="s">
        <v>166</v>
      </c>
    </row>
    <row r="254" spans="2:65" s="12" customFormat="1" ht="13.5">
      <c r="B254" s="218"/>
      <c r="C254" s="219"/>
      <c r="D254" s="215" t="s">
        <v>177</v>
      </c>
      <c r="E254" s="220" t="s">
        <v>24</v>
      </c>
      <c r="F254" s="221" t="s">
        <v>263</v>
      </c>
      <c r="G254" s="219"/>
      <c r="H254" s="222" t="s">
        <v>24</v>
      </c>
      <c r="I254" s="223"/>
      <c r="J254" s="219"/>
      <c r="K254" s="219"/>
      <c r="L254" s="224"/>
      <c r="M254" s="225"/>
      <c r="N254" s="226"/>
      <c r="O254" s="226"/>
      <c r="P254" s="226"/>
      <c r="Q254" s="226"/>
      <c r="R254" s="226"/>
      <c r="S254" s="226"/>
      <c r="T254" s="227"/>
      <c r="AT254" s="228" t="s">
        <v>177</v>
      </c>
      <c r="AU254" s="228" t="s">
        <v>86</v>
      </c>
      <c r="AV254" s="12" t="s">
        <v>25</v>
      </c>
      <c r="AW254" s="12" t="s">
        <v>40</v>
      </c>
      <c r="AX254" s="12" t="s">
        <v>77</v>
      </c>
      <c r="AY254" s="228" t="s">
        <v>166</v>
      </c>
    </row>
    <row r="255" spans="2:65" s="13" customFormat="1" ht="13.5">
      <c r="B255" s="229"/>
      <c r="C255" s="230"/>
      <c r="D255" s="215" t="s">
        <v>177</v>
      </c>
      <c r="E255" s="231" t="s">
        <v>24</v>
      </c>
      <c r="F255" s="232" t="s">
        <v>355</v>
      </c>
      <c r="G255" s="230"/>
      <c r="H255" s="233">
        <v>1.7000000000000001E-2</v>
      </c>
      <c r="I255" s="234"/>
      <c r="J255" s="230"/>
      <c r="K255" s="230"/>
      <c r="L255" s="235"/>
      <c r="M255" s="236"/>
      <c r="N255" s="237"/>
      <c r="O255" s="237"/>
      <c r="P255" s="237"/>
      <c r="Q255" s="237"/>
      <c r="R255" s="237"/>
      <c r="S255" s="237"/>
      <c r="T255" s="238"/>
      <c r="AT255" s="239" t="s">
        <v>177</v>
      </c>
      <c r="AU255" s="239" t="s">
        <v>86</v>
      </c>
      <c r="AV255" s="13" t="s">
        <v>86</v>
      </c>
      <c r="AW255" s="13" t="s">
        <v>40</v>
      </c>
      <c r="AX255" s="13" t="s">
        <v>77</v>
      </c>
      <c r="AY255" s="239" t="s">
        <v>166</v>
      </c>
    </row>
    <row r="256" spans="2:65" s="12" customFormat="1" ht="13.5">
      <c r="B256" s="218"/>
      <c r="C256" s="219"/>
      <c r="D256" s="215" t="s">
        <v>177</v>
      </c>
      <c r="E256" s="220" t="s">
        <v>24</v>
      </c>
      <c r="F256" s="221" t="s">
        <v>266</v>
      </c>
      <c r="G256" s="219"/>
      <c r="H256" s="222" t="s">
        <v>24</v>
      </c>
      <c r="I256" s="223"/>
      <c r="J256" s="219"/>
      <c r="K256" s="219"/>
      <c r="L256" s="224"/>
      <c r="M256" s="225"/>
      <c r="N256" s="226"/>
      <c r="O256" s="226"/>
      <c r="P256" s="226"/>
      <c r="Q256" s="226"/>
      <c r="R256" s="226"/>
      <c r="S256" s="226"/>
      <c r="T256" s="227"/>
      <c r="AT256" s="228" t="s">
        <v>177</v>
      </c>
      <c r="AU256" s="228" t="s">
        <v>86</v>
      </c>
      <c r="AV256" s="12" t="s">
        <v>25</v>
      </c>
      <c r="AW256" s="12" t="s">
        <v>40</v>
      </c>
      <c r="AX256" s="12" t="s">
        <v>77</v>
      </c>
      <c r="AY256" s="228" t="s">
        <v>166</v>
      </c>
    </row>
    <row r="257" spans="2:65" s="13" customFormat="1" ht="13.5">
      <c r="B257" s="229"/>
      <c r="C257" s="230"/>
      <c r="D257" s="215" t="s">
        <v>177</v>
      </c>
      <c r="E257" s="231" t="s">
        <v>24</v>
      </c>
      <c r="F257" s="232" t="s">
        <v>356</v>
      </c>
      <c r="G257" s="230"/>
      <c r="H257" s="233">
        <v>4.1000000000000002E-2</v>
      </c>
      <c r="I257" s="234"/>
      <c r="J257" s="230"/>
      <c r="K257" s="230"/>
      <c r="L257" s="235"/>
      <c r="M257" s="236"/>
      <c r="N257" s="237"/>
      <c r="O257" s="237"/>
      <c r="P257" s="237"/>
      <c r="Q257" s="237"/>
      <c r="R257" s="237"/>
      <c r="S257" s="237"/>
      <c r="T257" s="238"/>
      <c r="AT257" s="239" t="s">
        <v>177</v>
      </c>
      <c r="AU257" s="239" t="s">
        <v>86</v>
      </c>
      <c r="AV257" s="13" t="s">
        <v>86</v>
      </c>
      <c r="AW257" s="13" t="s">
        <v>40</v>
      </c>
      <c r="AX257" s="13" t="s">
        <v>77</v>
      </c>
      <c r="AY257" s="239" t="s">
        <v>166</v>
      </c>
    </row>
    <row r="258" spans="2:65" s="12" customFormat="1" ht="13.5">
      <c r="B258" s="218"/>
      <c r="C258" s="219"/>
      <c r="D258" s="215" t="s">
        <v>177</v>
      </c>
      <c r="E258" s="220" t="s">
        <v>24</v>
      </c>
      <c r="F258" s="221" t="s">
        <v>269</v>
      </c>
      <c r="G258" s="219"/>
      <c r="H258" s="222" t="s">
        <v>24</v>
      </c>
      <c r="I258" s="223"/>
      <c r="J258" s="219"/>
      <c r="K258" s="219"/>
      <c r="L258" s="224"/>
      <c r="M258" s="225"/>
      <c r="N258" s="226"/>
      <c r="O258" s="226"/>
      <c r="P258" s="226"/>
      <c r="Q258" s="226"/>
      <c r="R258" s="226"/>
      <c r="S258" s="226"/>
      <c r="T258" s="227"/>
      <c r="AT258" s="228" t="s">
        <v>177</v>
      </c>
      <c r="AU258" s="228" t="s">
        <v>86</v>
      </c>
      <c r="AV258" s="12" t="s">
        <v>25</v>
      </c>
      <c r="AW258" s="12" t="s">
        <v>40</v>
      </c>
      <c r="AX258" s="12" t="s">
        <v>77</v>
      </c>
      <c r="AY258" s="228" t="s">
        <v>166</v>
      </c>
    </row>
    <row r="259" spans="2:65" s="13" customFormat="1" ht="13.5">
      <c r="B259" s="229"/>
      <c r="C259" s="230"/>
      <c r="D259" s="215" t="s">
        <v>177</v>
      </c>
      <c r="E259" s="231" t="s">
        <v>24</v>
      </c>
      <c r="F259" s="232" t="s">
        <v>357</v>
      </c>
      <c r="G259" s="230"/>
      <c r="H259" s="233">
        <v>2.1000000000000001E-2</v>
      </c>
      <c r="I259" s="234"/>
      <c r="J259" s="230"/>
      <c r="K259" s="230"/>
      <c r="L259" s="235"/>
      <c r="M259" s="236"/>
      <c r="N259" s="237"/>
      <c r="O259" s="237"/>
      <c r="P259" s="237"/>
      <c r="Q259" s="237"/>
      <c r="R259" s="237"/>
      <c r="S259" s="237"/>
      <c r="T259" s="238"/>
      <c r="AT259" s="239" t="s">
        <v>177</v>
      </c>
      <c r="AU259" s="239" t="s">
        <v>86</v>
      </c>
      <c r="AV259" s="13" t="s">
        <v>86</v>
      </c>
      <c r="AW259" s="13" t="s">
        <v>40</v>
      </c>
      <c r="AX259" s="13" t="s">
        <v>77</v>
      </c>
      <c r="AY259" s="239" t="s">
        <v>166</v>
      </c>
    </row>
    <row r="260" spans="2:65" s="14" customFormat="1" ht="13.5">
      <c r="B260" s="240"/>
      <c r="C260" s="241"/>
      <c r="D260" s="242" t="s">
        <v>177</v>
      </c>
      <c r="E260" s="243" t="s">
        <v>24</v>
      </c>
      <c r="F260" s="244" t="s">
        <v>180</v>
      </c>
      <c r="G260" s="241"/>
      <c r="H260" s="245">
        <v>9.0999999999999998E-2</v>
      </c>
      <c r="I260" s="246"/>
      <c r="J260" s="241"/>
      <c r="K260" s="241"/>
      <c r="L260" s="247"/>
      <c r="M260" s="248"/>
      <c r="N260" s="249"/>
      <c r="O260" s="249"/>
      <c r="P260" s="249"/>
      <c r="Q260" s="249"/>
      <c r="R260" s="249"/>
      <c r="S260" s="249"/>
      <c r="T260" s="250"/>
      <c r="AT260" s="251" t="s">
        <v>177</v>
      </c>
      <c r="AU260" s="251" t="s">
        <v>86</v>
      </c>
      <c r="AV260" s="14" t="s">
        <v>173</v>
      </c>
      <c r="AW260" s="14" t="s">
        <v>40</v>
      </c>
      <c r="AX260" s="14" t="s">
        <v>25</v>
      </c>
      <c r="AY260" s="251" t="s">
        <v>166</v>
      </c>
    </row>
    <row r="261" spans="2:65" s="1" customFormat="1" ht="22.5" customHeight="1">
      <c r="B261" s="42"/>
      <c r="C261" s="203" t="s">
        <v>358</v>
      </c>
      <c r="D261" s="203" t="s">
        <v>168</v>
      </c>
      <c r="E261" s="204" t="s">
        <v>359</v>
      </c>
      <c r="F261" s="205" t="s">
        <v>360</v>
      </c>
      <c r="G261" s="206" t="s">
        <v>260</v>
      </c>
      <c r="H261" s="207">
        <v>1.8120000000000001</v>
      </c>
      <c r="I261" s="208"/>
      <c r="J261" s="209">
        <f>ROUND(I261*H261,2)</f>
        <v>0</v>
      </c>
      <c r="K261" s="205" t="s">
        <v>172</v>
      </c>
      <c r="L261" s="62"/>
      <c r="M261" s="210" t="s">
        <v>24</v>
      </c>
      <c r="N261" s="211" t="s">
        <v>48</v>
      </c>
      <c r="O261" s="43"/>
      <c r="P261" s="212">
        <f>O261*H261</f>
        <v>0</v>
      </c>
      <c r="Q261" s="212">
        <v>5.1900000000000002E-3</v>
      </c>
      <c r="R261" s="212">
        <f>Q261*H261</f>
        <v>9.404280000000001E-3</v>
      </c>
      <c r="S261" s="212">
        <v>0</v>
      </c>
      <c r="T261" s="213">
        <f>S261*H261</f>
        <v>0</v>
      </c>
      <c r="AR261" s="25" t="s">
        <v>173</v>
      </c>
      <c r="AT261" s="25" t="s">
        <v>168</v>
      </c>
      <c r="AU261" s="25" t="s">
        <v>86</v>
      </c>
      <c r="AY261" s="25" t="s">
        <v>166</v>
      </c>
      <c r="BE261" s="214">
        <f>IF(N261="základní",J261,0)</f>
        <v>0</v>
      </c>
      <c r="BF261" s="214">
        <f>IF(N261="snížená",J261,0)</f>
        <v>0</v>
      </c>
      <c r="BG261" s="214">
        <f>IF(N261="zákl. přenesená",J261,0)</f>
        <v>0</v>
      </c>
      <c r="BH261" s="214">
        <f>IF(N261="sníž. přenesená",J261,0)</f>
        <v>0</v>
      </c>
      <c r="BI261" s="214">
        <f>IF(N261="nulová",J261,0)</f>
        <v>0</v>
      </c>
      <c r="BJ261" s="25" t="s">
        <v>25</v>
      </c>
      <c r="BK261" s="214">
        <f>ROUND(I261*H261,2)</f>
        <v>0</v>
      </c>
      <c r="BL261" s="25" t="s">
        <v>173</v>
      </c>
      <c r="BM261" s="25" t="s">
        <v>361</v>
      </c>
    </row>
    <row r="262" spans="2:65" s="1" customFormat="1" ht="13.5">
      <c r="B262" s="42"/>
      <c r="C262" s="64"/>
      <c r="D262" s="215" t="s">
        <v>175</v>
      </c>
      <c r="E262" s="64"/>
      <c r="F262" s="216" t="s">
        <v>362</v>
      </c>
      <c r="G262" s="64"/>
      <c r="H262" s="64"/>
      <c r="I262" s="173"/>
      <c r="J262" s="64"/>
      <c r="K262" s="64"/>
      <c r="L262" s="62"/>
      <c r="M262" s="217"/>
      <c r="N262" s="43"/>
      <c r="O262" s="43"/>
      <c r="P262" s="43"/>
      <c r="Q262" s="43"/>
      <c r="R262" s="43"/>
      <c r="S262" s="43"/>
      <c r="T262" s="79"/>
      <c r="AT262" s="25" t="s">
        <v>175</v>
      </c>
      <c r="AU262" s="25" t="s">
        <v>86</v>
      </c>
    </row>
    <row r="263" spans="2:65" s="12" customFormat="1" ht="13.5">
      <c r="B263" s="218"/>
      <c r="C263" s="219"/>
      <c r="D263" s="215" t="s">
        <v>177</v>
      </c>
      <c r="E263" s="220" t="s">
        <v>24</v>
      </c>
      <c r="F263" s="221" t="s">
        <v>353</v>
      </c>
      <c r="G263" s="219"/>
      <c r="H263" s="222" t="s">
        <v>24</v>
      </c>
      <c r="I263" s="223"/>
      <c r="J263" s="219"/>
      <c r="K263" s="219"/>
      <c r="L263" s="224"/>
      <c r="M263" s="225"/>
      <c r="N263" s="226"/>
      <c r="O263" s="226"/>
      <c r="P263" s="226"/>
      <c r="Q263" s="226"/>
      <c r="R263" s="226"/>
      <c r="S263" s="226"/>
      <c r="T263" s="227"/>
      <c r="AT263" s="228" t="s">
        <v>177</v>
      </c>
      <c r="AU263" s="228" t="s">
        <v>86</v>
      </c>
      <c r="AV263" s="12" t="s">
        <v>25</v>
      </c>
      <c r="AW263" s="12" t="s">
        <v>40</v>
      </c>
      <c r="AX263" s="12" t="s">
        <v>77</v>
      </c>
      <c r="AY263" s="228" t="s">
        <v>166</v>
      </c>
    </row>
    <row r="264" spans="2:65" s="12" customFormat="1" ht="13.5">
      <c r="B264" s="218"/>
      <c r="C264" s="219"/>
      <c r="D264" s="215" t="s">
        <v>177</v>
      </c>
      <c r="E264" s="220" t="s">
        <v>24</v>
      </c>
      <c r="F264" s="221" t="s">
        <v>275</v>
      </c>
      <c r="G264" s="219"/>
      <c r="H264" s="222" t="s">
        <v>24</v>
      </c>
      <c r="I264" s="223"/>
      <c r="J264" s="219"/>
      <c r="K264" s="219"/>
      <c r="L264" s="224"/>
      <c r="M264" s="225"/>
      <c r="N264" s="226"/>
      <c r="O264" s="226"/>
      <c r="P264" s="226"/>
      <c r="Q264" s="226"/>
      <c r="R264" s="226"/>
      <c r="S264" s="226"/>
      <c r="T264" s="227"/>
      <c r="AT264" s="228" t="s">
        <v>177</v>
      </c>
      <c r="AU264" s="228" t="s">
        <v>86</v>
      </c>
      <c r="AV264" s="12" t="s">
        <v>25</v>
      </c>
      <c r="AW264" s="12" t="s">
        <v>40</v>
      </c>
      <c r="AX264" s="12" t="s">
        <v>77</v>
      </c>
      <c r="AY264" s="228" t="s">
        <v>166</v>
      </c>
    </row>
    <row r="265" spans="2:65" s="13" customFormat="1" ht="13.5">
      <c r="B265" s="229"/>
      <c r="C265" s="230"/>
      <c r="D265" s="215" t="s">
        <v>177</v>
      </c>
      <c r="E265" s="231" t="s">
        <v>24</v>
      </c>
      <c r="F265" s="232" t="s">
        <v>363</v>
      </c>
      <c r="G265" s="230"/>
      <c r="H265" s="233">
        <v>0.248</v>
      </c>
      <c r="I265" s="234"/>
      <c r="J265" s="230"/>
      <c r="K265" s="230"/>
      <c r="L265" s="235"/>
      <c r="M265" s="236"/>
      <c r="N265" s="237"/>
      <c r="O265" s="237"/>
      <c r="P265" s="237"/>
      <c r="Q265" s="237"/>
      <c r="R265" s="237"/>
      <c r="S265" s="237"/>
      <c r="T265" s="238"/>
      <c r="AT265" s="239" t="s">
        <v>177</v>
      </c>
      <c r="AU265" s="239" t="s">
        <v>86</v>
      </c>
      <c r="AV265" s="13" t="s">
        <v>86</v>
      </c>
      <c r="AW265" s="13" t="s">
        <v>40</v>
      </c>
      <c r="AX265" s="13" t="s">
        <v>77</v>
      </c>
      <c r="AY265" s="239" t="s">
        <v>166</v>
      </c>
    </row>
    <row r="266" spans="2:65" s="12" customFormat="1" ht="13.5">
      <c r="B266" s="218"/>
      <c r="C266" s="219"/>
      <c r="D266" s="215" t="s">
        <v>177</v>
      </c>
      <c r="E266" s="220" t="s">
        <v>24</v>
      </c>
      <c r="F266" s="221" t="s">
        <v>263</v>
      </c>
      <c r="G266" s="219"/>
      <c r="H266" s="222" t="s">
        <v>24</v>
      </c>
      <c r="I266" s="223"/>
      <c r="J266" s="219"/>
      <c r="K266" s="219"/>
      <c r="L266" s="224"/>
      <c r="M266" s="225"/>
      <c r="N266" s="226"/>
      <c r="O266" s="226"/>
      <c r="P266" s="226"/>
      <c r="Q266" s="226"/>
      <c r="R266" s="226"/>
      <c r="S266" s="226"/>
      <c r="T266" s="227"/>
      <c r="AT266" s="228" t="s">
        <v>177</v>
      </c>
      <c r="AU266" s="228" t="s">
        <v>86</v>
      </c>
      <c r="AV266" s="12" t="s">
        <v>25</v>
      </c>
      <c r="AW266" s="12" t="s">
        <v>40</v>
      </c>
      <c r="AX266" s="12" t="s">
        <v>77</v>
      </c>
      <c r="AY266" s="228" t="s">
        <v>166</v>
      </c>
    </row>
    <row r="267" spans="2:65" s="13" customFormat="1" ht="13.5">
      <c r="B267" s="229"/>
      <c r="C267" s="230"/>
      <c r="D267" s="215" t="s">
        <v>177</v>
      </c>
      <c r="E267" s="231" t="s">
        <v>24</v>
      </c>
      <c r="F267" s="232" t="s">
        <v>364</v>
      </c>
      <c r="G267" s="230"/>
      <c r="H267" s="233">
        <v>0.33</v>
      </c>
      <c r="I267" s="234"/>
      <c r="J267" s="230"/>
      <c r="K267" s="230"/>
      <c r="L267" s="235"/>
      <c r="M267" s="236"/>
      <c r="N267" s="237"/>
      <c r="O267" s="237"/>
      <c r="P267" s="237"/>
      <c r="Q267" s="237"/>
      <c r="R267" s="237"/>
      <c r="S267" s="237"/>
      <c r="T267" s="238"/>
      <c r="AT267" s="239" t="s">
        <v>177</v>
      </c>
      <c r="AU267" s="239" t="s">
        <v>86</v>
      </c>
      <c r="AV267" s="13" t="s">
        <v>86</v>
      </c>
      <c r="AW267" s="13" t="s">
        <v>40</v>
      </c>
      <c r="AX267" s="13" t="s">
        <v>77</v>
      </c>
      <c r="AY267" s="239" t="s">
        <v>166</v>
      </c>
    </row>
    <row r="268" spans="2:65" s="12" customFormat="1" ht="13.5">
      <c r="B268" s="218"/>
      <c r="C268" s="219"/>
      <c r="D268" s="215" t="s">
        <v>177</v>
      </c>
      <c r="E268" s="220" t="s">
        <v>24</v>
      </c>
      <c r="F268" s="221" t="s">
        <v>266</v>
      </c>
      <c r="G268" s="219"/>
      <c r="H268" s="222" t="s">
        <v>24</v>
      </c>
      <c r="I268" s="223"/>
      <c r="J268" s="219"/>
      <c r="K268" s="219"/>
      <c r="L268" s="224"/>
      <c r="M268" s="225"/>
      <c r="N268" s="226"/>
      <c r="O268" s="226"/>
      <c r="P268" s="226"/>
      <c r="Q268" s="226"/>
      <c r="R268" s="226"/>
      <c r="S268" s="226"/>
      <c r="T268" s="227"/>
      <c r="AT268" s="228" t="s">
        <v>177</v>
      </c>
      <c r="AU268" s="228" t="s">
        <v>86</v>
      </c>
      <c r="AV268" s="12" t="s">
        <v>25</v>
      </c>
      <c r="AW268" s="12" t="s">
        <v>40</v>
      </c>
      <c r="AX268" s="12" t="s">
        <v>77</v>
      </c>
      <c r="AY268" s="228" t="s">
        <v>166</v>
      </c>
    </row>
    <row r="269" spans="2:65" s="13" customFormat="1" ht="13.5">
      <c r="B269" s="229"/>
      <c r="C269" s="230"/>
      <c r="D269" s="215" t="s">
        <v>177</v>
      </c>
      <c r="E269" s="231" t="s">
        <v>24</v>
      </c>
      <c r="F269" s="232" t="s">
        <v>365</v>
      </c>
      <c r="G269" s="230"/>
      <c r="H269" s="233">
        <v>0.81200000000000006</v>
      </c>
      <c r="I269" s="234"/>
      <c r="J269" s="230"/>
      <c r="K269" s="230"/>
      <c r="L269" s="235"/>
      <c r="M269" s="236"/>
      <c r="N269" s="237"/>
      <c r="O269" s="237"/>
      <c r="P269" s="237"/>
      <c r="Q269" s="237"/>
      <c r="R269" s="237"/>
      <c r="S269" s="237"/>
      <c r="T269" s="238"/>
      <c r="AT269" s="239" t="s">
        <v>177</v>
      </c>
      <c r="AU269" s="239" t="s">
        <v>86</v>
      </c>
      <c r="AV269" s="13" t="s">
        <v>86</v>
      </c>
      <c r="AW269" s="13" t="s">
        <v>40</v>
      </c>
      <c r="AX269" s="13" t="s">
        <v>77</v>
      </c>
      <c r="AY269" s="239" t="s">
        <v>166</v>
      </c>
    </row>
    <row r="270" spans="2:65" s="12" customFormat="1" ht="13.5">
      <c r="B270" s="218"/>
      <c r="C270" s="219"/>
      <c r="D270" s="215" t="s">
        <v>177</v>
      </c>
      <c r="E270" s="220" t="s">
        <v>24</v>
      </c>
      <c r="F270" s="221" t="s">
        <v>269</v>
      </c>
      <c r="G270" s="219"/>
      <c r="H270" s="222" t="s">
        <v>24</v>
      </c>
      <c r="I270" s="223"/>
      <c r="J270" s="219"/>
      <c r="K270" s="219"/>
      <c r="L270" s="224"/>
      <c r="M270" s="225"/>
      <c r="N270" s="226"/>
      <c r="O270" s="226"/>
      <c r="P270" s="226"/>
      <c r="Q270" s="226"/>
      <c r="R270" s="226"/>
      <c r="S270" s="226"/>
      <c r="T270" s="227"/>
      <c r="AT270" s="228" t="s">
        <v>177</v>
      </c>
      <c r="AU270" s="228" t="s">
        <v>86</v>
      </c>
      <c r="AV270" s="12" t="s">
        <v>25</v>
      </c>
      <c r="AW270" s="12" t="s">
        <v>40</v>
      </c>
      <c r="AX270" s="12" t="s">
        <v>77</v>
      </c>
      <c r="AY270" s="228" t="s">
        <v>166</v>
      </c>
    </row>
    <row r="271" spans="2:65" s="13" customFormat="1" ht="13.5">
      <c r="B271" s="229"/>
      <c r="C271" s="230"/>
      <c r="D271" s="215" t="s">
        <v>177</v>
      </c>
      <c r="E271" s="231" t="s">
        <v>24</v>
      </c>
      <c r="F271" s="232" t="s">
        <v>366</v>
      </c>
      <c r="G271" s="230"/>
      <c r="H271" s="233">
        <v>0.42199999999999999</v>
      </c>
      <c r="I271" s="234"/>
      <c r="J271" s="230"/>
      <c r="K271" s="230"/>
      <c r="L271" s="235"/>
      <c r="M271" s="236"/>
      <c r="N271" s="237"/>
      <c r="O271" s="237"/>
      <c r="P271" s="237"/>
      <c r="Q271" s="237"/>
      <c r="R271" s="237"/>
      <c r="S271" s="237"/>
      <c r="T271" s="238"/>
      <c r="AT271" s="239" t="s">
        <v>177</v>
      </c>
      <c r="AU271" s="239" t="s">
        <v>86</v>
      </c>
      <c r="AV271" s="13" t="s">
        <v>86</v>
      </c>
      <c r="AW271" s="13" t="s">
        <v>40</v>
      </c>
      <c r="AX271" s="13" t="s">
        <v>77</v>
      </c>
      <c r="AY271" s="239" t="s">
        <v>166</v>
      </c>
    </row>
    <row r="272" spans="2:65" s="14" customFormat="1" ht="13.5">
      <c r="B272" s="240"/>
      <c r="C272" s="241"/>
      <c r="D272" s="242" t="s">
        <v>177</v>
      </c>
      <c r="E272" s="243" t="s">
        <v>24</v>
      </c>
      <c r="F272" s="244" t="s">
        <v>180</v>
      </c>
      <c r="G272" s="241"/>
      <c r="H272" s="245">
        <v>1.8120000000000001</v>
      </c>
      <c r="I272" s="246"/>
      <c r="J272" s="241"/>
      <c r="K272" s="241"/>
      <c r="L272" s="247"/>
      <c r="M272" s="248"/>
      <c r="N272" s="249"/>
      <c r="O272" s="249"/>
      <c r="P272" s="249"/>
      <c r="Q272" s="249"/>
      <c r="R272" s="249"/>
      <c r="S272" s="249"/>
      <c r="T272" s="250"/>
      <c r="AT272" s="251" t="s">
        <v>177</v>
      </c>
      <c r="AU272" s="251" t="s">
        <v>86</v>
      </c>
      <c r="AV272" s="14" t="s">
        <v>173</v>
      </c>
      <c r="AW272" s="14" t="s">
        <v>40</v>
      </c>
      <c r="AX272" s="14" t="s">
        <v>25</v>
      </c>
      <c r="AY272" s="251" t="s">
        <v>166</v>
      </c>
    </row>
    <row r="273" spans="2:65" s="1" customFormat="1" ht="22.5" customHeight="1">
      <c r="B273" s="42"/>
      <c r="C273" s="203" t="s">
        <v>367</v>
      </c>
      <c r="D273" s="203" t="s">
        <v>168</v>
      </c>
      <c r="E273" s="204" t="s">
        <v>368</v>
      </c>
      <c r="F273" s="205" t="s">
        <v>369</v>
      </c>
      <c r="G273" s="206" t="s">
        <v>260</v>
      </c>
      <c r="H273" s="207">
        <v>1.8120000000000001</v>
      </c>
      <c r="I273" s="208"/>
      <c r="J273" s="209">
        <f>ROUND(I273*H273,2)</f>
        <v>0</v>
      </c>
      <c r="K273" s="205" t="s">
        <v>172</v>
      </c>
      <c r="L273" s="62"/>
      <c r="M273" s="210" t="s">
        <v>24</v>
      </c>
      <c r="N273" s="211" t="s">
        <v>48</v>
      </c>
      <c r="O273" s="43"/>
      <c r="P273" s="212">
        <f>O273*H273</f>
        <v>0</v>
      </c>
      <c r="Q273" s="212">
        <v>0</v>
      </c>
      <c r="R273" s="212">
        <f>Q273*H273</f>
        <v>0</v>
      </c>
      <c r="S273" s="212">
        <v>0</v>
      </c>
      <c r="T273" s="213">
        <f>S273*H273</f>
        <v>0</v>
      </c>
      <c r="AR273" s="25" t="s">
        <v>173</v>
      </c>
      <c r="AT273" s="25" t="s">
        <v>168</v>
      </c>
      <c r="AU273" s="25" t="s">
        <v>86</v>
      </c>
      <c r="AY273" s="25" t="s">
        <v>166</v>
      </c>
      <c r="BE273" s="214">
        <f>IF(N273="základní",J273,0)</f>
        <v>0</v>
      </c>
      <c r="BF273" s="214">
        <f>IF(N273="snížená",J273,0)</f>
        <v>0</v>
      </c>
      <c r="BG273" s="214">
        <f>IF(N273="zákl. přenesená",J273,0)</f>
        <v>0</v>
      </c>
      <c r="BH273" s="214">
        <f>IF(N273="sníž. přenesená",J273,0)</f>
        <v>0</v>
      </c>
      <c r="BI273" s="214">
        <f>IF(N273="nulová",J273,0)</f>
        <v>0</v>
      </c>
      <c r="BJ273" s="25" t="s">
        <v>25</v>
      </c>
      <c r="BK273" s="214">
        <f>ROUND(I273*H273,2)</f>
        <v>0</v>
      </c>
      <c r="BL273" s="25" t="s">
        <v>173</v>
      </c>
      <c r="BM273" s="25" t="s">
        <v>370</v>
      </c>
    </row>
    <row r="274" spans="2:65" s="1" customFormat="1" ht="13.5">
      <c r="B274" s="42"/>
      <c r="C274" s="64"/>
      <c r="D274" s="242" t="s">
        <v>175</v>
      </c>
      <c r="E274" s="64"/>
      <c r="F274" s="252" t="s">
        <v>371</v>
      </c>
      <c r="G274" s="64"/>
      <c r="H274" s="64"/>
      <c r="I274" s="173"/>
      <c r="J274" s="64"/>
      <c r="K274" s="64"/>
      <c r="L274" s="62"/>
      <c r="M274" s="217"/>
      <c r="N274" s="43"/>
      <c r="O274" s="43"/>
      <c r="P274" s="43"/>
      <c r="Q274" s="43"/>
      <c r="R274" s="43"/>
      <c r="S274" s="43"/>
      <c r="T274" s="79"/>
      <c r="AT274" s="25" t="s">
        <v>175</v>
      </c>
      <c r="AU274" s="25" t="s">
        <v>86</v>
      </c>
    </row>
    <row r="275" spans="2:65" s="1" customFormat="1" ht="22.5" customHeight="1">
      <c r="B275" s="42"/>
      <c r="C275" s="203" t="s">
        <v>372</v>
      </c>
      <c r="D275" s="203" t="s">
        <v>168</v>
      </c>
      <c r="E275" s="204" t="s">
        <v>373</v>
      </c>
      <c r="F275" s="205" t="s">
        <v>374</v>
      </c>
      <c r="G275" s="206" t="s">
        <v>210</v>
      </c>
      <c r="H275" s="207">
        <v>2.3E-2</v>
      </c>
      <c r="I275" s="208"/>
      <c r="J275" s="209">
        <f>ROUND(I275*H275,2)</f>
        <v>0</v>
      </c>
      <c r="K275" s="205" t="s">
        <v>172</v>
      </c>
      <c r="L275" s="62"/>
      <c r="M275" s="210" t="s">
        <v>24</v>
      </c>
      <c r="N275" s="211" t="s">
        <v>48</v>
      </c>
      <c r="O275" s="43"/>
      <c r="P275" s="212">
        <f>O275*H275</f>
        <v>0</v>
      </c>
      <c r="Q275" s="212">
        <v>1.0525599999999999</v>
      </c>
      <c r="R275" s="212">
        <f>Q275*H275</f>
        <v>2.4208879999999999E-2</v>
      </c>
      <c r="S275" s="212">
        <v>0</v>
      </c>
      <c r="T275" s="213">
        <f>S275*H275</f>
        <v>0</v>
      </c>
      <c r="AR275" s="25" t="s">
        <v>173</v>
      </c>
      <c r="AT275" s="25" t="s">
        <v>168</v>
      </c>
      <c r="AU275" s="25" t="s">
        <v>86</v>
      </c>
      <c r="AY275" s="25" t="s">
        <v>166</v>
      </c>
      <c r="BE275" s="214">
        <f>IF(N275="základní",J275,0)</f>
        <v>0</v>
      </c>
      <c r="BF275" s="214">
        <f>IF(N275="snížená",J275,0)</f>
        <v>0</v>
      </c>
      <c r="BG275" s="214">
        <f>IF(N275="zákl. přenesená",J275,0)</f>
        <v>0</v>
      </c>
      <c r="BH275" s="214">
        <f>IF(N275="sníž. přenesená",J275,0)</f>
        <v>0</v>
      </c>
      <c r="BI275" s="214">
        <f>IF(N275="nulová",J275,0)</f>
        <v>0</v>
      </c>
      <c r="BJ275" s="25" t="s">
        <v>25</v>
      </c>
      <c r="BK275" s="214">
        <f>ROUND(I275*H275,2)</f>
        <v>0</v>
      </c>
      <c r="BL275" s="25" t="s">
        <v>173</v>
      </c>
      <c r="BM275" s="25" t="s">
        <v>375</v>
      </c>
    </row>
    <row r="276" spans="2:65" s="1" customFormat="1" ht="13.5">
      <c r="B276" s="42"/>
      <c r="C276" s="64"/>
      <c r="D276" s="215" t="s">
        <v>175</v>
      </c>
      <c r="E276" s="64"/>
      <c r="F276" s="216" t="s">
        <v>376</v>
      </c>
      <c r="G276" s="64"/>
      <c r="H276" s="64"/>
      <c r="I276" s="173"/>
      <c r="J276" s="64"/>
      <c r="K276" s="64"/>
      <c r="L276" s="62"/>
      <c r="M276" s="217"/>
      <c r="N276" s="43"/>
      <c r="O276" s="43"/>
      <c r="P276" s="43"/>
      <c r="Q276" s="43"/>
      <c r="R276" s="43"/>
      <c r="S276" s="43"/>
      <c r="T276" s="79"/>
      <c r="AT276" s="25" t="s">
        <v>175</v>
      </c>
      <c r="AU276" s="25" t="s">
        <v>86</v>
      </c>
    </row>
    <row r="277" spans="2:65" s="12" customFormat="1" ht="13.5">
      <c r="B277" s="218"/>
      <c r="C277" s="219"/>
      <c r="D277" s="215" t="s">
        <v>177</v>
      </c>
      <c r="E277" s="220" t="s">
        <v>24</v>
      </c>
      <c r="F277" s="221" t="s">
        <v>353</v>
      </c>
      <c r="G277" s="219"/>
      <c r="H277" s="222" t="s">
        <v>24</v>
      </c>
      <c r="I277" s="223"/>
      <c r="J277" s="219"/>
      <c r="K277" s="219"/>
      <c r="L277" s="224"/>
      <c r="M277" s="225"/>
      <c r="N277" s="226"/>
      <c r="O277" s="226"/>
      <c r="P277" s="226"/>
      <c r="Q277" s="226"/>
      <c r="R277" s="226"/>
      <c r="S277" s="226"/>
      <c r="T277" s="227"/>
      <c r="AT277" s="228" t="s">
        <v>177</v>
      </c>
      <c r="AU277" s="228" t="s">
        <v>86</v>
      </c>
      <c r="AV277" s="12" t="s">
        <v>25</v>
      </c>
      <c r="AW277" s="12" t="s">
        <v>40</v>
      </c>
      <c r="AX277" s="12" t="s">
        <v>77</v>
      </c>
      <c r="AY277" s="228" t="s">
        <v>166</v>
      </c>
    </row>
    <row r="278" spans="2:65" s="12" customFormat="1" ht="13.5">
      <c r="B278" s="218"/>
      <c r="C278" s="219"/>
      <c r="D278" s="215" t="s">
        <v>177</v>
      </c>
      <c r="E278" s="220" t="s">
        <v>24</v>
      </c>
      <c r="F278" s="221" t="s">
        <v>275</v>
      </c>
      <c r="G278" s="219"/>
      <c r="H278" s="222" t="s">
        <v>24</v>
      </c>
      <c r="I278" s="223"/>
      <c r="J278" s="219"/>
      <c r="K278" s="219"/>
      <c r="L278" s="224"/>
      <c r="M278" s="225"/>
      <c r="N278" s="226"/>
      <c r="O278" s="226"/>
      <c r="P278" s="226"/>
      <c r="Q278" s="226"/>
      <c r="R278" s="226"/>
      <c r="S278" s="226"/>
      <c r="T278" s="227"/>
      <c r="AT278" s="228" t="s">
        <v>177</v>
      </c>
      <c r="AU278" s="228" t="s">
        <v>86</v>
      </c>
      <c r="AV278" s="12" t="s">
        <v>25</v>
      </c>
      <c r="AW278" s="12" t="s">
        <v>40</v>
      </c>
      <c r="AX278" s="12" t="s">
        <v>77</v>
      </c>
      <c r="AY278" s="228" t="s">
        <v>166</v>
      </c>
    </row>
    <row r="279" spans="2:65" s="13" customFormat="1" ht="13.5">
      <c r="B279" s="229"/>
      <c r="C279" s="230"/>
      <c r="D279" s="215" t="s">
        <v>177</v>
      </c>
      <c r="E279" s="231" t="s">
        <v>24</v>
      </c>
      <c r="F279" s="232" t="s">
        <v>377</v>
      </c>
      <c r="G279" s="230"/>
      <c r="H279" s="233">
        <v>3.0000000000000001E-3</v>
      </c>
      <c r="I279" s="234"/>
      <c r="J279" s="230"/>
      <c r="K279" s="230"/>
      <c r="L279" s="235"/>
      <c r="M279" s="236"/>
      <c r="N279" s="237"/>
      <c r="O279" s="237"/>
      <c r="P279" s="237"/>
      <c r="Q279" s="237"/>
      <c r="R279" s="237"/>
      <c r="S279" s="237"/>
      <c r="T279" s="238"/>
      <c r="AT279" s="239" t="s">
        <v>177</v>
      </c>
      <c r="AU279" s="239" t="s">
        <v>86</v>
      </c>
      <c r="AV279" s="13" t="s">
        <v>86</v>
      </c>
      <c r="AW279" s="13" t="s">
        <v>40</v>
      </c>
      <c r="AX279" s="13" t="s">
        <v>77</v>
      </c>
      <c r="AY279" s="239" t="s">
        <v>166</v>
      </c>
    </row>
    <row r="280" spans="2:65" s="12" customFormat="1" ht="13.5">
      <c r="B280" s="218"/>
      <c r="C280" s="219"/>
      <c r="D280" s="215" t="s">
        <v>177</v>
      </c>
      <c r="E280" s="220" t="s">
        <v>24</v>
      </c>
      <c r="F280" s="221" t="s">
        <v>263</v>
      </c>
      <c r="G280" s="219"/>
      <c r="H280" s="222" t="s">
        <v>24</v>
      </c>
      <c r="I280" s="223"/>
      <c r="J280" s="219"/>
      <c r="K280" s="219"/>
      <c r="L280" s="224"/>
      <c r="M280" s="225"/>
      <c r="N280" s="226"/>
      <c r="O280" s="226"/>
      <c r="P280" s="226"/>
      <c r="Q280" s="226"/>
      <c r="R280" s="226"/>
      <c r="S280" s="226"/>
      <c r="T280" s="227"/>
      <c r="AT280" s="228" t="s">
        <v>177</v>
      </c>
      <c r="AU280" s="228" t="s">
        <v>86</v>
      </c>
      <c r="AV280" s="12" t="s">
        <v>25</v>
      </c>
      <c r="AW280" s="12" t="s">
        <v>40</v>
      </c>
      <c r="AX280" s="12" t="s">
        <v>77</v>
      </c>
      <c r="AY280" s="228" t="s">
        <v>166</v>
      </c>
    </row>
    <row r="281" spans="2:65" s="13" customFormat="1" ht="13.5">
      <c r="B281" s="229"/>
      <c r="C281" s="230"/>
      <c r="D281" s="215" t="s">
        <v>177</v>
      </c>
      <c r="E281" s="231" t="s">
        <v>24</v>
      </c>
      <c r="F281" s="232" t="s">
        <v>378</v>
      </c>
      <c r="G281" s="230"/>
      <c r="H281" s="233">
        <v>4.0000000000000001E-3</v>
      </c>
      <c r="I281" s="234"/>
      <c r="J281" s="230"/>
      <c r="K281" s="230"/>
      <c r="L281" s="235"/>
      <c r="M281" s="236"/>
      <c r="N281" s="237"/>
      <c r="O281" s="237"/>
      <c r="P281" s="237"/>
      <c r="Q281" s="237"/>
      <c r="R281" s="237"/>
      <c r="S281" s="237"/>
      <c r="T281" s="238"/>
      <c r="AT281" s="239" t="s">
        <v>177</v>
      </c>
      <c r="AU281" s="239" t="s">
        <v>86</v>
      </c>
      <c r="AV281" s="13" t="s">
        <v>86</v>
      </c>
      <c r="AW281" s="13" t="s">
        <v>40</v>
      </c>
      <c r="AX281" s="13" t="s">
        <v>77</v>
      </c>
      <c r="AY281" s="239" t="s">
        <v>166</v>
      </c>
    </row>
    <row r="282" spans="2:65" s="12" customFormat="1" ht="13.5">
      <c r="B282" s="218"/>
      <c r="C282" s="219"/>
      <c r="D282" s="215" t="s">
        <v>177</v>
      </c>
      <c r="E282" s="220" t="s">
        <v>24</v>
      </c>
      <c r="F282" s="221" t="s">
        <v>266</v>
      </c>
      <c r="G282" s="219"/>
      <c r="H282" s="222" t="s">
        <v>24</v>
      </c>
      <c r="I282" s="223"/>
      <c r="J282" s="219"/>
      <c r="K282" s="219"/>
      <c r="L282" s="224"/>
      <c r="M282" s="225"/>
      <c r="N282" s="226"/>
      <c r="O282" s="226"/>
      <c r="P282" s="226"/>
      <c r="Q282" s="226"/>
      <c r="R282" s="226"/>
      <c r="S282" s="226"/>
      <c r="T282" s="227"/>
      <c r="AT282" s="228" t="s">
        <v>177</v>
      </c>
      <c r="AU282" s="228" t="s">
        <v>86</v>
      </c>
      <c r="AV282" s="12" t="s">
        <v>25</v>
      </c>
      <c r="AW282" s="12" t="s">
        <v>40</v>
      </c>
      <c r="AX282" s="12" t="s">
        <v>77</v>
      </c>
      <c r="AY282" s="228" t="s">
        <v>166</v>
      </c>
    </row>
    <row r="283" spans="2:65" s="13" customFormat="1" ht="13.5">
      <c r="B283" s="229"/>
      <c r="C283" s="230"/>
      <c r="D283" s="215" t="s">
        <v>177</v>
      </c>
      <c r="E283" s="231" t="s">
        <v>24</v>
      </c>
      <c r="F283" s="232" t="s">
        <v>379</v>
      </c>
      <c r="G283" s="230"/>
      <c r="H283" s="233">
        <v>1.0999999999999999E-2</v>
      </c>
      <c r="I283" s="234"/>
      <c r="J283" s="230"/>
      <c r="K283" s="230"/>
      <c r="L283" s="235"/>
      <c r="M283" s="236"/>
      <c r="N283" s="237"/>
      <c r="O283" s="237"/>
      <c r="P283" s="237"/>
      <c r="Q283" s="237"/>
      <c r="R283" s="237"/>
      <c r="S283" s="237"/>
      <c r="T283" s="238"/>
      <c r="AT283" s="239" t="s">
        <v>177</v>
      </c>
      <c r="AU283" s="239" t="s">
        <v>86</v>
      </c>
      <c r="AV283" s="13" t="s">
        <v>86</v>
      </c>
      <c r="AW283" s="13" t="s">
        <v>40</v>
      </c>
      <c r="AX283" s="13" t="s">
        <v>77</v>
      </c>
      <c r="AY283" s="239" t="s">
        <v>166</v>
      </c>
    </row>
    <row r="284" spans="2:65" s="12" customFormat="1" ht="13.5">
      <c r="B284" s="218"/>
      <c r="C284" s="219"/>
      <c r="D284" s="215" t="s">
        <v>177</v>
      </c>
      <c r="E284" s="220" t="s">
        <v>24</v>
      </c>
      <c r="F284" s="221" t="s">
        <v>269</v>
      </c>
      <c r="G284" s="219"/>
      <c r="H284" s="222" t="s">
        <v>24</v>
      </c>
      <c r="I284" s="223"/>
      <c r="J284" s="219"/>
      <c r="K284" s="219"/>
      <c r="L284" s="224"/>
      <c r="M284" s="225"/>
      <c r="N284" s="226"/>
      <c r="O284" s="226"/>
      <c r="P284" s="226"/>
      <c r="Q284" s="226"/>
      <c r="R284" s="226"/>
      <c r="S284" s="226"/>
      <c r="T284" s="227"/>
      <c r="AT284" s="228" t="s">
        <v>177</v>
      </c>
      <c r="AU284" s="228" t="s">
        <v>86</v>
      </c>
      <c r="AV284" s="12" t="s">
        <v>25</v>
      </c>
      <c r="AW284" s="12" t="s">
        <v>40</v>
      </c>
      <c r="AX284" s="12" t="s">
        <v>77</v>
      </c>
      <c r="AY284" s="228" t="s">
        <v>166</v>
      </c>
    </row>
    <row r="285" spans="2:65" s="13" customFormat="1" ht="13.5">
      <c r="B285" s="229"/>
      <c r="C285" s="230"/>
      <c r="D285" s="215" t="s">
        <v>177</v>
      </c>
      <c r="E285" s="231" t="s">
        <v>24</v>
      </c>
      <c r="F285" s="232" t="s">
        <v>380</v>
      </c>
      <c r="G285" s="230"/>
      <c r="H285" s="233">
        <v>5.0000000000000001E-3</v>
      </c>
      <c r="I285" s="234"/>
      <c r="J285" s="230"/>
      <c r="K285" s="230"/>
      <c r="L285" s="235"/>
      <c r="M285" s="236"/>
      <c r="N285" s="237"/>
      <c r="O285" s="237"/>
      <c r="P285" s="237"/>
      <c r="Q285" s="237"/>
      <c r="R285" s="237"/>
      <c r="S285" s="237"/>
      <c r="T285" s="238"/>
      <c r="AT285" s="239" t="s">
        <v>177</v>
      </c>
      <c r="AU285" s="239" t="s">
        <v>86</v>
      </c>
      <c r="AV285" s="13" t="s">
        <v>86</v>
      </c>
      <c r="AW285" s="13" t="s">
        <v>40</v>
      </c>
      <c r="AX285" s="13" t="s">
        <v>77</v>
      </c>
      <c r="AY285" s="239" t="s">
        <v>166</v>
      </c>
    </row>
    <row r="286" spans="2:65" s="14" customFormat="1" ht="13.5">
      <c r="B286" s="240"/>
      <c r="C286" s="241"/>
      <c r="D286" s="215" t="s">
        <v>177</v>
      </c>
      <c r="E286" s="268" t="s">
        <v>24</v>
      </c>
      <c r="F286" s="269" t="s">
        <v>180</v>
      </c>
      <c r="G286" s="241"/>
      <c r="H286" s="270">
        <v>2.3E-2</v>
      </c>
      <c r="I286" s="246"/>
      <c r="J286" s="241"/>
      <c r="K286" s="241"/>
      <c r="L286" s="247"/>
      <c r="M286" s="248"/>
      <c r="N286" s="249"/>
      <c r="O286" s="249"/>
      <c r="P286" s="249"/>
      <c r="Q286" s="249"/>
      <c r="R286" s="249"/>
      <c r="S286" s="249"/>
      <c r="T286" s="250"/>
      <c r="AT286" s="251" t="s">
        <v>177</v>
      </c>
      <c r="AU286" s="251" t="s">
        <v>86</v>
      </c>
      <c r="AV286" s="14" t="s">
        <v>173</v>
      </c>
      <c r="AW286" s="14" t="s">
        <v>40</v>
      </c>
      <c r="AX286" s="14" t="s">
        <v>25</v>
      </c>
      <c r="AY286" s="251" t="s">
        <v>166</v>
      </c>
    </row>
    <row r="287" spans="2:65" s="11" customFormat="1" ht="29.85" customHeight="1">
      <c r="B287" s="186"/>
      <c r="C287" s="187"/>
      <c r="D287" s="188" t="s">
        <v>76</v>
      </c>
      <c r="E287" s="271" t="s">
        <v>201</v>
      </c>
      <c r="F287" s="271" t="s">
        <v>381</v>
      </c>
      <c r="G287" s="187"/>
      <c r="H287" s="187"/>
      <c r="I287" s="190"/>
      <c r="J287" s="272">
        <f>BK287</f>
        <v>0</v>
      </c>
      <c r="K287" s="187"/>
      <c r="L287" s="192"/>
      <c r="M287" s="193"/>
      <c r="N287" s="194"/>
      <c r="O287" s="194"/>
      <c r="P287" s="195">
        <f>P288+P387+P393</f>
        <v>0</v>
      </c>
      <c r="Q287" s="194"/>
      <c r="R287" s="195">
        <f>R288+R387+R393</f>
        <v>11.07960812</v>
      </c>
      <c r="S287" s="194"/>
      <c r="T287" s="196">
        <f>T288+T387+T393</f>
        <v>0</v>
      </c>
      <c r="AR287" s="197" t="s">
        <v>25</v>
      </c>
      <c r="AT287" s="198" t="s">
        <v>76</v>
      </c>
      <c r="AU287" s="198" t="s">
        <v>25</v>
      </c>
      <c r="AY287" s="197" t="s">
        <v>166</v>
      </c>
      <c r="BK287" s="199">
        <f>BK288+BK387+BK393</f>
        <v>0</v>
      </c>
    </row>
    <row r="288" spans="2:65" s="11" customFormat="1" ht="14.85" customHeight="1">
      <c r="B288" s="186"/>
      <c r="C288" s="187"/>
      <c r="D288" s="200" t="s">
        <v>76</v>
      </c>
      <c r="E288" s="201" t="s">
        <v>382</v>
      </c>
      <c r="F288" s="201" t="s">
        <v>383</v>
      </c>
      <c r="G288" s="187"/>
      <c r="H288" s="187"/>
      <c r="I288" s="190"/>
      <c r="J288" s="202">
        <f>BK288</f>
        <v>0</v>
      </c>
      <c r="K288" s="187"/>
      <c r="L288" s="192"/>
      <c r="M288" s="193"/>
      <c r="N288" s="194"/>
      <c r="O288" s="194"/>
      <c r="P288" s="195">
        <f>SUM(P289:P386)</f>
        <v>0</v>
      </c>
      <c r="Q288" s="194"/>
      <c r="R288" s="195">
        <f>SUM(R289:R386)</f>
        <v>9.3278192999999998</v>
      </c>
      <c r="S288" s="194"/>
      <c r="T288" s="196">
        <f>SUM(T289:T386)</f>
        <v>0</v>
      </c>
      <c r="AR288" s="197" t="s">
        <v>25</v>
      </c>
      <c r="AT288" s="198" t="s">
        <v>76</v>
      </c>
      <c r="AU288" s="198" t="s">
        <v>86</v>
      </c>
      <c r="AY288" s="197" t="s">
        <v>166</v>
      </c>
      <c r="BK288" s="199">
        <f>SUM(BK289:BK386)</f>
        <v>0</v>
      </c>
    </row>
    <row r="289" spans="2:65" s="1" customFormat="1" ht="22.5" customHeight="1">
      <c r="B289" s="42"/>
      <c r="C289" s="203" t="s">
        <v>384</v>
      </c>
      <c r="D289" s="203" t="s">
        <v>168</v>
      </c>
      <c r="E289" s="204" t="s">
        <v>385</v>
      </c>
      <c r="F289" s="205" t="s">
        <v>386</v>
      </c>
      <c r="G289" s="206" t="s">
        <v>260</v>
      </c>
      <c r="H289" s="207">
        <v>22.5</v>
      </c>
      <c r="I289" s="208"/>
      <c r="J289" s="209">
        <f>ROUND(I289*H289,2)</f>
        <v>0</v>
      </c>
      <c r="K289" s="205" t="s">
        <v>172</v>
      </c>
      <c r="L289" s="62"/>
      <c r="M289" s="210" t="s">
        <v>24</v>
      </c>
      <c r="N289" s="211" t="s">
        <v>48</v>
      </c>
      <c r="O289" s="43"/>
      <c r="P289" s="212">
        <f>O289*H289</f>
        <v>0</v>
      </c>
      <c r="Q289" s="212">
        <v>0.04</v>
      </c>
      <c r="R289" s="212">
        <f>Q289*H289</f>
        <v>0.9</v>
      </c>
      <c r="S289" s="212">
        <v>0</v>
      </c>
      <c r="T289" s="213">
        <f>S289*H289</f>
        <v>0</v>
      </c>
      <c r="AR289" s="25" t="s">
        <v>173</v>
      </c>
      <c r="AT289" s="25" t="s">
        <v>168</v>
      </c>
      <c r="AU289" s="25" t="s">
        <v>185</v>
      </c>
      <c r="AY289" s="25" t="s">
        <v>166</v>
      </c>
      <c r="BE289" s="214">
        <f>IF(N289="základní",J289,0)</f>
        <v>0</v>
      </c>
      <c r="BF289" s="214">
        <f>IF(N289="snížená",J289,0)</f>
        <v>0</v>
      </c>
      <c r="BG289" s="214">
        <f>IF(N289="zákl. přenesená",J289,0)</f>
        <v>0</v>
      </c>
      <c r="BH289" s="214">
        <f>IF(N289="sníž. přenesená",J289,0)</f>
        <v>0</v>
      </c>
      <c r="BI289" s="214">
        <f>IF(N289="nulová",J289,0)</f>
        <v>0</v>
      </c>
      <c r="BJ289" s="25" t="s">
        <v>25</v>
      </c>
      <c r="BK289" s="214">
        <f>ROUND(I289*H289,2)</f>
        <v>0</v>
      </c>
      <c r="BL289" s="25" t="s">
        <v>173</v>
      </c>
      <c r="BM289" s="25" t="s">
        <v>387</v>
      </c>
    </row>
    <row r="290" spans="2:65" s="1" customFormat="1" ht="13.5">
      <c r="B290" s="42"/>
      <c r="C290" s="64"/>
      <c r="D290" s="215" t="s">
        <v>175</v>
      </c>
      <c r="E290" s="64"/>
      <c r="F290" s="216" t="s">
        <v>388</v>
      </c>
      <c r="G290" s="64"/>
      <c r="H290" s="64"/>
      <c r="I290" s="173"/>
      <c r="J290" s="64"/>
      <c r="K290" s="64"/>
      <c r="L290" s="62"/>
      <c r="M290" s="217"/>
      <c r="N290" s="43"/>
      <c r="O290" s="43"/>
      <c r="P290" s="43"/>
      <c r="Q290" s="43"/>
      <c r="R290" s="43"/>
      <c r="S290" s="43"/>
      <c r="T290" s="79"/>
      <c r="AT290" s="25" t="s">
        <v>175</v>
      </c>
      <c r="AU290" s="25" t="s">
        <v>185</v>
      </c>
    </row>
    <row r="291" spans="2:65" s="12" customFormat="1" ht="13.5">
      <c r="B291" s="218"/>
      <c r="C291" s="219"/>
      <c r="D291" s="215" t="s">
        <v>177</v>
      </c>
      <c r="E291" s="220" t="s">
        <v>24</v>
      </c>
      <c r="F291" s="221" t="s">
        <v>389</v>
      </c>
      <c r="G291" s="219"/>
      <c r="H291" s="222" t="s">
        <v>24</v>
      </c>
      <c r="I291" s="223"/>
      <c r="J291" s="219"/>
      <c r="K291" s="219"/>
      <c r="L291" s="224"/>
      <c r="M291" s="225"/>
      <c r="N291" s="226"/>
      <c r="O291" s="226"/>
      <c r="P291" s="226"/>
      <c r="Q291" s="226"/>
      <c r="R291" s="226"/>
      <c r="S291" s="226"/>
      <c r="T291" s="227"/>
      <c r="AT291" s="228" t="s">
        <v>177</v>
      </c>
      <c r="AU291" s="228" t="s">
        <v>185</v>
      </c>
      <c r="AV291" s="12" t="s">
        <v>25</v>
      </c>
      <c r="AW291" s="12" t="s">
        <v>40</v>
      </c>
      <c r="AX291" s="12" t="s">
        <v>77</v>
      </c>
      <c r="AY291" s="228" t="s">
        <v>166</v>
      </c>
    </row>
    <row r="292" spans="2:65" s="13" customFormat="1" ht="13.5">
      <c r="B292" s="229"/>
      <c r="C292" s="230"/>
      <c r="D292" s="215" t="s">
        <v>177</v>
      </c>
      <c r="E292" s="231" t="s">
        <v>24</v>
      </c>
      <c r="F292" s="232" t="s">
        <v>390</v>
      </c>
      <c r="G292" s="230"/>
      <c r="H292" s="233">
        <v>22.5</v>
      </c>
      <c r="I292" s="234"/>
      <c r="J292" s="230"/>
      <c r="K292" s="230"/>
      <c r="L292" s="235"/>
      <c r="M292" s="236"/>
      <c r="N292" s="237"/>
      <c r="O292" s="237"/>
      <c r="P292" s="237"/>
      <c r="Q292" s="237"/>
      <c r="R292" s="237"/>
      <c r="S292" s="237"/>
      <c r="T292" s="238"/>
      <c r="AT292" s="239" t="s">
        <v>177</v>
      </c>
      <c r="AU292" s="239" t="s">
        <v>185</v>
      </c>
      <c r="AV292" s="13" t="s">
        <v>86</v>
      </c>
      <c r="AW292" s="13" t="s">
        <v>40</v>
      </c>
      <c r="AX292" s="13" t="s">
        <v>77</v>
      </c>
      <c r="AY292" s="239" t="s">
        <v>166</v>
      </c>
    </row>
    <row r="293" spans="2:65" s="14" customFormat="1" ht="13.5">
      <c r="B293" s="240"/>
      <c r="C293" s="241"/>
      <c r="D293" s="242" t="s">
        <v>177</v>
      </c>
      <c r="E293" s="243" t="s">
        <v>24</v>
      </c>
      <c r="F293" s="244" t="s">
        <v>180</v>
      </c>
      <c r="G293" s="241"/>
      <c r="H293" s="245">
        <v>22.5</v>
      </c>
      <c r="I293" s="246"/>
      <c r="J293" s="241"/>
      <c r="K293" s="241"/>
      <c r="L293" s="247"/>
      <c r="M293" s="248"/>
      <c r="N293" s="249"/>
      <c r="O293" s="249"/>
      <c r="P293" s="249"/>
      <c r="Q293" s="249"/>
      <c r="R293" s="249"/>
      <c r="S293" s="249"/>
      <c r="T293" s="250"/>
      <c r="AT293" s="251" t="s">
        <v>177</v>
      </c>
      <c r="AU293" s="251" t="s">
        <v>185</v>
      </c>
      <c r="AV293" s="14" t="s">
        <v>173</v>
      </c>
      <c r="AW293" s="14" t="s">
        <v>40</v>
      </c>
      <c r="AX293" s="14" t="s">
        <v>25</v>
      </c>
      <c r="AY293" s="251" t="s">
        <v>166</v>
      </c>
    </row>
    <row r="294" spans="2:65" s="1" customFormat="1" ht="22.5" customHeight="1">
      <c r="B294" s="42"/>
      <c r="C294" s="203" t="s">
        <v>391</v>
      </c>
      <c r="D294" s="203" t="s">
        <v>168</v>
      </c>
      <c r="E294" s="204" t="s">
        <v>392</v>
      </c>
      <c r="F294" s="205" t="s">
        <v>393</v>
      </c>
      <c r="G294" s="206" t="s">
        <v>260</v>
      </c>
      <c r="H294" s="207">
        <v>275.75</v>
      </c>
      <c r="I294" s="208"/>
      <c r="J294" s="209">
        <f>ROUND(I294*H294,2)</f>
        <v>0</v>
      </c>
      <c r="K294" s="205" t="s">
        <v>172</v>
      </c>
      <c r="L294" s="62"/>
      <c r="M294" s="210" t="s">
        <v>24</v>
      </c>
      <c r="N294" s="211" t="s">
        <v>48</v>
      </c>
      <c r="O294" s="43"/>
      <c r="P294" s="212">
        <f>O294*H294</f>
        <v>0</v>
      </c>
      <c r="Q294" s="212">
        <v>4.8900000000000002E-3</v>
      </c>
      <c r="R294" s="212">
        <f>Q294*H294</f>
        <v>1.3484175</v>
      </c>
      <c r="S294" s="212">
        <v>0</v>
      </c>
      <c r="T294" s="213">
        <f>S294*H294</f>
        <v>0</v>
      </c>
      <c r="AR294" s="25" t="s">
        <v>173</v>
      </c>
      <c r="AT294" s="25" t="s">
        <v>168</v>
      </c>
      <c r="AU294" s="25" t="s">
        <v>185</v>
      </c>
      <c r="AY294" s="25" t="s">
        <v>166</v>
      </c>
      <c r="BE294" s="214">
        <f>IF(N294="základní",J294,0)</f>
        <v>0</v>
      </c>
      <c r="BF294" s="214">
        <f>IF(N294="snížená",J294,0)</f>
        <v>0</v>
      </c>
      <c r="BG294" s="214">
        <f>IF(N294="zákl. přenesená",J294,0)</f>
        <v>0</v>
      </c>
      <c r="BH294" s="214">
        <f>IF(N294="sníž. přenesená",J294,0)</f>
        <v>0</v>
      </c>
      <c r="BI294" s="214">
        <f>IF(N294="nulová",J294,0)</f>
        <v>0</v>
      </c>
      <c r="BJ294" s="25" t="s">
        <v>25</v>
      </c>
      <c r="BK294" s="214">
        <f>ROUND(I294*H294,2)</f>
        <v>0</v>
      </c>
      <c r="BL294" s="25" t="s">
        <v>173</v>
      </c>
      <c r="BM294" s="25" t="s">
        <v>394</v>
      </c>
    </row>
    <row r="295" spans="2:65" s="1" customFormat="1" ht="27">
      <c r="B295" s="42"/>
      <c r="C295" s="64"/>
      <c r="D295" s="215" t="s">
        <v>175</v>
      </c>
      <c r="E295" s="64"/>
      <c r="F295" s="216" t="s">
        <v>395</v>
      </c>
      <c r="G295" s="64"/>
      <c r="H295" s="64"/>
      <c r="I295" s="173"/>
      <c r="J295" s="64"/>
      <c r="K295" s="64"/>
      <c r="L295" s="62"/>
      <c r="M295" s="217"/>
      <c r="N295" s="43"/>
      <c r="O295" s="43"/>
      <c r="P295" s="43"/>
      <c r="Q295" s="43"/>
      <c r="R295" s="43"/>
      <c r="S295" s="43"/>
      <c r="T295" s="79"/>
      <c r="AT295" s="25" t="s">
        <v>175</v>
      </c>
      <c r="AU295" s="25" t="s">
        <v>185</v>
      </c>
    </row>
    <row r="296" spans="2:65" s="1" customFormat="1" ht="27">
      <c r="B296" s="42"/>
      <c r="C296" s="64"/>
      <c r="D296" s="215" t="s">
        <v>239</v>
      </c>
      <c r="E296" s="64"/>
      <c r="F296" s="267" t="s">
        <v>396</v>
      </c>
      <c r="G296" s="64"/>
      <c r="H296" s="64"/>
      <c r="I296" s="173"/>
      <c r="J296" s="64"/>
      <c r="K296" s="64"/>
      <c r="L296" s="62"/>
      <c r="M296" s="217"/>
      <c r="N296" s="43"/>
      <c r="O296" s="43"/>
      <c r="P296" s="43"/>
      <c r="Q296" s="43"/>
      <c r="R296" s="43"/>
      <c r="S296" s="43"/>
      <c r="T296" s="79"/>
      <c r="AT296" s="25" t="s">
        <v>239</v>
      </c>
      <c r="AU296" s="25" t="s">
        <v>185</v>
      </c>
    </row>
    <row r="297" spans="2:65" s="12" customFormat="1" ht="13.5">
      <c r="B297" s="218"/>
      <c r="C297" s="219"/>
      <c r="D297" s="215" t="s">
        <v>177</v>
      </c>
      <c r="E297" s="220" t="s">
        <v>24</v>
      </c>
      <c r="F297" s="221" t="s">
        <v>397</v>
      </c>
      <c r="G297" s="219"/>
      <c r="H297" s="222" t="s">
        <v>24</v>
      </c>
      <c r="I297" s="223"/>
      <c r="J297" s="219"/>
      <c r="K297" s="219"/>
      <c r="L297" s="224"/>
      <c r="M297" s="225"/>
      <c r="N297" s="226"/>
      <c r="O297" s="226"/>
      <c r="P297" s="226"/>
      <c r="Q297" s="226"/>
      <c r="R297" s="226"/>
      <c r="S297" s="226"/>
      <c r="T297" s="227"/>
      <c r="AT297" s="228" t="s">
        <v>177</v>
      </c>
      <c r="AU297" s="228" t="s">
        <v>185</v>
      </c>
      <c r="AV297" s="12" t="s">
        <v>25</v>
      </c>
      <c r="AW297" s="12" t="s">
        <v>40</v>
      </c>
      <c r="AX297" s="12" t="s">
        <v>77</v>
      </c>
      <c r="AY297" s="228" t="s">
        <v>166</v>
      </c>
    </row>
    <row r="298" spans="2:65" s="13" customFormat="1" ht="13.5">
      <c r="B298" s="229"/>
      <c r="C298" s="230"/>
      <c r="D298" s="215" t="s">
        <v>177</v>
      </c>
      <c r="E298" s="231" t="s">
        <v>24</v>
      </c>
      <c r="F298" s="232" t="s">
        <v>278</v>
      </c>
      <c r="G298" s="230"/>
      <c r="H298" s="233">
        <v>5.6420000000000003</v>
      </c>
      <c r="I298" s="234"/>
      <c r="J298" s="230"/>
      <c r="K298" s="230"/>
      <c r="L298" s="235"/>
      <c r="M298" s="236"/>
      <c r="N298" s="237"/>
      <c r="O298" s="237"/>
      <c r="P298" s="237"/>
      <c r="Q298" s="237"/>
      <c r="R298" s="237"/>
      <c r="S298" s="237"/>
      <c r="T298" s="238"/>
      <c r="AT298" s="239" t="s">
        <v>177</v>
      </c>
      <c r="AU298" s="239" t="s">
        <v>185</v>
      </c>
      <c r="AV298" s="13" t="s">
        <v>86</v>
      </c>
      <c r="AW298" s="13" t="s">
        <v>40</v>
      </c>
      <c r="AX298" s="13" t="s">
        <v>77</v>
      </c>
      <c r="AY298" s="239" t="s">
        <v>166</v>
      </c>
    </row>
    <row r="299" spans="2:65" s="13" customFormat="1" ht="13.5">
      <c r="B299" s="229"/>
      <c r="C299" s="230"/>
      <c r="D299" s="215" t="s">
        <v>177</v>
      </c>
      <c r="E299" s="231" t="s">
        <v>24</v>
      </c>
      <c r="F299" s="232" t="s">
        <v>280</v>
      </c>
      <c r="G299" s="230"/>
      <c r="H299" s="233">
        <v>4.4450000000000003</v>
      </c>
      <c r="I299" s="234"/>
      <c r="J299" s="230"/>
      <c r="K299" s="230"/>
      <c r="L299" s="235"/>
      <c r="M299" s="236"/>
      <c r="N299" s="237"/>
      <c r="O299" s="237"/>
      <c r="P299" s="237"/>
      <c r="Q299" s="237"/>
      <c r="R299" s="237"/>
      <c r="S299" s="237"/>
      <c r="T299" s="238"/>
      <c r="AT299" s="239" t="s">
        <v>177</v>
      </c>
      <c r="AU299" s="239" t="s">
        <v>185</v>
      </c>
      <c r="AV299" s="13" t="s">
        <v>86</v>
      </c>
      <c r="AW299" s="13" t="s">
        <v>40</v>
      </c>
      <c r="AX299" s="13" t="s">
        <v>77</v>
      </c>
      <c r="AY299" s="239" t="s">
        <v>166</v>
      </c>
    </row>
    <row r="300" spans="2:65" s="13" customFormat="1" ht="13.5">
      <c r="B300" s="229"/>
      <c r="C300" s="230"/>
      <c r="D300" s="215" t="s">
        <v>177</v>
      </c>
      <c r="E300" s="231" t="s">
        <v>24</v>
      </c>
      <c r="F300" s="232" t="s">
        <v>281</v>
      </c>
      <c r="G300" s="230"/>
      <c r="H300" s="233">
        <v>6.4889999999999999</v>
      </c>
      <c r="I300" s="234"/>
      <c r="J300" s="230"/>
      <c r="K300" s="230"/>
      <c r="L300" s="235"/>
      <c r="M300" s="236"/>
      <c r="N300" s="237"/>
      <c r="O300" s="237"/>
      <c r="P300" s="237"/>
      <c r="Q300" s="237"/>
      <c r="R300" s="237"/>
      <c r="S300" s="237"/>
      <c r="T300" s="238"/>
      <c r="AT300" s="239" t="s">
        <v>177</v>
      </c>
      <c r="AU300" s="239" t="s">
        <v>185</v>
      </c>
      <c r="AV300" s="13" t="s">
        <v>86</v>
      </c>
      <c r="AW300" s="13" t="s">
        <v>40</v>
      </c>
      <c r="AX300" s="13" t="s">
        <v>77</v>
      </c>
      <c r="AY300" s="239" t="s">
        <v>166</v>
      </c>
    </row>
    <row r="301" spans="2:65" s="13" customFormat="1" ht="13.5">
      <c r="B301" s="229"/>
      <c r="C301" s="230"/>
      <c r="D301" s="215" t="s">
        <v>177</v>
      </c>
      <c r="E301" s="231" t="s">
        <v>24</v>
      </c>
      <c r="F301" s="232" t="s">
        <v>398</v>
      </c>
      <c r="G301" s="230"/>
      <c r="H301" s="233">
        <v>10.242000000000001</v>
      </c>
      <c r="I301" s="234"/>
      <c r="J301" s="230"/>
      <c r="K301" s="230"/>
      <c r="L301" s="235"/>
      <c r="M301" s="236"/>
      <c r="N301" s="237"/>
      <c r="O301" s="237"/>
      <c r="P301" s="237"/>
      <c r="Q301" s="237"/>
      <c r="R301" s="237"/>
      <c r="S301" s="237"/>
      <c r="T301" s="238"/>
      <c r="AT301" s="239" t="s">
        <v>177</v>
      </c>
      <c r="AU301" s="239" t="s">
        <v>185</v>
      </c>
      <c r="AV301" s="13" t="s">
        <v>86</v>
      </c>
      <c r="AW301" s="13" t="s">
        <v>40</v>
      </c>
      <c r="AX301" s="13" t="s">
        <v>77</v>
      </c>
      <c r="AY301" s="239" t="s">
        <v>166</v>
      </c>
    </row>
    <row r="302" spans="2:65" s="15" customFormat="1" ht="13.5">
      <c r="B302" s="273"/>
      <c r="C302" s="274"/>
      <c r="D302" s="215" t="s">
        <v>177</v>
      </c>
      <c r="E302" s="275" t="s">
        <v>24</v>
      </c>
      <c r="F302" s="276" t="s">
        <v>399</v>
      </c>
      <c r="G302" s="274"/>
      <c r="H302" s="277">
        <v>26.818000000000001</v>
      </c>
      <c r="I302" s="278"/>
      <c r="J302" s="274"/>
      <c r="K302" s="274"/>
      <c r="L302" s="279"/>
      <c r="M302" s="280"/>
      <c r="N302" s="281"/>
      <c r="O302" s="281"/>
      <c r="P302" s="281"/>
      <c r="Q302" s="281"/>
      <c r="R302" s="281"/>
      <c r="S302" s="281"/>
      <c r="T302" s="282"/>
      <c r="AT302" s="283" t="s">
        <v>177</v>
      </c>
      <c r="AU302" s="283" t="s">
        <v>185</v>
      </c>
      <c r="AV302" s="15" t="s">
        <v>185</v>
      </c>
      <c r="AW302" s="15" t="s">
        <v>40</v>
      </c>
      <c r="AX302" s="15" t="s">
        <v>77</v>
      </c>
      <c r="AY302" s="283" t="s">
        <v>166</v>
      </c>
    </row>
    <row r="303" spans="2:65" s="12" customFormat="1" ht="13.5">
      <c r="B303" s="218"/>
      <c r="C303" s="219"/>
      <c r="D303" s="215" t="s">
        <v>177</v>
      </c>
      <c r="E303" s="220" t="s">
        <v>24</v>
      </c>
      <c r="F303" s="221" t="s">
        <v>400</v>
      </c>
      <c r="G303" s="219"/>
      <c r="H303" s="222" t="s">
        <v>24</v>
      </c>
      <c r="I303" s="223"/>
      <c r="J303" s="219"/>
      <c r="K303" s="219"/>
      <c r="L303" s="224"/>
      <c r="M303" s="225"/>
      <c r="N303" s="226"/>
      <c r="O303" s="226"/>
      <c r="P303" s="226"/>
      <c r="Q303" s="226"/>
      <c r="R303" s="226"/>
      <c r="S303" s="226"/>
      <c r="T303" s="227"/>
      <c r="AT303" s="228" t="s">
        <v>177</v>
      </c>
      <c r="AU303" s="228" t="s">
        <v>185</v>
      </c>
      <c r="AV303" s="12" t="s">
        <v>25</v>
      </c>
      <c r="AW303" s="12" t="s">
        <v>40</v>
      </c>
      <c r="AX303" s="12" t="s">
        <v>77</v>
      </c>
      <c r="AY303" s="228" t="s">
        <v>166</v>
      </c>
    </row>
    <row r="304" spans="2:65" s="13" customFormat="1" ht="13.5">
      <c r="B304" s="229"/>
      <c r="C304" s="230"/>
      <c r="D304" s="215" t="s">
        <v>177</v>
      </c>
      <c r="E304" s="231" t="s">
        <v>24</v>
      </c>
      <c r="F304" s="232" t="s">
        <v>401</v>
      </c>
      <c r="G304" s="230"/>
      <c r="H304" s="233">
        <v>248.93199999999999</v>
      </c>
      <c r="I304" s="234"/>
      <c r="J304" s="230"/>
      <c r="K304" s="230"/>
      <c r="L304" s="235"/>
      <c r="M304" s="236"/>
      <c r="N304" s="237"/>
      <c r="O304" s="237"/>
      <c r="P304" s="237"/>
      <c r="Q304" s="237"/>
      <c r="R304" s="237"/>
      <c r="S304" s="237"/>
      <c r="T304" s="238"/>
      <c r="AT304" s="239" t="s">
        <v>177</v>
      </c>
      <c r="AU304" s="239" t="s">
        <v>185</v>
      </c>
      <c r="AV304" s="13" t="s">
        <v>86</v>
      </c>
      <c r="AW304" s="13" t="s">
        <v>40</v>
      </c>
      <c r="AX304" s="13" t="s">
        <v>77</v>
      </c>
      <c r="AY304" s="239" t="s">
        <v>166</v>
      </c>
    </row>
    <row r="305" spans="2:65" s="15" customFormat="1" ht="13.5">
      <c r="B305" s="273"/>
      <c r="C305" s="274"/>
      <c r="D305" s="215" t="s">
        <v>177</v>
      </c>
      <c r="E305" s="275" t="s">
        <v>24</v>
      </c>
      <c r="F305" s="276" t="s">
        <v>399</v>
      </c>
      <c r="G305" s="274"/>
      <c r="H305" s="277">
        <v>248.93199999999999</v>
      </c>
      <c r="I305" s="278"/>
      <c r="J305" s="274"/>
      <c r="K305" s="274"/>
      <c r="L305" s="279"/>
      <c r="M305" s="280"/>
      <c r="N305" s="281"/>
      <c r="O305" s="281"/>
      <c r="P305" s="281"/>
      <c r="Q305" s="281"/>
      <c r="R305" s="281"/>
      <c r="S305" s="281"/>
      <c r="T305" s="282"/>
      <c r="AT305" s="283" t="s">
        <v>177</v>
      </c>
      <c r="AU305" s="283" t="s">
        <v>185</v>
      </c>
      <c r="AV305" s="15" t="s">
        <v>185</v>
      </c>
      <c r="AW305" s="15" t="s">
        <v>40</v>
      </c>
      <c r="AX305" s="15" t="s">
        <v>77</v>
      </c>
      <c r="AY305" s="283" t="s">
        <v>166</v>
      </c>
    </row>
    <row r="306" spans="2:65" s="14" customFormat="1" ht="13.5">
      <c r="B306" s="240"/>
      <c r="C306" s="241"/>
      <c r="D306" s="242" t="s">
        <v>177</v>
      </c>
      <c r="E306" s="243" t="s">
        <v>24</v>
      </c>
      <c r="F306" s="244" t="s">
        <v>180</v>
      </c>
      <c r="G306" s="241"/>
      <c r="H306" s="245">
        <v>275.75</v>
      </c>
      <c r="I306" s="246"/>
      <c r="J306" s="241"/>
      <c r="K306" s="241"/>
      <c r="L306" s="247"/>
      <c r="M306" s="248"/>
      <c r="N306" s="249"/>
      <c r="O306" s="249"/>
      <c r="P306" s="249"/>
      <c r="Q306" s="249"/>
      <c r="R306" s="249"/>
      <c r="S306" s="249"/>
      <c r="T306" s="250"/>
      <c r="AT306" s="251" t="s">
        <v>177</v>
      </c>
      <c r="AU306" s="251" t="s">
        <v>185</v>
      </c>
      <c r="AV306" s="14" t="s">
        <v>173</v>
      </c>
      <c r="AW306" s="14" t="s">
        <v>40</v>
      </c>
      <c r="AX306" s="14" t="s">
        <v>25</v>
      </c>
      <c r="AY306" s="251" t="s">
        <v>166</v>
      </c>
    </row>
    <row r="307" spans="2:65" s="1" customFormat="1" ht="22.5" customHeight="1">
      <c r="B307" s="42"/>
      <c r="C307" s="203" t="s">
        <v>402</v>
      </c>
      <c r="D307" s="203" t="s">
        <v>168</v>
      </c>
      <c r="E307" s="204" t="s">
        <v>403</v>
      </c>
      <c r="F307" s="205" t="s">
        <v>404</v>
      </c>
      <c r="G307" s="206" t="s">
        <v>260</v>
      </c>
      <c r="H307" s="207">
        <v>244.971</v>
      </c>
      <c r="I307" s="208"/>
      <c r="J307" s="209">
        <f>ROUND(I307*H307,2)</f>
        <v>0</v>
      </c>
      <c r="K307" s="205" t="s">
        <v>172</v>
      </c>
      <c r="L307" s="62"/>
      <c r="M307" s="210" t="s">
        <v>24</v>
      </c>
      <c r="N307" s="211" t="s">
        <v>48</v>
      </c>
      <c r="O307" s="43"/>
      <c r="P307" s="212">
        <f>O307*H307</f>
        <v>0</v>
      </c>
      <c r="Q307" s="212">
        <v>3.0000000000000001E-3</v>
      </c>
      <c r="R307" s="212">
        <f>Q307*H307</f>
        <v>0.73491300000000004</v>
      </c>
      <c r="S307" s="212">
        <v>0</v>
      </c>
      <c r="T307" s="213">
        <f>S307*H307</f>
        <v>0</v>
      </c>
      <c r="AR307" s="25" t="s">
        <v>173</v>
      </c>
      <c r="AT307" s="25" t="s">
        <v>168</v>
      </c>
      <c r="AU307" s="25" t="s">
        <v>185</v>
      </c>
      <c r="AY307" s="25" t="s">
        <v>166</v>
      </c>
      <c r="BE307" s="214">
        <f>IF(N307="základní",J307,0)</f>
        <v>0</v>
      </c>
      <c r="BF307" s="214">
        <f>IF(N307="snížená",J307,0)</f>
        <v>0</v>
      </c>
      <c r="BG307" s="214">
        <f>IF(N307="zákl. přenesená",J307,0)</f>
        <v>0</v>
      </c>
      <c r="BH307" s="214">
        <f>IF(N307="sníž. přenesená",J307,0)</f>
        <v>0</v>
      </c>
      <c r="BI307" s="214">
        <f>IF(N307="nulová",J307,0)</f>
        <v>0</v>
      </c>
      <c r="BJ307" s="25" t="s">
        <v>25</v>
      </c>
      <c r="BK307" s="214">
        <f>ROUND(I307*H307,2)</f>
        <v>0</v>
      </c>
      <c r="BL307" s="25" t="s">
        <v>173</v>
      </c>
      <c r="BM307" s="25" t="s">
        <v>405</v>
      </c>
    </row>
    <row r="308" spans="2:65" s="1" customFormat="1" ht="13.5">
      <c r="B308" s="42"/>
      <c r="C308" s="64"/>
      <c r="D308" s="215" t="s">
        <v>175</v>
      </c>
      <c r="E308" s="64"/>
      <c r="F308" s="216" t="s">
        <v>406</v>
      </c>
      <c r="G308" s="64"/>
      <c r="H308" s="64"/>
      <c r="I308" s="173"/>
      <c r="J308" s="64"/>
      <c r="K308" s="64"/>
      <c r="L308" s="62"/>
      <c r="M308" s="217"/>
      <c r="N308" s="43"/>
      <c r="O308" s="43"/>
      <c r="P308" s="43"/>
      <c r="Q308" s="43"/>
      <c r="R308" s="43"/>
      <c r="S308" s="43"/>
      <c r="T308" s="79"/>
      <c r="AT308" s="25" t="s">
        <v>175</v>
      </c>
      <c r="AU308" s="25" t="s">
        <v>185</v>
      </c>
    </row>
    <row r="309" spans="2:65" s="12" customFormat="1" ht="13.5">
      <c r="B309" s="218"/>
      <c r="C309" s="219"/>
      <c r="D309" s="215" t="s">
        <v>177</v>
      </c>
      <c r="E309" s="220" t="s">
        <v>24</v>
      </c>
      <c r="F309" s="221" t="s">
        <v>407</v>
      </c>
      <c r="G309" s="219"/>
      <c r="H309" s="222" t="s">
        <v>24</v>
      </c>
      <c r="I309" s="223"/>
      <c r="J309" s="219"/>
      <c r="K309" s="219"/>
      <c r="L309" s="224"/>
      <c r="M309" s="225"/>
      <c r="N309" s="226"/>
      <c r="O309" s="226"/>
      <c r="P309" s="226"/>
      <c r="Q309" s="226"/>
      <c r="R309" s="226"/>
      <c r="S309" s="226"/>
      <c r="T309" s="227"/>
      <c r="AT309" s="228" t="s">
        <v>177</v>
      </c>
      <c r="AU309" s="228" t="s">
        <v>185</v>
      </c>
      <c r="AV309" s="12" t="s">
        <v>25</v>
      </c>
      <c r="AW309" s="12" t="s">
        <v>40</v>
      </c>
      <c r="AX309" s="12" t="s">
        <v>77</v>
      </c>
      <c r="AY309" s="228" t="s">
        <v>166</v>
      </c>
    </row>
    <row r="310" spans="2:65" s="12" customFormat="1" ht="13.5">
      <c r="B310" s="218"/>
      <c r="C310" s="219"/>
      <c r="D310" s="215" t="s">
        <v>177</v>
      </c>
      <c r="E310" s="220" t="s">
        <v>24</v>
      </c>
      <c r="F310" s="221" t="s">
        <v>408</v>
      </c>
      <c r="G310" s="219"/>
      <c r="H310" s="222" t="s">
        <v>24</v>
      </c>
      <c r="I310" s="223"/>
      <c r="J310" s="219"/>
      <c r="K310" s="219"/>
      <c r="L310" s="224"/>
      <c r="M310" s="225"/>
      <c r="N310" s="226"/>
      <c r="O310" s="226"/>
      <c r="P310" s="226"/>
      <c r="Q310" s="226"/>
      <c r="R310" s="226"/>
      <c r="S310" s="226"/>
      <c r="T310" s="227"/>
      <c r="AT310" s="228" t="s">
        <v>177</v>
      </c>
      <c r="AU310" s="228" t="s">
        <v>185</v>
      </c>
      <c r="AV310" s="12" t="s">
        <v>25</v>
      </c>
      <c r="AW310" s="12" t="s">
        <v>40</v>
      </c>
      <c r="AX310" s="12" t="s">
        <v>77</v>
      </c>
      <c r="AY310" s="228" t="s">
        <v>166</v>
      </c>
    </row>
    <row r="311" spans="2:65" s="13" customFormat="1" ht="13.5">
      <c r="B311" s="229"/>
      <c r="C311" s="230"/>
      <c r="D311" s="215" t="s">
        <v>177</v>
      </c>
      <c r="E311" s="231" t="s">
        <v>24</v>
      </c>
      <c r="F311" s="232" t="s">
        <v>409</v>
      </c>
      <c r="G311" s="230"/>
      <c r="H311" s="233">
        <v>24.138999999999999</v>
      </c>
      <c r="I311" s="234"/>
      <c r="J311" s="230"/>
      <c r="K311" s="230"/>
      <c r="L311" s="235"/>
      <c r="M311" s="236"/>
      <c r="N311" s="237"/>
      <c r="O311" s="237"/>
      <c r="P311" s="237"/>
      <c r="Q311" s="237"/>
      <c r="R311" s="237"/>
      <c r="S311" s="237"/>
      <c r="T311" s="238"/>
      <c r="AT311" s="239" t="s">
        <v>177</v>
      </c>
      <c r="AU311" s="239" t="s">
        <v>185</v>
      </c>
      <c r="AV311" s="13" t="s">
        <v>86</v>
      </c>
      <c r="AW311" s="13" t="s">
        <v>40</v>
      </c>
      <c r="AX311" s="13" t="s">
        <v>77</v>
      </c>
      <c r="AY311" s="239" t="s">
        <v>166</v>
      </c>
    </row>
    <row r="312" spans="2:65" s="12" customFormat="1" ht="13.5">
      <c r="B312" s="218"/>
      <c r="C312" s="219"/>
      <c r="D312" s="215" t="s">
        <v>177</v>
      </c>
      <c r="E312" s="220" t="s">
        <v>24</v>
      </c>
      <c r="F312" s="221" t="s">
        <v>275</v>
      </c>
      <c r="G312" s="219"/>
      <c r="H312" s="222" t="s">
        <v>24</v>
      </c>
      <c r="I312" s="223"/>
      <c r="J312" s="219"/>
      <c r="K312" s="219"/>
      <c r="L312" s="224"/>
      <c r="M312" s="225"/>
      <c r="N312" s="226"/>
      <c r="O312" s="226"/>
      <c r="P312" s="226"/>
      <c r="Q312" s="226"/>
      <c r="R312" s="226"/>
      <c r="S312" s="226"/>
      <c r="T312" s="227"/>
      <c r="AT312" s="228" t="s">
        <v>177</v>
      </c>
      <c r="AU312" s="228" t="s">
        <v>185</v>
      </c>
      <c r="AV312" s="12" t="s">
        <v>25</v>
      </c>
      <c r="AW312" s="12" t="s">
        <v>40</v>
      </c>
      <c r="AX312" s="12" t="s">
        <v>77</v>
      </c>
      <c r="AY312" s="228" t="s">
        <v>166</v>
      </c>
    </row>
    <row r="313" spans="2:65" s="12" customFormat="1" ht="13.5">
      <c r="B313" s="218"/>
      <c r="C313" s="219"/>
      <c r="D313" s="215" t="s">
        <v>177</v>
      </c>
      <c r="E313" s="220" t="s">
        <v>24</v>
      </c>
      <c r="F313" s="221" t="s">
        <v>410</v>
      </c>
      <c r="G313" s="219"/>
      <c r="H313" s="222" t="s">
        <v>24</v>
      </c>
      <c r="I313" s="223"/>
      <c r="J313" s="219"/>
      <c r="K313" s="219"/>
      <c r="L313" s="224"/>
      <c r="M313" s="225"/>
      <c r="N313" s="226"/>
      <c r="O313" s="226"/>
      <c r="P313" s="226"/>
      <c r="Q313" s="226"/>
      <c r="R313" s="226"/>
      <c r="S313" s="226"/>
      <c r="T313" s="227"/>
      <c r="AT313" s="228" t="s">
        <v>177</v>
      </c>
      <c r="AU313" s="228" t="s">
        <v>185</v>
      </c>
      <c r="AV313" s="12" t="s">
        <v>25</v>
      </c>
      <c r="AW313" s="12" t="s">
        <v>40</v>
      </c>
      <c r="AX313" s="12" t="s">
        <v>77</v>
      </c>
      <c r="AY313" s="228" t="s">
        <v>166</v>
      </c>
    </row>
    <row r="314" spans="2:65" s="13" customFormat="1" ht="13.5">
      <c r="B314" s="229"/>
      <c r="C314" s="230"/>
      <c r="D314" s="215" t="s">
        <v>177</v>
      </c>
      <c r="E314" s="231" t="s">
        <v>24</v>
      </c>
      <c r="F314" s="232" t="s">
        <v>411</v>
      </c>
      <c r="G314" s="230"/>
      <c r="H314" s="233">
        <v>14.199</v>
      </c>
      <c r="I314" s="234"/>
      <c r="J314" s="230"/>
      <c r="K314" s="230"/>
      <c r="L314" s="235"/>
      <c r="M314" s="236"/>
      <c r="N314" s="237"/>
      <c r="O314" s="237"/>
      <c r="P314" s="237"/>
      <c r="Q314" s="237"/>
      <c r="R314" s="237"/>
      <c r="S314" s="237"/>
      <c r="T314" s="238"/>
      <c r="AT314" s="239" t="s">
        <v>177</v>
      </c>
      <c r="AU314" s="239" t="s">
        <v>185</v>
      </c>
      <c r="AV314" s="13" t="s">
        <v>86</v>
      </c>
      <c r="AW314" s="13" t="s">
        <v>40</v>
      </c>
      <c r="AX314" s="13" t="s">
        <v>77</v>
      </c>
      <c r="AY314" s="239" t="s">
        <v>166</v>
      </c>
    </row>
    <row r="315" spans="2:65" s="12" customFormat="1" ht="13.5">
      <c r="B315" s="218"/>
      <c r="C315" s="219"/>
      <c r="D315" s="215" t="s">
        <v>177</v>
      </c>
      <c r="E315" s="220" t="s">
        <v>24</v>
      </c>
      <c r="F315" s="221" t="s">
        <v>412</v>
      </c>
      <c r="G315" s="219"/>
      <c r="H315" s="222" t="s">
        <v>24</v>
      </c>
      <c r="I315" s="223"/>
      <c r="J315" s="219"/>
      <c r="K315" s="219"/>
      <c r="L315" s="224"/>
      <c r="M315" s="225"/>
      <c r="N315" s="226"/>
      <c r="O315" s="226"/>
      <c r="P315" s="226"/>
      <c r="Q315" s="226"/>
      <c r="R315" s="226"/>
      <c r="S315" s="226"/>
      <c r="T315" s="227"/>
      <c r="AT315" s="228" t="s">
        <v>177</v>
      </c>
      <c r="AU315" s="228" t="s">
        <v>185</v>
      </c>
      <c r="AV315" s="12" t="s">
        <v>25</v>
      </c>
      <c r="AW315" s="12" t="s">
        <v>40</v>
      </c>
      <c r="AX315" s="12" t="s">
        <v>77</v>
      </c>
      <c r="AY315" s="228" t="s">
        <v>166</v>
      </c>
    </row>
    <row r="316" spans="2:65" s="13" customFormat="1" ht="13.5">
      <c r="B316" s="229"/>
      <c r="C316" s="230"/>
      <c r="D316" s="215" t="s">
        <v>177</v>
      </c>
      <c r="E316" s="231" t="s">
        <v>24</v>
      </c>
      <c r="F316" s="232" t="s">
        <v>413</v>
      </c>
      <c r="G316" s="230"/>
      <c r="H316" s="233">
        <v>5.5830000000000002</v>
      </c>
      <c r="I316" s="234"/>
      <c r="J316" s="230"/>
      <c r="K316" s="230"/>
      <c r="L316" s="235"/>
      <c r="M316" s="236"/>
      <c r="N316" s="237"/>
      <c r="O316" s="237"/>
      <c r="P316" s="237"/>
      <c r="Q316" s="237"/>
      <c r="R316" s="237"/>
      <c r="S316" s="237"/>
      <c r="T316" s="238"/>
      <c r="AT316" s="239" t="s">
        <v>177</v>
      </c>
      <c r="AU316" s="239" t="s">
        <v>185</v>
      </c>
      <c r="AV316" s="13" t="s">
        <v>86</v>
      </c>
      <c r="AW316" s="13" t="s">
        <v>40</v>
      </c>
      <c r="AX316" s="13" t="s">
        <v>77</v>
      </c>
      <c r="AY316" s="239" t="s">
        <v>166</v>
      </c>
    </row>
    <row r="317" spans="2:65" s="12" customFormat="1" ht="13.5">
      <c r="B317" s="218"/>
      <c r="C317" s="219"/>
      <c r="D317" s="215" t="s">
        <v>177</v>
      </c>
      <c r="E317" s="220" t="s">
        <v>24</v>
      </c>
      <c r="F317" s="221" t="s">
        <v>414</v>
      </c>
      <c r="G317" s="219"/>
      <c r="H317" s="222" t="s">
        <v>24</v>
      </c>
      <c r="I317" s="223"/>
      <c r="J317" s="219"/>
      <c r="K317" s="219"/>
      <c r="L317" s="224"/>
      <c r="M317" s="225"/>
      <c r="N317" s="226"/>
      <c r="O317" s="226"/>
      <c r="P317" s="226"/>
      <c r="Q317" s="226"/>
      <c r="R317" s="226"/>
      <c r="S317" s="226"/>
      <c r="T317" s="227"/>
      <c r="AT317" s="228" t="s">
        <v>177</v>
      </c>
      <c r="AU317" s="228" t="s">
        <v>185</v>
      </c>
      <c r="AV317" s="12" t="s">
        <v>25</v>
      </c>
      <c r="AW317" s="12" t="s">
        <v>40</v>
      </c>
      <c r="AX317" s="12" t="s">
        <v>77</v>
      </c>
      <c r="AY317" s="228" t="s">
        <v>166</v>
      </c>
    </row>
    <row r="318" spans="2:65" s="13" customFormat="1" ht="13.5">
      <c r="B318" s="229"/>
      <c r="C318" s="230"/>
      <c r="D318" s="215" t="s">
        <v>177</v>
      </c>
      <c r="E318" s="231" t="s">
        <v>24</v>
      </c>
      <c r="F318" s="232" t="s">
        <v>415</v>
      </c>
      <c r="G318" s="230"/>
      <c r="H318" s="233">
        <v>0.92700000000000005</v>
      </c>
      <c r="I318" s="234"/>
      <c r="J318" s="230"/>
      <c r="K318" s="230"/>
      <c r="L318" s="235"/>
      <c r="M318" s="236"/>
      <c r="N318" s="237"/>
      <c r="O318" s="237"/>
      <c r="P318" s="237"/>
      <c r="Q318" s="237"/>
      <c r="R318" s="237"/>
      <c r="S318" s="237"/>
      <c r="T318" s="238"/>
      <c r="AT318" s="239" t="s">
        <v>177</v>
      </c>
      <c r="AU318" s="239" t="s">
        <v>185</v>
      </c>
      <c r="AV318" s="13" t="s">
        <v>86</v>
      </c>
      <c r="AW318" s="13" t="s">
        <v>40</v>
      </c>
      <c r="AX318" s="13" t="s">
        <v>77</v>
      </c>
      <c r="AY318" s="239" t="s">
        <v>166</v>
      </c>
    </row>
    <row r="319" spans="2:65" s="12" customFormat="1" ht="13.5">
      <c r="B319" s="218"/>
      <c r="C319" s="219"/>
      <c r="D319" s="215" t="s">
        <v>177</v>
      </c>
      <c r="E319" s="220" t="s">
        <v>24</v>
      </c>
      <c r="F319" s="221" t="s">
        <v>416</v>
      </c>
      <c r="G319" s="219"/>
      <c r="H319" s="222" t="s">
        <v>24</v>
      </c>
      <c r="I319" s="223"/>
      <c r="J319" s="219"/>
      <c r="K319" s="219"/>
      <c r="L319" s="224"/>
      <c r="M319" s="225"/>
      <c r="N319" s="226"/>
      <c r="O319" s="226"/>
      <c r="P319" s="226"/>
      <c r="Q319" s="226"/>
      <c r="R319" s="226"/>
      <c r="S319" s="226"/>
      <c r="T319" s="227"/>
      <c r="AT319" s="228" t="s">
        <v>177</v>
      </c>
      <c r="AU319" s="228" t="s">
        <v>185</v>
      </c>
      <c r="AV319" s="12" t="s">
        <v>25</v>
      </c>
      <c r="AW319" s="12" t="s">
        <v>40</v>
      </c>
      <c r="AX319" s="12" t="s">
        <v>77</v>
      </c>
      <c r="AY319" s="228" t="s">
        <v>166</v>
      </c>
    </row>
    <row r="320" spans="2:65" s="13" customFormat="1" ht="13.5">
      <c r="B320" s="229"/>
      <c r="C320" s="230"/>
      <c r="D320" s="215" t="s">
        <v>177</v>
      </c>
      <c r="E320" s="231" t="s">
        <v>24</v>
      </c>
      <c r="F320" s="232" t="s">
        <v>417</v>
      </c>
      <c r="G320" s="230"/>
      <c r="H320" s="233">
        <v>8.0730000000000004</v>
      </c>
      <c r="I320" s="234"/>
      <c r="J320" s="230"/>
      <c r="K320" s="230"/>
      <c r="L320" s="235"/>
      <c r="M320" s="236"/>
      <c r="N320" s="237"/>
      <c r="O320" s="237"/>
      <c r="P320" s="237"/>
      <c r="Q320" s="237"/>
      <c r="R320" s="237"/>
      <c r="S320" s="237"/>
      <c r="T320" s="238"/>
      <c r="AT320" s="239" t="s">
        <v>177</v>
      </c>
      <c r="AU320" s="239" t="s">
        <v>185</v>
      </c>
      <c r="AV320" s="13" t="s">
        <v>86</v>
      </c>
      <c r="AW320" s="13" t="s">
        <v>40</v>
      </c>
      <c r="AX320" s="13" t="s">
        <v>77</v>
      </c>
      <c r="AY320" s="239" t="s">
        <v>166</v>
      </c>
    </row>
    <row r="321" spans="2:51" s="12" customFormat="1" ht="13.5">
      <c r="B321" s="218"/>
      <c r="C321" s="219"/>
      <c r="D321" s="215" t="s">
        <v>177</v>
      </c>
      <c r="E321" s="220" t="s">
        <v>24</v>
      </c>
      <c r="F321" s="221" t="s">
        <v>418</v>
      </c>
      <c r="G321" s="219"/>
      <c r="H321" s="222" t="s">
        <v>24</v>
      </c>
      <c r="I321" s="223"/>
      <c r="J321" s="219"/>
      <c r="K321" s="219"/>
      <c r="L321" s="224"/>
      <c r="M321" s="225"/>
      <c r="N321" s="226"/>
      <c r="O321" s="226"/>
      <c r="P321" s="226"/>
      <c r="Q321" s="226"/>
      <c r="R321" s="226"/>
      <c r="S321" s="226"/>
      <c r="T321" s="227"/>
      <c r="AT321" s="228" t="s">
        <v>177</v>
      </c>
      <c r="AU321" s="228" t="s">
        <v>185</v>
      </c>
      <c r="AV321" s="12" t="s">
        <v>25</v>
      </c>
      <c r="AW321" s="12" t="s">
        <v>40</v>
      </c>
      <c r="AX321" s="12" t="s">
        <v>77</v>
      </c>
      <c r="AY321" s="228" t="s">
        <v>166</v>
      </c>
    </row>
    <row r="322" spans="2:51" s="13" customFormat="1" ht="13.5">
      <c r="B322" s="229"/>
      <c r="C322" s="230"/>
      <c r="D322" s="215" t="s">
        <v>177</v>
      </c>
      <c r="E322" s="231" t="s">
        <v>24</v>
      </c>
      <c r="F322" s="232" t="s">
        <v>419</v>
      </c>
      <c r="G322" s="230"/>
      <c r="H322" s="233">
        <v>5.3559999999999999</v>
      </c>
      <c r="I322" s="234"/>
      <c r="J322" s="230"/>
      <c r="K322" s="230"/>
      <c r="L322" s="235"/>
      <c r="M322" s="236"/>
      <c r="N322" s="237"/>
      <c r="O322" s="237"/>
      <c r="P322" s="237"/>
      <c r="Q322" s="237"/>
      <c r="R322" s="237"/>
      <c r="S322" s="237"/>
      <c r="T322" s="238"/>
      <c r="AT322" s="239" t="s">
        <v>177</v>
      </c>
      <c r="AU322" s="239" t="s">
        <v>185</v>
      </c>
      <c r="AV322" s="13" t="s">
        <v>86</v>
      </c>
      <c r="AW322" s="13" t="s">
        <v>40</v>
      </c>
      <c r="AX322" s="13" t="s">
        <v>77</v>
      </c>
      <c r="AY322" s="239" t="s">
        <v>166</v>
      </c>
    </row>
    <row r="323" spans="2:51" s="15" customFormat="1" ht="13.5">
      <c r="B323" s="273"/>
      <c r="C323" s="274"/>
      <c r="D323" s="215" t="s">
        <v>177</v>
      </c>
      <c r="E323" s="275" t="s">
        <v>24</v>
      </c>
      <c r="F323" s="276" t="s">
        <v>399</v>
      </c>
      <c r="G323" s="274"/>
      <c r="H323" s="277">
        <v>58.277000000000001</v>
      </c>
      <c r="I323" s="278"/>
      <c r="J323" s="274"/>
      <c r="K323" s="274"/>
      <c r="L323" s="279"/>
      <c r="M323" s="280"/>
      <c r="N323" s="281"/>
      <c r="O323" s="281"/>
      <c r="P323" s="281"/>
      <c r="Q323" s="281"/>
      <c r="R323" s="281"/>
      <c r="S323" s="281"/>
      <c r="T323" s="282"/>
      <c r="AT323" s="283" t="s">
        <v>177</v>
      </c>
      <c r="AU323" s="283" t="s">
        <v>185</v>
      </c>
      <c r="AV323" s="15" t="s">
        <v>185</v>
      </c>
      <c r="AW323" s="15" t="s">
        <v>40</v>
      </c>
      <c r="AX323" s="15" t="s">
        <v>77</v>
      </c>
      <c r="AY323" s="283" t="s">
        <v>166</v>
      </c>
    </row>
    <row r="324" spans="2:51" s="12" customFormat="1" ht="13.5">
      <c r="B324" s="218"/>
      <c r="C324" s="219"/>
      <c r="D324" s="215" t="s">
        <v>177</v>
      </c>
      <c r="E324" s="220" t="s">
        <v>24</v>
      </c>
      <c r="F324" s="221" t="s">
        <v>263</v>
      </c>
      <c r="G324" s="219"/>
      <c r="H324" s="222" t="s">
        <v>24</v>
      </c>
      <c r="I324" s="223"/>
      <c r="J324" s="219"/>
      <c r="K324" s="219"/>
      <c r="L324" s="224"/>
      <c r="M324" s="225"/>
      <c r="N324" s="226"/>
      <c r="O324" s="226"/>
      <c r="P324" s="226"/>
      <c r="Q324" s="226"/>
      <c r="R324" s="226"/>
      <c r="S324" s="226"/>
      <c r="T324" s="227"/>
      <c r="AT324" s="228" t="s">
        <v>177</v>
      </c>
      <c r="AU324" s="228" t="s">
        <v>185</v>
      </c>
      <c r="AV324" s="12" t="s">
        <v>25</v>
      </c>
      <c r="AW324" s="12" t="s">
        <v>40</v>
      </c>
      <c r="AX324" s="12" t="s">
        <v>77</v>
      </c>
      <c r="AY324" s="228" t="s">
        <v>166</v>
      </c>
    </row>
    <row r="325" spans="2:51" s="12" customFormat="1" ht="13.5">
      <c r="B325" s="218"/>
      <c r="C325" s="219"/>
      <c r="D325" s="215" t="s">
        <v>177</v>
      </c>
      <c r="E325" s="220" t="s">
        <v>24</v>
      </c>
      <c r="F325" s="221" t="s">
        <v>420</v>
      </c>
      <c r="G325" s="219"/>
      <c r="H325" s="222" t="s">
        <v>24</v>
      </c>
      <c r="I325" s="223"/>
      <c r="J325" s="219"/>
      <c r="K325" s="219"/>
      <c r="L325" s="224"/>
      <c r="M325" s="225"/>
      <c r="N325" s="226"/>
      <c r="O325" s="226"/>
      <c r="P325" s="226"/>
      <c r="Q325" s="226"/>
      <c r="R325" s="226"/>
      <c r="S325" s="226"/>
      <c r="T325" s="227"/>
      <c r="AT325" s="228" t="s">
        <v>177</v>
      </c>
      <c r="AU325" s="228" t="s">
        <v>185</v>
      </c>
      <c r="AV325" s="12" t="s">
        <v>25</v>
      </c>
      <c r="AW325" s="12" t="s">
        <v>40</v>
      </c>
      <c r="AX325" s="12" t="s">
        <v>77</v>
      </c>
      <c r="AY325" s="228" t="s">
        <v>166</v>
      </c>
    </row>
    <row r="326" spans="2:51" s="13" customFormat="1" ht="13.5">
      <c r="B326" s="229"/>
      <c r="C326" s="230"/>
      <c r="D326" s="215" t="s">
        <v>177</v>
      </c>
      <c r="E326" s="231" t="s">
        <v>24</v>
      </c>
      <c r="F326" s="232" t="s">
        <v>421</v>
      </c>
      <c r="G326" s="230"/>
      <c r="H326" s="233">
        <v>22.16</v>
      </c>
      <c r="I326" s="234"/>
      <c r="J326" s="230"/>
      <c r="K326" s="230"/>
      <c r="L326" s="235"/>
      <c r="M326" s="236"/>
      <c r="N326" s="237"/>
      <c r="O326" s="237"/>
      <c r="P326" s="237"/>
      <c r="Q326" s="237"/>
      <c r="R326" s="237"/>
      <c r="S326" s="237"/>
      <c r="T326" s="238"/>
      <c r="AT326" s="239" t="s">
        <v>177</v>
      </c>
      <c r="AU326" s="239" t="s">
        <v>185</v>
      </c>
      <c r="AV326" s="13" t="s">
        <v>86</v>
      </c>
      <c r="AW326" s="13" t="s">
        <v>40</v>
      </c>
      <c r="AX326" s="13" t="s">
        <v>77</v>
      </c>
      <c r="AY326" s="239" t="s">
        <v>166</v>
      </c>
    </row>
    <row r="327" spans="2:51" s="12" customFormat="1" ht="13.5">
      <c r="B327" s="218"/>
      <c r="C327" s="219"/>
      <c r="D327" s="215" t="s">
        <v>177</v>
      </c>
      <c r="E327" s="220" t="s">
        <v>24</v>
      </c>
      <c r="F327" s="221" t="s">
        <v>422</v>
      </c>
      <c r="G327" s="219"/>
      <c r="H327" s="222" t="s">
        <v>24</v>
      </c>
      <c r="I327" s="223"/>
      <c r="J327" s="219"/>
      <c r="K327" s="219"/>
      <c r="L327" s="224"/>
      <c r="M327" s="225"/>
      <c r="N327" s="226"/>
      <c r="O327" s="226"/>
      <c r="P327" s="226"/>
      <c r="Q327" s="226"/>
      <c r="R327" s="226"/>
      <c r="S327" s="226"/>
      <c r="T327" s="227"/>
      <c r="AT327" s="228" t="s">
        <v>177</v>
      </c>
      <c r="AU327" s="228" t="s">
        <v>185</v>
      </c>
      <c r="AV327" s="12" t="s">
        <v>25</v>
      </c>
      <c r="AW327" s="12" t="s">
        <v>40</v>
      </c>
      <c r="AX327" s="12" t="s">
        <v>77</v>
      </c>
      <c r="AY327" s="228" t="s">
        <v>166</v>
      </c>
    </row>
    <row r="328" spans="2:51" s="13" customFormat="1" ht="13.5">
      <c r="B328" s="229"/>
      <c r="C328" s="230"/>
      <c r="D328" s="215" t="s">
        <v>177</v>
      </c>
      <c r="E328" s="231" t="s">
        <v>24</v>
      </c>
      <c r="F328" s="232" t="s">
        <v>423</v>
      </c>
      <c r="G328" s="230"/>
      <c r="H328" s="233">
        <v>10.797000000000001</v>
      </c>
      <c r="I328" s="234"/>
      <c r="J328" s="230"/>
      <c r="K328" s="230"/>
      <c r="L328" s="235"/>
      <c r="M328" s="236"/>
      <c r="N328" s="237"/>
      <c r="O328" s="237"/>
      <c r="P328" s="237"/>
      <c r="Q328" s="237"/>
      <c r="R328" s="237"/>
      <c r="S328" s="237"/>
      <c r="T328" s="238"/>
      <c r="AT328" s="239" t="s">
        <v>177</v>
      </c>
      <c r="AU328" s="239" t="s">
        <v>185</v>
      </c>
      <c r="AV328" s="13" t="s">
        <v>86</v>
      </c>
      <c r="AW328" s="13" t="s">
        <v>40</v>
      </c>
      <c r="AX328" s="13" t="s">
        <v>77</v>
      </c>
      <c r="AY328" s="239" t="s">
        <v>166</v>
      </c>
    </row>
    <row r="329" spans="2:51" s="12" customFormat="1" ht="13.5">
      <c r="B329" s="218"/>
      <c r="C329" s="219"/>
      <c r="D329" s="215" t="s">
        <v>177</v>
      </c>
      <c r="E329" s="220" t="s">
        <v>24</v>
      </c>
      <c r="F329" s="221" t="s">
        <v>424</v>
      </c>
      <c r="G329" s="219"/>
      <c r="H329" s="222" t="s">
        <v>24</v>
      </c>
      <c r="I329" s="223"/>
      <c r="J329" s="219"/>
      <c r="K329" s="219"/>
      <c r="L329" s="224"/>
      <c r="M329" s="225"/>
      <c r="N329" s="226"/>
      <c r="O329" s="226"/>
      <c r="P329" s="226"/>
      <c r="Q329" s="226"/>
      <c r="R329" s="226"/>
      <c r="S329" s="226"/>
      <c r="T329" s="227"/>
      <c r="AT329" s="228" t="s">
        <v>177</v>
      </c>
      <c r="AU329" s="228" t="s">
        <v>185</v>
      </c>
      <c r="AV329" s="12" t="s">
        <v>25</v>
      </c>
      <c r="AW329" s="12" t="s">
        <v>40</v>
      </c>
      <c r="AX329" s="12" t="s">
        <v>77</v>
      </c>
      <c r="AY329" s="228" t="s">
        <v>166</v>
      </c>
    </row>
    <row r="330" spans="2:51" s="13" customFormat="1" ht="13.5">
      <c r="B330" s="229"/>
      <c r="C330" s="230"/>
      <c r="D330" s="215" t="s">
        <v>177</v>
      </c>
      <c r="E330" s="231" t="s">
        <v>24</v>
      </c>
      <c r="F330" s="232" t="s">
        <v>425</v>
      </c>
      <c r="G330" s="230"/>
      <c r="H330" s="233">
        <v>17.204000000000001</v>
      </c>
      <c r="I330" s="234"/>
      <c r="J330" s="230"/>
      <c r="K330" s="230"/>
      <c r="L330" s="235"/>
      <c r="M330" s="236"/>
      <c r="N330" s="237"/>
      <c r="O330" s="237"/>
      <c r="P330" s="237"/>
      <c r="Q330" s="237"/>
      <c r="R330" s="237"/>
      <c r="S330" s="237"/>
      <c r="T330" s="238"/>
      <c r="AT330" s="239" t="s">
        <v>177</v>
      </c>
      <c r="AU330" s="239" t="s">
        <v>185</v>
      </c>
      <c r="AV330" s="13" t="s">
        <v>86</v>
      </c>
      <c r="AW330" s="13" t="s">
        <v>40</v>
      </c>
      <c r="AX330" s="13" t="s">
        <v>77</v>
      </c>
      <c r="AY330" s="239" t="s">
        <v>166</v>
      </c>
    </row>
    <row r="331" spans="2:51" s="12" customFormat="1" ht="13.5">
      <c r="B331" s="218"/>
      <c r="C331" s="219"/>
      <c r="D331" s="215" t="s">
        <v>177</v>
      </c>
      <c r="E331" s="220" t="s">
        <v>24</v>
      </c>
      <c r="F331" s="221" t="s">
        <v>426</v>
      </c>
      <c r="G331" s="219"/>
      <c r="H331" s="222" t="s">
        <v>24</v>
      </c>
      <c r="I331" s="223"/>
      <c r="J331" s="219"/>
      <c r="K331" s="219"/>
      <c r="L331" s="224"/>
      <c r="M331" s="225"/>
      <c r="N331" s="226"/>
      <c r="O331" s="226"/>
      <c r="P331" s="226"/>
      <c r="Q331" s="226"/>
      <c r="R331" s="226"/>
      <c r="S331" s="226"/>
      <c r="T331" s="227"/>
      <c r="AT331" s="228" t="s">
        <v>177</v>
      </c>
      <c r="AU331" s="228" t="s">
        <v>185</v>
      </c>
      <c r="AV331" s="12" t="s">
        <v>25</v>
      </c>
      <c r="AW331" s="12" t="s">
        <v>40</v>
      </c>
      <c r="AX331" s="12" t="s">
        <v>77</v>
      </c>
      <c r="AY331" s="228" t="s">
        <v>166</v>
      </c>
    </row>
    <row r="332" spans="2:51" s="13" customFormat="1" ht="13.5">
      <c r="B332" s="229"/>
      <c r="C332" s="230"/>
      <c r="D332" s="215" t="s">
        <v>177</v>
      </c>
      <c r="E332" s="231" t="s">
        <v>24</v>
      </c>
      <c r="F332" s="232" t="s">
        <v>427</v>
      </c>
      <c r="G332" s="230"/>
      <c r="H332" s="233">
        <v>7.806</v>
      </c>
      <c r="I332" s="234"/>
      <c r="J332" s="230"/>
      <c r="K332" s="230"/>
      <c r="L332" s="235"/>
      <c r="M332" s="236"/>
      <c r="N332" s="237"/>
      <c r="O332" s="237"/>
      <c r="P332" s="237"/>
      <c r="Q332" s="237"/>
      <c r="R332" s="237"/>
      <c r="S332" s="237"/>
      <c r="T332" s="238"/>
      <c r="AT332" s="239" t="s">
        <v>177</v>
      </c>
      <c r="AU332" s="239" t="s">
        <v>185</v>
      </c>
      <c r="AV332" s="13" t="s">
        <v>86</v>
      </c>
      <c r="AW332" s="13" t="s">
        <v>40</v>
      </c>
      <c r="AX332" s="13" t="s">
        <v>77</v>
      </c>
      <c r="AY332" s="239" t="s">
        <v>166</v>
      </c>
    </row>
    <row r="333" spans="2:51" s="12" customFormat="1" ht="13.5">
      <c r="B333" s="218"/>
      <c r="C333" s="219"/>
      <c r="D333" s="215" t="s">
        <v>177</v>
      </c>
      <c r="E333" s="220" t="s">
        <v>24</v>
      </c>
      <c r="F333" s="221" t="s">
        <v>428</v>
      </c>
      <c r="G333" s="219"/>
      <c r="H333" s="222" t="s">
        <v>24</v>
      </c>
      <c r="I333" s="223"/>
      <c r="J333" s="219"/>
      <c r="K333" s="219"/>
      <c r="L333" s="224"/>
      <c r="M333" s="225"/>
      <c r="N333" s="226"/>
      <c r="O333" s="226"/>
      <c r="P333" s="226"/>
      <c r="Q333" s="226"/>
      <c r="R333" s="226"/>
      <c r="S333" s="226"/>
      <c r="T333" s="227"/>
      <c r="AT333" s="228" t="s">
        <v>177</v>
      </c>
      <c r="AU333" s="228" t="s">
        <v>185</v>
      </c>
      <c r="AV333" s="12" t="s">
        <v>25</v>
      </c>
      <c r="AW333" s="12" t="s">
        <v>40</v>
      </c>
      <c r="AX333" s="12" t="s">
        <v>77</v>
      </c>
      <c r="AY333" s="228" t="s">
        <v>166</v>
      </c>
    </row>
    <row r="334" spans="2:51" s="13" customFormat="1" ht="13.5">
      <c r="B334" s="229"/>
      <c r="C334" s="230"/>
      <c r="D334" s="215" t="s">
        <v>177</v>
      </c>
      <c r="E334" s="231" t="s">
        <v>24</v>
      </c>
      <c r="F334" s="232" t="s">
        <v>429</v>
      </c>
      <c r="G334" s="230"/>
      <c r="H334" s="233">
        <v>8.8849999999999998</v>
      </c>
      <c r="I334" s="234"/>
      <c r="J334" s="230"/>
      <c r="K334" s="230"/>
      <c r="L334" s="235"/>
      <c r="M334" s="236"/>
      <c r="N334" s="237"/>
      <c r="O334" s="237"/>
      <c r="P334" s="237"/>
      <c r="Q334" s="237"/>
      <c r="R334" s="237"/>
      <c r="S334" s="237"/>
      <c r="T334" s="238"/>
      <c r="AT334" s="239" t="s">
        <v>177</v>
      </c>
      <c r="AU334" s="239" t="s">
        <v>185</v>
      </c>
      <c r="AV334" s="13" t="s">
        <v>86</v>
      </c>
      <c r="AW334" s="13" t="s">
        <v>40</v>
      </c>
      <c r="AX334" s="13" t="s">
        <v>77</v>
      </c>
      <c r="AY334" s="239" t="s">
        <v>166</v>
      </c>
    </row>
    <row r="335" spans="2:51" s="12" customFormat="1" ht="13.5">
      <c r="B335" s="218"/>
      <c r="C335" s="219"/>
      <c r="D335" s="215" t="s">
        <v>177</v>
      </c>
      <c r="E335" s="220" t="s">
        <v>24</v>
      </c>
      <c r="F335" s="221" t="s">
        <v>430</v>
      </c>
      <c r="G335" s="219"/>
      <c r="H335" s="222" t="s">
        <v>24</v>
      </c>
      <c r="I335" s="223"/>
      <c r="J335" s="219"/>
      <c r="K335" s="219"/>
      <c r="L335" s="224"/>
      <c r="M335" s="225"/>
      <c r="N335" s="226"/>
      <c r="O335" s="226"/>
      <c r="P335" s="226"/>
      <c r="Q335" s="226"/>
      <c r="R335" s="226"/>
      <c r="S335" s="226"/>
      <c r="T335" s="227"/>
      <c r="AT335" s="228" t="s">
        <v>177</v>
      </c>
      <c r="AU335" s="228" t="s">
        <v>185</v>
      </c>
      <c r="AV335" s="12" t="s">
        <v>25</v>
      </c>
      <c r="AW335" s="12" t="s">
        <v>40</v>
      </c>
      <c r="AX335" s="12" t="s">
        <v>77</v>
      </c>
      <c r="AY335" s="228" t="s">
        <v>166</v>
      </c>
    </row>
    <row r="336" spans="2:51" s="13" customFormat="1" ht="13.5">
      <c r="B336" s="229"/>
      <c r="C336" s="230"/>
      <c r="D336" s="215" t="s">
        <v>177</v>
      </c>
      <c r="E336" s="231" t="s">
        <v>24</v>
      </c>
      <c r="F336" s="232" t="s">
        <v>431</v>
      </c>
      <c r="G336" s="230"/>
      <c r="H336" s="233">
        <v>16.844999999999999</v>
      </c>
      <c r="I336" s="234"/>
      <c r="J336" s="230"/>
      <c r="K336" s="230"/>
      <c r="L336" s="235"/>
      <c r="M336" s="236"/>
      <c r="N336" s="237"/>
      <c r="O336" s="237"/>
      <c r="P336" s="237"/>
      <c r="Q336" s="237"/>
      <c r="R336" s="237"/>
      <c r="S336" s="237"/>
      <c r="T336" s="238"/>
      <c r="AT336" s="239" t="s">
        <v>177</v>
      </c>
      <c r="AU336" s="239" t="s">
        <v>185</v>
      </c>
      <c r="AV336" s="13" t="s">
        <v>86</v>
      </c>
      <c r="AW336" s="13" t="s">
        <v>40</v>
      </c>
      <c r="AX336" s="13" t="s">
        <v>77</v>
      </c>
      <c r="AY336" s="239" t="s">
        <v>166</v>
      </c>
    </row>
    <row r="337" spans="2:51" s="12" customFormat="1" ht="13.5">
      <c r="B337" s="218"/>
      <c r="C337" s="219"/>
      <c r="D337" s="215" t="s">
        <v>177</v>
      </c>
      <c r="E337" s="220" t="s">
        <v>24</v>
      </c>
      <c r="F337" s="221" t="s">
        <v>432</v>
      </c>
      <c r="G337" s="219"/>
      <c r="H337" s="222" t="s">
        <v>24</v>
      </c>
      <c r="I337" s="223"/>
      <c r="J337" s="219"/>
      <c r="K337" s="219"/>
      <c r="L337" s="224"/>
      <c r="M337" s="225"/>
      <c r="N337" s="226"/>
      <c r="O337" s="226"/>
      <c r="P337" s="226"/>
      <c r="Q337" s="226"/>
      <c r="R337" s="226"/>
      <c r="S337" s="226"/>
      <c r="T337" s="227"/>
      <c r="AT337" s="228" t="s">
        <v>177</v>
      </c>
      <c r="AU337" s="228" t="s">
        <v>185</v>
      </c>
      <c r="AV337" s="12" t="s">
        <v>25</v>
      </c>
      <c r="AW337" s="12" t="s">
        <v>40</v>
      </c>
      <c r="AX337" s="12" t="s">
        <v>77</v>
      </c>
      <c r="AY337" s="228" t="s">
        <v>166</v>
      </c>
    </row>
    <row r="338" spans="2:51" s="13" customFormat="1" ht="13.5">
      <c r="B338" s="229"/>
      <c r="C338" s="230"/>
      <c r="D338" s="215" t="s">
        <v>177</v>
      </c>
      <c r="E338" s="231" t="s">
        <v>24</v>
      </c>
      <c r="F338" s="232" t="s">
        <v>433</v>
      </c>
      <c r="G338" s="230"/>
      <c r="H338" s="233">
        <v>10.301</v>
      </c>
      <c r="I338" s="234"/>
      <c r="J338" s="230"/>
      <c r="K338" s="230"/>
      <c r="L338" s="235"/>
      <c r="M338" s="236"/>
      <c r="N338" s="237"/>
      <c r="O338" s="237"/>
      <c r="P338" s="237"/>
      <c r="Q338" s="237"/>
      <c r="R338" s="237"/>
      <c r="S338" s="237"/>
      <c r="T338" s="238"/>
      <c r="AT338" s="239" t="s">
        <v>177</v>
      </c>
      <c r="AU338" s="239" t="s">
        <v>185</v>
      </c>
      <c r="AV338" s="13" t="s">
        <v>86</v>
      </c>
      <c r="AW338" s="13" t="s">
        <v>40</v>
      </c>
      <c r="AX338" s="13" t="s">
        <v>77</v>
      </c>
      <c r="AY338" s="239" t="s">
        <v>166</v>
      </c>
    </row>
    <row r="339" spans="2:51" s="12" customFormat="1" ht="13.5">
      <c r="B339" s="218"/>
      <c r="C339" s="219"/>
      <c r="D339" s="215" t="s">
        <v>177</v>
      </c>
      <c r="E339" s="220" t="s">
        <v>24</v>
      </c>
      <c r="F339" s="221" t="s">
        <v>434</v>
      </c>
      <c r="G339" s="219"/>
      <c r="H339" s="222" t="s">
        <v>24</v>
      </c>
      <c r="I339" s="223"/>
      <c r="J339" s="219"/>
      <c r="K339" s="219"/>
      <c r="L339" s="224"/>
      <c r="M339" s="225"/>
      <c r="N339" s="226"/>
      <c r="O339" s="226"/>
      <c r="P339" s="226"/>
      <c r="Q339" s="226"/>
      <c r="R339" s="226"/>
      <c r="S339" s="226"/>
      <c r="T339" s="227"/>
      <c r="AT339" s="228" t="s">
        <v>177</v>
      </c>
      <c r="AU339" s="228" t="s">
        <v>185</v>
      </c>
      <c r="AV339" s="12" t="s">
        <v>25</v>
      </c>
      <c r="AW339" s="12" t="s">
        <v>40</v>
      </c>
      <c r="AX339" s="12" t="s">
        <v>77</v>
      </c>
      <c r="AY339" s="228" t="s">
        <v>166</v>
      </c>
    </row>
    <row r="340" spans="2:51" s="13" customFormat="1" ht="13.5">
      <c r="B340" s="229"/>
      <c r="C340" s="230"/>
      <c r="D340" s="215" t="s">
        <v>177</v>
      </c>
      <c r="E340" s="231" t="s">
        <v>24</v>
      </c>
      <c r="F340" s="232" t="s">
        <v>435</v>
      </c>
      <c r="G340" s="230"/>
      <c r="H340" s="233">
        <v>8.8970000000000002</v>
      </c>
      <c r="I340" s="234"/>
      <c r="J340" s="230"/>
      <c r="K340" s="230"/>
      <c r="L340" s="235"/>
      <c r="M340" s="236"/>
      <c r="N340" s="237"/>
      <c r="O340" s="237"/>
      <c r="P340" s="237"/>
      <c r="Q340" s="237"/>
      <c r="R340" s="237"/>
      <c r="S340" s="237"/>
      <c r="T340" s="238"/>
      <c r="AT340" s="239" t="s">
        <v>177</v>
      </c>
      <c r="AU340" s="239" t="s">
        <v>185</v>
      </c>
      <c r="AV340" s="13" t="s">
        <v>86</v>
      </c>
      <c r="AW340" s="13" t="s">
        <v>40</v>
      </c>
      <c r="AX340" s="13" t="s">
        <v>77</v>
      </c>
      <c r="AY340" s="239" t="s">
        <v>166</v>
      </c>
    </row>
    <row r="341" spans="2:51" s="15" customFormat="1" ht="13.5">
      <c r="B341" s="273"/>
      <c r="C341" s="274"/>
      <c r="D341" s="215" t="s">
        <v>177</v>
      </c>
      <c r="E341" s="275" t="s">
        <v>24</v>
      </c>
      <c r="F341" s="276" t="s">
        <v>399</v>
      </c>
      <c r="G341" s="274"/>
      <c r="H341" s="277">
        <v>102.895</v>
      </c>
      <c r="I341" s="278"/>
      <c r="J341" s="274"/>
      <c r="K341" s="274"/>
      <c r="L341" s="279"/>
      <c r="M341" s="280"/>
      <c r="N341" s="281"/>
      <c r="O341" s="281"/>
      <c r="P341" s="281"/>
      <c r="Q341" s="281"/>
      <c r="R341" s="281"/>
      <c r="S341" s="281"/>
      <c r="T341" s="282"/>
      <c r="AT341" s="283" t="s">
        <v>177</v>
      </c>
      <c r="AU341" s="283" t="s">
        <v>185</v>
      </c>
      <c r="AV341" s="15" t="s">
        <v>185</v>
      </c>
      <c r="AW341" s="15" t="s">
        <v>40</v>
      </c>
      <c r="AX341" s="15" t="s">
        <v>77</v>
      </c>
      <c r="AY341" s="283" t="s">
        <v>166</v>
      </c>
    </row>
    <row r="342" spans="2:51" s="12" customFormat="1" ht="13.5">
      <c r="B342" s="218"/>
      <c r="C342" s="219"/>
      <c r="D342" s="215" t="s">
        <v>177</v>
      </c>
      <c r="E342" s="220" t="s">
        <v>24</v>
      </c>
      <c r="F342" s="221" t="s">
        <v>266</v>
      </c>
      <c r="G342" s="219"/>
      <c r="H342" s="222" t="s">
        <v>24</v>
      </c>
      <c r="I342" s="223"/>
      <c r="J342" s="219"/>
      <c r="K342" s="219"/>
      <c r="L342" s="224"/>
      <c r="M342" s="225"/>
      <c r="N342" s="226"/>
      <c r="O342" s="226"/>
      <c r="P342" s="226"/>
      <c r="Q342" s="226"/>
      <c r="R342" s="226"/>
      <c r="S342" s="226"/>
      <c r="T342" s="227"/>
      <c r="AT342" s="228" t="s">
        <v>177</v>
      </c>
      <c r="AU342" s="228" t="s">
        <v>185</v>
      </c>
      <c r="AV342" s="12" t="s">
        <v>25</v>
      </c>
      <c r="AW342" s="12" t="s">
        <v>40</v>
      </c>
      <c r="AX342" s="12" t="s">
        <v>77</v>
      </c>
      <c r="AY342" s="228" t="s">
        <v>166</v>
      </c>
    </row>
    <row r="343" spans="2:51" s="12" customFormat="1" ht="13.5">
      <c r="B343" s="218"/>
      <c r="C343" s="219"/>
      <c r="D343" s="215" t="s">
        <v>177</v>
      </c>
      <c r="E343" s="220" t="s">
        <v>24</v>
      </c>
      <c r="F343" s="221" t="s">
        <v>436</v>
      </c>
      <c r="G343" s="219"/>
      <c r="H343" s="222" t="s">
        <v>24</v>
      </c>
      <c r="I343" s="223"/>
      <c r="J343" s="219"/>
      <c r="K343" s="219"/>
      <c r="L343" s="224"/>
      <c r="M343" s="225"/>
      <c r="N343" s="226"/>
      <c r="O343" s="226"/>
      <c r="P343" s="226"/>
      <c r="Q343" s="226"/>
      <c r="R343" s="226"/>
      <c r="S343" s="226"/>
      <c r="T343" s="227"/>
      <c r="AT343" s="228" t="s">
        <v>177</v>
      </c>
      <c r="AU343" s="228" t="s">
        <v>185</v>
      </c>
      <c r="AV343" s="12" t="s">
        <v>25</v>
      </c>
      <c r="AW343" s="12" t="s">
        <v>40</v>
      </c>
      <c r="AX343" s="12" t="s">
        <v>77</v>
      </c>
      <c r="AY343" s="228" t="s">
        <v>166</v>
      </c>
    </row>
    <row r="344" spans="2:51" s="13" customFormat="1" ht="13.5">
      <c r="B344" s="229"/>
      <c r="C344" s="230"/>
      <c r="D344" s="215" t="s">
        <v>177</v>
      </c>
      <c r="E344" s="231" t="s">
        <v>24</v>
      </c>
      <c r="F344" s="232" t="s">
        <v>437</v>
      </c>
      <c r="G344" s="230"/>
      <c r="H344" s="233">
        <v>13.14</v>
      </c>
      <c r="I344" s="234"/>
      <c r="J344" s="230"/>
      <c r="K344" s="230"/>
      <c r="L344" s="235"/>
      <c r="M344" s="236"/>
      <c r="N344" s="237"/>
      <c r="O344" s="237"/>
      <c r="P344" s="237"/>
      <c r="Q344" s="237"/>
      <c r="R344" s="237"/>
      <c r="S344" s="237"/>
      <c r="T344" s="238"/>
      <c r="AT344" s="239" t="s">
        <v>177</v>
      </c>
      <c r="AU344" s="239" t="s">
        <v>185</v>
      </c>
      <c r="AV344" s="13" t="s">
        <v>86</v>
      </c>
      <c r="AW344" s="13" t="s">
        <v>40</v>
      </c>
      <c r="AX344" s="13" t="s">
        <v>77</v>
      </c>
      <c r="AY344" s="239" t="s">
        <v>166</v>
      </c>
    </row>
    <row r="345" spans="2:51" s="12" customFormat="1" ht="13.5">
      <c r="B345" s="218"/>
      <c r="C345" s="219"/>
      <c r="D345" s="215" t="s">
        <v>177</v>
      </c>
      <c r="E345" s="220" t="s">
        <v>24</v>
      </c>
      <c r="F345" s="221" t="s">
        <v>438</v>
      </c>
      <c r="G345" s="219"/>
      <c r="H345" s="222" t="s">
        <v>24</v>
      </c>
      <c r="I345" s="223"/>
      <c r="J345" s="219"/>
      <c r="K345" s="219"/>
      <c r="L345" s="224"/>
      <c r="M345" s="225"/>
      <c r="N345" s="226"/>
      <c r="O345" s="226"/>
      <c r="P345" s="226"/>
      <c r="Q345" s="226"/>
      <c r="R345" s="226"/>
      <c r="S345" s="226"/>
      <c r="T345" s="227"/>
      <c r="AT345" s="228" t="s">
        <v>177</v>
      </c>
      <c r="AU345" s="228" t="s">
        <v>185</v>
      </c>
      <c r="AV345" s="12" t="s">
        <v>25</v>
      </c>
      <c r="AW345" s="12" t="s">
        <v>40</v>
      </c>
      <c r="AX345" s="12" t="s">
        <v>77</v>
      </c>
      <c r="AY345" s="228" t="s">
        <v>166</v>
      </c>
    </row>
    <row r="346" spans="2:51" s="13" customFormat="1" ht="13.5">
      <c r="B346" s="229"/>
      <c r="C346" s="230"/>
      <c r="D346" s="215" t="s">
        <v>177</v>
      </c>
      <c r="E346" s="231" t="s">
        <v>24</v>
      </c>
      <c r="F346" s="232" t="s">
        <v>439</v>
      </c>
      <c r="G346" s="230"/>
      <c r="H346" s="233">
        <v>10.41</v>
      </c>
      <c r="I346" s="234"/>
      <c r="J346" s="230"/>
      <c r="K346" s="230"/>
      <c r="L346" s="235"/>
      <c r="M346" s="236"/>
      <c r="N346" s="237"/>
      <c r="O346" s="237"/>
      <c r="P346" s="237"/>
      <c r="Q346" s="237"/>
      <c r="R346" s="237"/>
      <c r="S346" s="237"/>
      <c r="T346" s="238"/>
      <c r="AT346" s="239" t="s">
        <v>177</v>
      </c>
      <c r="AU346" s="239" t="s">
        <v>185</v>
      </c>
      <c r="AV346" s="13" t="s">
        <v>86</v>
      </c>
      <c r="AW346" s="13" t="s">
        <v>40</v>
      </c>
      <c r="AX346" s="13" t="s">
        <v>77</v>
      </c>
      <c r="AY346" s="239" t="s">
        <v>166</v>
      </c>
    </row>
    <row r="347" spans="2:51" s="12" customFormat="1" ht="13.5">
      <c r="B347" s="218"/>
      <c r="C347" s="219"/>
      <c r="D347" s="215" t="s">
        <v>177</v>
      </c>
      <c r="E347" s="220" t="s">
        <v>24</v>
      </c>
      <c r="F347" s="221" t="s">
        <v>440</v>
      </c>
      <c r="G347" s="219"/>
      <c r="H347" s="222" t="s">
        <v>24</v>
      </c>
      <c r="I347" s="223"/>
      <c r="J347" s="219"/>
      <c r="K347" s="219"/>
      <c r="L347" s="224"/>
      <c r="M347" s="225"/>
      <c r="N347" s="226"/>
      <c r="O347" s="226"/>
      <c r="P347" s="226"/>
      <c r="Q347" s="226"/>
      <c r="R347" s="226"/>
      <c r="S347" s="226"/>
      <c r="T347" s="227"/>
      <c r="AT347" s="228" t="s">
        <v>177</v>
      </c>
      <c r="AU347" s="228" t="s">
        <v>185</v>
      </c>
      <c r="AV347" s="12" t="s">
        <v>25</v>
      </c>
      <c r="AW347" s="12" t="s">
        <v>40</v>
      </c>
      <c r="AX347" s="12" t="s">
        <v>77</v>
      </c>
      <c r="AY347" s="228" t="s">
        <v>166</v>
      </c>
    </row>
    <row r="348" spans="2:51" s="13" customFormat="1" ht="13.5">
      <c r="B348" s="229"/>
      <c r="C348" s="230"/>
      <c r="D348" s="215" t="s">
        <v>177</v>
      </c>
      <c r="E348" s="231" t="s">
        <v>24</v>
      </c>
      <c r="F348" s="232" t="s">
        <v>441</v>
      </c>
      <c r="G348" s="230"/>
      <c r="H348" s="233">
        <v>8.3219999999999992</v>
      </c>
      <c r="I348" s="234"/>
      <c r="J348" s="230"/>
      <c r="K348" s="230"/>
      <c r="L348" s="235"/>
      <c r="M348" s="236"/>
      <c r="N348" s="237"/>
      <c r="O348" s="237"/>
      <c r="P348" s="237"/>
      <c r="Q348" s="237"/>
      <c r="R348" s="237"/>
      <c r="S348" s="237"/>
      <c r="T348" s="238"/>
      <c r="AT348" s="239" t="s">
        <v>177</v>
      </c>
      <c r="AU348" s="239" t="s">
        <v>185</v>
      </c>
      <c r="AV348" s="13" t="s">
        <v>86</v>
      </c>
      <c r="AW348" s="13" t="s">
        <v>40</v>
      </c>
      <c r="AX348" s="13" t="s">
        <v>77</v>
      </c>
      <c r="AY348" s="239" t="s">
        <v>166</v>
      </c>
    </row>
    <row r="349" spans="2:51" s="12" customFormat="1" ht="13.5">
      <c r="B349" s="218"/>
      <c r="C349" s="219"/>
      <c r="D349" s="215" t="s">
        <v>177</v>
      </c>
      <c r="E349" s="220" t="s">
        <v>24</v>
      </c>
      <c r="F349" s="221" t="s">
        <v>442</v>
      </c>
      <c r="G349" s="219"/>
      <c r="H349" s="222" t="s">
        <v>24</v>
      </c>
      <c r="I349" s="223"/>
      <c r="J349" s="219"/>
      <c r="K349" s="219"/>
      <c r="L349" s="224"/>
      <c r="M349" s="225"/>
      <c r="N349" s="226"/>
      <c r="O349" s="226"/>
      <c r="P349" s="226"/>
      <c r="Q349" s="226"/>
      <c r="R349" s="226"/>
      <c r="S349" s="226"/>
      <c r="T349" s="227"/>
      <c r="AT349" s="228" t="s">
        <v>177</v>
      </c>
      <c r="AU349" s="228" t="s">
        <v>185</v>
      </c>
      <c r="AV349" s="12" t="s">
        <v>25</v>
      </c>
      <c r="AW349" s="12" t="s">
        <v>40</v>
      </c>
      <c r="AX349" s="12" t="s">
        <v>77</v>
      </c>
      <c r="AY349" s="228" t="s">
        <v>166</v>
      </c>
    </row>
    <row r="350" spans="2:51" s="13" customFormat="1" ht="13.5">
      <c r="B350" s="229"/>
      <c r="C350" s="230"/>
      <c r="D350" s="215" t="s">
        <v>177</v>
      </c>
      <c r="E350" s="231" t="s">
        <v>24</v>
      </c>
      <c r="F350" s="232" t="s">
        <v>443</v>
      </c>
      <c r="G350" s="230"/>
      <c r="H350" s="233">
        <v>13.987</v>
      </c>
      <c r="I350" s="234"/>
      <c r="J350" s="230"/>
      <c r="K350" s="230"/>
      <c r="L350" s="235"/>
      <c r="M350" s="236"/>
      <c r="N350" s="237"/>
      <c r="O350" s="237"/>
      <c r="P350" s="237"/>
      <c r="Q350" s="237"/>
      <c r="R350" s="237"/>
      <c r="S350" s="237"/>
      <c r="T350" s="238"/>
      <c r="AT350" s="239" t="s">
        <v>177</v>
      </c>
      <c r="AU350" s="239" t="s">
        <v>185</v>
      </c>
      <c r="AV350" s="13" t="s">
        <v>86</v>
      </c>
      <c r="AW350" s="13" t="s">
        <v>40</v>
      </c>
      <c r="AX350" s="13" t="s">
        <v>77</v>
      </c>
      <c r="AY350" s="239" t="s">
        <v>166</v>
      </c>
    </row>
    <row r="351" spans="2:51" s="15" customFormat="1" ht="13.5">
      <c r="B351" s="273"/>
      <c r="C351" s="274"/>
      <c r="D351" s="215" t="s">
        <v>177</v>
      </c>
      <c r="E351" s="275" t="s">
        <v>24</v>
      </c>
      <c r="F351" s="276" t="s">
        <v>399</v>
      </c>
      <c r="G351" s="274"/>
      <c r="H351" s="277">
        <v>45.859000000000002</v>
      </c>
      <c r="I351" s="278"/>
      <c r="J351" s="274"/>
      <c r="K351" s="274"/>
      <c r="L351" s="279"/>
      <c r="M351" s="280"/>
      <c r="N351" s="281"/>
      <c r="O351" s="281"/>
      <c r="P351" s="281"/>
      <c r="Q351" s="281"/>
      <c r="R351" s="281"/>
      <c r="S351" s="281"/>
      <c r="T351" s="282"/>
      <c r="AT351" s="283" t="s">
        <v>177</v>
      </c>
      <c r="AU351" s="283" t="s">
        <v>185</v>
      </c>
      <c r="AV351" s="15" t="s">
        <v>185</v>
      </c>
      <c r="AW351" s="15" t="s">
        <v>40</v>
      </c>
      <c r="AX351" s="15" t="s">
        <v>77</v>
      </c>
      <c r="AY351" s="283" t="s">
        <v>166</v>
      </c>
    </row>
    <row r="352" spans="2:51" s="12" customFormat="1" ht="13.5">
      <c r="B352" s="218"/>
      <c r="C352" s="219"/>
      <c r="D352" s="215" t="s">
        <v>177</v>
      </c>
      <c r="E352" s="220" t="s">
        <v>24</v>
      </c>
      <c r="F352" s="221" t="s">
        <v>269</v>
      </c>
      <c r="G352" s="219"/>
      <c r="H352" s="222" t="s">
        <v>24</v>
      </c>
      <c r="I352" s="223"/>
      <c r="J352" s="219"/>
      <c r="K352" s="219"/>
      <c r="L352" s="224"/>
      <c r="M352" s="225"/>
      <c r="N352" s="226"/>
      <c r="O352" s="226"/>
      <c r="P352" s="226"/>
      <c r="Q352" s="226"/>
      <c r="R352" s="226"/>
      <c r="S352" s="226"/>
      <c r="T352" s="227"/>
      <c r="AT352" s="228" t="s">
        <v>177</v>
      </c>
      <c r="AU352" s="228" t="s">
        <v>185</v>
      </c>
      <c r="AV352" s="12" t="s">
        <v>25</v>
      </c>
      <c r="AW352" s="12" t="s">
        <v>40</v>
      </c>
      <c r="AX352" s="12" t="s">
        <v>77</v>
      </c>
      <c r="AY352" s="228" t="s">
        <v>166</v>
      </c>
    </row>
    <row r="353" spans="2:65" s="12" customFormat="1" ht="13.5">
      <c r="B353" s="218"/>
      <c r="C353" s="219"/>
      <c r="D353" s="215" t="s">
        <v>177</v>
      </c>
      <c r="E353" s="220" t="s">
        <v>24</v>
      </c>
      <c r="F353" s="221" t="s">
        <v>444</v>
      </c>
      <c r="G353" s="219"/>
      <c r="H353" s="222" t="s">
        <v>24</v>
      </c>
      <c r="I353" s="223"/>
      <c r="J353" s="219"/>
      <c r="K353" s="219"/>
      <c r="L353" s="224"/>
      <c r="M353" s="225"/>
      <c r="N353" s="226"/>
      <c r="O353" s="226"/>
      <c r="P353" s="226"/>
      <c r="Q353" s="226"/>
      <c r="R353" s="226"/>
      <c r="S353" s="226"/>
      <c r="T353" s="227"/>
      <c r="AT353" s="228" t="s">
        <v>177</v>
      </c>
      <c r="AU353" s="228" t="s">
        <v>185</v>
      </c>
      <c r="AV353" s="12" t="s">
        <v>25</v>
      </c>
      <c r="AW353" s="12" t="s">
        <v>40</v>
      </c>
      <c r="AX353" s="12" t="s">
        <v>77</v>
      </c>
      <c r="AY353" s="228" t="s">
        <v>166</v>
      </c>
    </row>
    <row r="354" spans="2:65" s="13" customFormat="1" ht="13.5">
      <c r="B354" s="229"/>
      <c r="C354" s="230"/>
      <c r="D354" s="215" t="s">
        <v>177</v>
      </c>
      <c r="E354" s="231" t="s">
        <v>24</v>
      </c>
      <c r="F354" s="232" t="s">
        <v>445</v>
      </c>
      <c r="G354" s="230"/>
      <c r="H354" s="233">
        <v>21.303000000000001</v>
      </c>
      <c r="I354" s="234"/>
      <c r="J354" s="230"/>
      <c r="K354" s="230"/>
      <c r="L354" s="235"/>
      <c r="M354" s="236"/>
      <c r="N354" s="237"/>
      <c r="O354" s="237"/>
      <c r="P354" s="237"/>
      <c r="Q354" s="237"/>
      <c r="R354" s="237"/>
      <c r="S354" s="237"/>
      <c r="T354" s="238"/>
      <c r="AT354" s="239" t="s">
        <v>177</v>
      </c>
      <c r="AU354" s="239" t="s">
        <v>185</v>
      </c>
      <c r="AV354" s="13" t="s">
        <v>86</v>
      </c>
      <c r="AW354" s="13" t="s">
        <v>40</v>
      </c>
      <c r="AX354" s="13" t="s">
        <v>77</v>
      </c>
      <c r="AY354" s="239" t="s">
        <v>166</v>
      </c>
    </row>
    <row r="355" spans="2:65" s="12" customFormat="1" ht="13.5">
      <c r="B355" s="218"/>
      <c r="C355" s="219"/>
      <c r="D355" s="215" t="s">
        <v>177</v>
      </c>
      <c r="E355" s="220" t="s">
        <v>24</v>
      </c>
      <c r="F355" s="221" t="s">
        <v>446</v>
      </c>
      <c r="G355" s="219"/>
      <c r="H355" s="222" t="s">
        <v>24</v>
      </c>
      <c r="I355" s="223"/>
      <c r="J355" s="219"/>
      <c r="K355" s="219"/>
      <c r="L355" s="224"/>
      <c r="M355" s="225"/>
      <c r="N355" s="226"/>
      <c r="O355" s="226"/>
      <c r="P355" s="226"/>
      <c r="Q355" s="226"/>
      <c r="R355" s="226"/>
      <c r="S355" s="226"/>
      <c r="T355" s="227"/>
      <c r="AT355" s="228" t="s">
        <v>177</v>
      </c>
      <c r="AU355" s="228" t="s">
        <v>185</v>
      </c>
      <c r="AV355" s="12" t="s">
        <v>25</v>
      </c>
      <c r="AW355" s="12" t="s">
        <v>40</v>
      </c>
      <c r="AX355" s="12" t="s">
        <v>77</v>
      </c>
      <c r="AY355" s="228" t="s">
        <v>166</v>
      </c>
    </row>
    <row r="356" spans="2:65" s="13" customFormat="1" ht="13.5">
      <c r="B356" s="229"/>
      <c r="C356" s="230"/>
      <c r="D356" s="215" t="s">
        <v>177</v>
      </c>
      <c r="E356" s="231" t="s">
        <v>24</v>
      </c>
      <c r="F356" s="232" t="s">
        <v>447</v>
      </c>
      <c r="G356" s="230"/>
      <c r="H356" s="233">
        <v>8.6289999999999996</v>
      </c>
      <c r="I356" s="234"/>
      <c r="J356" s="230"/>
      <c r="K356" s="230"/>
      <c r="L356" s="235"/>
      <c r="M356" s="236"/>
      <c r="N356" s="237"/>
      <c r="O356" s="237"/>
      <c r="P356" s="237"/>
      <c r="Q356" s="237"/>
      <c r="R356" s="237"/>
      <c r="S356" s="237"/>
      <c r="T356" s="238"/>
      <c r="AT356" s="239" t="s">
        <v>177</v>
      </c>
      <c r="AU356" s="239" t="s">
        <v>185</v>
      </c>
      <c r="AV356" s="13" t="s">
        <v>86</v>
      </c>
      <c r="AW356" s="13" t="s">
        <v>40</v>
      </c>
      <c r="AX356" s="13" t="s">
        <v>77</v>
      </c>
      <c r="AY356" s="239" t="s">
        <v>166</v>
      </c>
    </row>
    <row r="357" spans="2:65" s="12" customFormat="1" ht="13.5">
      <c r="B357" s="218"/>
      <c r="C357" s="219"/>
      <c r="D357" s="215" t="s">
        <v>177</v>
      </c>
      <c r="E357" s="220" t="s">
        <v>24</v>
      </c>
      <c r="F357" s="221" t="s">
        <v>448</v>
      </c>
      <c r="G357" s="219"/>
      <c r="H357" s="222" t="s">
        <v>24</v>
      </c>
      <c r="I357" s="223"/>
      <c r="J357" s="219"/>
      <c r="K357" s="219"/>
      <c r="L357" s="224"/>
      <c r="M357" s="225"/>
      <c r="N357" s="226"/>
      <c r="O357" s="226"/>
      <c r="P357" s="226"/>
      <c r="Q357" s="226"/>
      <c r="R357" s="226"/>
      <c r="S357" s="226"/>
      <c r="T357" s="227"/>
      <c r="AT357" s="228" t="s">
        <v>177</v>
      </c>
      <c r="AU357" s="228" t="s">
        <v>185</v>
      </c>
      <c r="AV357" s="12" t="s">
        <v>25</v>
      </c>
      <c r="AW357" s="12" t="s">
        <v>40</v>
      </c>
      <c r="AX357" s="12" t="s">
        <v>77</v>
      </c>
      <c r="AY357" s="228" t="s">
        <v>166</v>
      </c>
    </row>
    <row r="358" spans="2:65" s="13" customFormat="1" ht="13.5">
      <c r="B358" s="229"/>
      <c r="C358" s="230"/>
      <c r="D358" s="215" t="s">
        <v>177</v>
      </c>
      <c r="E358" s="231" t="s">
        <v>24</v>
      </c>
      <c r="F358" s="232" t="s">
        <v>449</v>
      </c>
      <c r="G358" s="230"/>
      <c r="H358" s="233">
        <v>8.0079999999999991</v>
      </c>
      <c r="I358" s="234"/>
      <c r="J358" s="230"/>
      <c r="K358" s="230"/>
      <c r="L358" s="235"/>
      <c r="M358" s="236"/>
      <c r="N358" s="237"/>
      <c r="O358" s="237"/>
      <c r="P358" s="237"/>
      <c r="Q358" s="237"/>
      <c r="R358" s="237"/>
      <c r="S358" s="237"/>
      <c r="T358" s="238"/>
      <c r="AT358" s="239" t="s">
        <v>177</v>
      </c>
      <c r="AU358" s="239" t="s">
        <v>185</v>
      </c>
      <c r="AV358" s="13" t="s">
        <v>86</v>
      </c>
      <c r="AW358" s="13" t="s">
        <v>40</v>
      </c>
      <c r="AX358" s="13" t="s">
        <v>77</v>
      </c>
      <c r="AY358" s="239" t="s">
        <v>166</v>
      </c>
    </row>
    <row r="359" spans="2:65" s="15" customFormat="1" ht="13.5">
      <c r="B359" s="273"/>
      <c r="C359" s="274"/>
      <c r="D359" s="215" t="s">
        <v>177</v>
      </c>
      <c r="E359" s="275" t="s">
        <v>24</v>
      </c>
      <c r="F359" s="276" t="s">
        <v>399</v>
      </c>
      <c r="G359" s="274"/>
      <c r="H359" s="277">
        <v>37.94</v>
      </c>
      <c r="I359" s="278"/>
      <c r="J359" s="274"/>
      <c r="K359" s="274"/>
      <c r="L359" s="279"/>
      <c r="M359" s="280"/>
      <c r="N359" s="281"/>
      <c r="O359" s="281"/>
      <c r="P359" s="281"/>
      <c r="Q359" s="281"/>
      <c r="R359" s="281"/>
      <c r="S359" s="281"/>
      <c r="T359" s="282"/>
      <c r="AT359" s="283" t="s">
        <v>177</v>
      </c>
      <c r="AU359" s="283" t="s">
        <v>185</v>
      </c>
      <c r="AV359" s="15" t="s">
        <v>185</v>
      </c>
      <c r="AW359" s="15" t="s">
        <v>40</v>
      </c>
      <c r="AX359" s="15" t="s">
        <v>77</v>
      </c>
      <c r="AY359" s="283" t="s">
        <v>166</v>
      </c>
    </row>
    <row r="360" spans="2:65" s="14" customFormat="1" ht="13.5">
      <c r="B360" s="240"/>
      <c r="C360" s="241"/>
      <c r="D360" s="242" t="s">
        <v>177</v>
      </c>
      <c r="E360" s="243" t="s">
        <v>24</v>
      </c>
      <c r="F360" s="244" t="s">
        <v>180</v>
      </c>
      <c r="G360" s="241"/>
      <c r="H360" s="245">
        <v>244.971</v>
      </c>
      <c r="I360" s="246"/>
      <c r="J360" s="241"/>
      <c r="K360" s="241"/>
      <c r="L360" s="247"/>
      <c r="M360" s="248"/>
      <c r="N360" s="249"/>
      <c r="O360" s="249"/>
      <c r="P360" s="249"/>
      <c r="Q360" s="249"/>
      <c r="R360" s="249"/>
      <c r="S360" s="249"/>
      <c r="T360" s="250"/>
      <c r="AT360" s="251" t="s">
        <v>177</v>
      </c>
      <c r="AU360" s="251" t="s">
        <v>185</v>
      </c>
      <c r="AV360" s="14" t="s">
        <v>173</v>
      </c>
      <c r="AW360" s="14" t="s">
        <v>40</v>
      </c>
      <c r="AX360" s="14" t="s">
        <v>25</v>
      </c>
      <c r="AY360" s="251" t="s">
        <v>166</v>
      </c>
    </row>
    <row r="361" spans="2:65" s="1" customFormat="1" ht="22.5" customHeight="1">
      <c r="B361" s="42"/>
      <c r="C361" s="203" t="s">
        <v>450</v>
      </c>
      <c r="D361" s="203" t="s">
        <v>168</v>
      </c>
      <c r="E361" s="204" t="s">
        <v>451</v>
      </c>
      <c r="F361" s="205" t="s">
        <v>452</v>
      </c>
      <c r="G361" s="206" t="s">
        <v>260</v>
      </c>
      <c r="H361" s="207">
        <v>241.8</v>
      </c>
      <c r="I361" s="208"/>
      <c r="J361" s="209">
        <f>ROUND(I361*H361,2)</f>
        <v>0</v>
      </c>
      <c r="K361" s="205" t="s">
        <v>172</v>
      </c>
      <c r="L361" s="62"/>
      <c r="M361" s="210" t="s">
        <v>24</v>
      </c>
      <c r="N361" s="211" t="s">
        <v>48</v>
      </c>
      <c r="O361" s="43"/>
      <c r="P361" s="212">
        <f>O361*H361</f>
        <v>0</v>
      </c>
      <c r="Q361" s="212">
        <v>1.54E-2</v>
      </c>
      <c r="R361" s="212">
        <f>Q361*H361</f>
        <v>3.7237200000000001</v>
      </c>
      <c r="S361" s="212">
        <v>0</v>
      </c>
      <c r="T361" s="213">
        <f>S361*H361</f>
        <v>0</v>
      </c>
      <c r="AR361" s="25" t="s">
        <v>173</v>
      </c>
      <c r="AT361" s="25" t="s">
        <v>168</v>
      </c>
      <c r="AU361" s="25" t="s">
        <v>185</v>
      </c>
      <c r="AY361" s="25" t="s">
        <v>166</v>
      </c>
      <c r="BE361" s="214">
        <f>IF(N361="základní",J361,0)</f>
        <v>0</v>
      </c>
      <c r="BF361" s="214">
        <f>IF(N361="snížená",J361,0)</f>
        <v>0</v>
      </c>
      <c r="BG361" s="214">
        <f>IF(N361="zákl. přenesená",J361,0)</f>
        <v>0</v>
      </c>
      <c r="BH361" s="214">
        <f>IF(N361="sníž. přenesená",J361,0)</f>
        <v>0</v>
      </c>
      <c r="BI361" s="214">
        <f>IF(N361="nulová",J361,0)</f>
        <v>0</v>
      </c>
      <c r="BJ361" s="25" t="s">
        <v>25</v>
      </c>
      <c r="BK361" s="214">
        <f>ROUND(I361*H361,2)</f>
        <v>0</v>
      </c>
      <c r="BL361" s="25" t="s">
        <v>173</v>
      </c>
      <c r="BM361" s="25" t="s">
        <v>453</v>
      </c>
    </row>
    <row r="362" spans="2:65" s="1" customFormat="1" ht="27">
      <c r="B362" s="42"/>
      <c r="C362" s="64"/>
      <c r="D362" s="215" t="s">
        <v>175</v>
      </c>
      <c r="E362" s="64"/>
      <c r="F362" s="216" t="s">
        <v>454</v>
      </c>
      <c r="G362" s="64"/>
      <c r="H362" s="64"/>
      <c r="I362" s="173"/>
      <c r="J362" s="64"/>
      <c r="K362" s="64"/>
      <c r="L362" s="62"/>
      <c r="M362" s="217"/>
      <c r="N362" s="43"/>
      <c r="O362" s="43"/>
      <c r="P362" s="43"/>
      <c r="Q362" s="43"/>
      <c r="R362" s="43"/>
      <c r="S362" s="43"/>
      <c r="T362" s="79"/>
      <c r="AT362" s="25" t="s">
        <v>175</v>
      </c>
      <c r="AU362" s="25" t="s">
        <v>185</v>
      </c>
    </row>
    <row r="363" spans="2:65" s="1" customFormat="1" ht="67.5">
      <c r="B363" s="42"/>
      <c r="C363" s="64"/>
      <c r="D363" s="215" t="s">
        <v>239</v>
      </c>
      <c r="E363" s="64"/>
      <c r="F363" s="267" t="s">
        <v>455</v>
      </c>
      <c r="G363" s="64"/>
      <c r="H363" s="64"/>
      <c r="I363" s="173"/>
      <c r="J363" s="64"/>
      <c r="K363" s="64"/>
      <c r="L363" s="62"/>
      <c r="M363" s="217"/>
      <c r="N363" s="43"/>
      <c r="O363" s="43"/>
      <c r="P363" s="43"/>
      <c r="Q363" s="43"/>
      <c r="R363" s="43"/>
      <c r="S363" s="43"/>
      <c r="T363" s="79"/>
      <c r="AT363" s="25" t="s">
        <v>239</v>
      </c>
      <c r="AU363" s="25" t="s">
        <v>185</v>
      </c>
    </row>
    <row r="364" spans="2:65" s="12" customFormat="1" ht="13.5">
      <c r="B364" s="218"/>
      <c r="C364" s="219"/>
      <c r="D364" s="215" t="s">
        <v>177</v>
      </c>
      <c r="E364" s="220" t="s">
        <v>24</v>
      </c>
      <c r="F364" s="221" t="s">
        <v>456</v>
      </c>
      <c r="G364" s="219"/>
      <c r="H364" s="222" t="s">
        <v>24</v>
      </c>
      <c r="I364" s="223"/>
      <c r="J364" s="219"/>
      <c r="K364" s="219"/>
      <c r="L364" s="224"/>
      <c r="M364" s="225"/>
      <c r="N364" s="226"/>
      <c r="O364" s="226"/>
      <c r="P364" s="226"/>
      <c r="Q364" s="226"/>
      <c r="R364" s="226"/>
      <c r="S364" s="226"/>
      <c r="T364" s="227"/>
      <c r="AT364" s="228" t="s">
        <v>177</v>
      </c>
      <c r="AU364" s="228" t="s">
        <v>185</v>
      </c>
      <c r="AV364" s="12" t="s">
        <v>25</v>
      </c>
      <c r="AW364" s="12" t="s">
        <v>40</v>
      </c>
      <c r="AX364" s="12" t="s">
        <v>77</v>
      </c>
      <c r="AY364" s="228" t="s">
        <v>166</v>
      </c>
    </row>
    <row r="365" spans="2:65" s="12" customFormat="1" ht="13.5">
      <c r="B365" s="218"/>
      <c r="C365" s="219"/>
      <c r="D365" s="215" t="s">
        <v>177</v>
      </c>
      <c r="E365" s="220" t="s">
        <v>24</v>
      </c>
      <c r="F365" s="221" t="s">
        <v>275</v>
      </c>
      <c r="G365" s="219"/>
      <c r="H365" s="222" t="s">
        <v>24</v>
      </c>
      <c r="I365" s="223"/>
      <c r="J365" s="219"/>
      <c r="K365" s="219"/>
      <c r="L365" s="224"/>
      <c r="M365" s="225"/>
      <c r="N365" s="226"/>
      <c r="O365" s="226"/>
      <c r="P365" s="226"/>
      <c r="Q365" s="226"/>
      <c r="R365" s="226"/>
      <c r="S365" s="226"/>
      <c r="T365" s="227"/>
      <c r="AT365" s="228" t="s">
        <v>177</v>
      </c>
      <c r="AU365" s="228" t="s">
        <v>185</v>
      </c>
      <c r="AV365" s="12" t="s">
        <v>25</v>
      </c>
      <c r="AW365" s="12" t="s">
        <v>40</v>
      </c>
      <c r="AX365" s="12" t="s">
        <v>77</v>
      </c>
      <c r="AY365" s="228" t="s">
        <v>166</v>
      </c>
    </row>
    <row r="366" spans="2:65" s="13" customFormat="1" ht="13.5">
      <c r="B366" s="229"/>
      <c r="C366" s="230"/>
      <c r="D366" s="215" t="s">
        <v>177</v>
      </c>
      <c r="E366" s="231" t="s">
        <v>24</v>
      </c>
      <c r="F366" s="232" t="s">
        <v>457</v>
      </c>
      <c r="G366" s="230"/>
      <c r="H366" s="233">
        <v>65.040000000000006</v>
      </c>
      <c r="I366" s="234"/>
      <c r="J366" s="230"/>
      <c r="K366" s="230"/>
      <c r="L366" s="235"/>
      <c r="M366" s="236"/>
      <c r="N366" s="237"/>
      <c r="O366" s="237"/>
      <c r="P366" s="237"/>
      <c r="Q366" s="237"/>
      <c r="R366" s="237"/>
      <c r="S366" s="237"/>
      <c r="T366" s="238"/>
      <c r="AT366" s="239" t="s">
        <v>177</v>
      </c>
      <c r="AU366" s="239" t="s">
        <v>185</v>
      </c>
      <c r="AV366" s="13" t="s">
        <v>86</v>
      </c>
      <c r="AW366" s="13" t="s">
        <v>40</v>
      </c>
      <c r="AX366" s="13" t="s">
        <v>77</v>
      </c>
      <c r="AY366" s="239" t="s">
        <v>166</v>
      </c>
    </row>
    <row r="367" spans="2:65" s="12" customFormat="1" ht="13.5">
      <c r="B367" s="218"/>
      <c r="C367" s="219"/>
      <c r="D367" s="215" t="s">
        <v>177</v>
      </c>
      <c r="E367" s="220" t="s">
        <v>24</v>
      </c>
      <c r="F367" s="221" t="s">
        <v>263</v>
      </c>
      <c r="G367" s="219"/>
      <c r="H367" s="222" t="s">
        <v>24</v>
      </c>
      <c r="I367" s="223"/>
      <c r="J367" s="219"/>
      <c r="K367" s="219"/>
      <c r="L367" s="224"/>
      <c r="M367" s="225"/>
      <c r="N367" s="226"/>
      <c r="O367" s="226"/>
      <c r="P367" s="226"/>
      <c r="Q367" s="226"/>
      <c r="R367" s="226"/>
      <c r="S367" s="226"/>
      <c r="T367" s="227"/>
      <c r="AT367" s="228" t="s">
        <v>177</v>
      </c>
      <c r="AU367" s="228" t="s">
        <v>185</v>
      </c>
      <c r="AV367" s="12" t="s">
        <v>25</v>
      </c>
      <c r="AW367" s="12" t="s">
        <v>40</v>
      </c>
      <c r="AX367" s="12" t="s">
        <v>77</v>
      </c>
      <c r="AY367" s="228" t="s">
        <v>166</v>
      </c>
    </row>
    <row r="368" spans="2:65" s="13" customFormat="1" ht="13.5">
      <c r="B368" s="229"/>
      <c r="C368" s="230"/>
      <c r="D368" s="215" t="s">
        <v>177</v>
      </c>
      <c r="E368" s="231" t="s">
        <v>24</v>
      </c>
      <c r="F368" s="232" t="s">
        <v>458</v>
      </c>
      <c r="G368" s="230"/>
      <c r="H368" s="233">
        <v>71.02</v>
      </c>
      <c r="I368" s="234"/>
      <c r="J368" s="230"/>
      <c r="K368" s="230"/>
      <c r="L368" s="235"/>
      <c r="M368" s="236"/>
      <c r="N368" s="237"/>
      <c r="O368" s="237"/>
      <c r="P368" s="237"/>
      <c r="Q368" s="237"/>
      <c r="R368" s="237"/>
      <c r="S368" s="237"/>
      <c r="T368" s="238"/>
      <c r="AT368" s="239" t="s">
        <v>177</v>
      </c>
      <c r="AU368" s="239" t="s">
        <v>185</v>
      </c>
      <c r="AV368" s="13" t="s">
        <v>86</v>
      </c>
      <c r="AW368" s="13" t="s">
        <v>40</v>
      </c>
      <c r="AX368" s="13" t="s">
        <v>77</v>
      </c>
      <c r="AY368" s="239" t="s">
        <v>166</v>
      </c>
    </row>
    <row r="369" spans="2:65" s="12" customFormat="1" ht="13.5">
      <c r="B369" s="218"/>
      <c r="C369" s="219"/>
      <c r="D369" s="215" t="s">
        <v>177</v>
      </c>
      <c r="E369" s="220" t="s">
        <v>24</v>
      </c>
      <c r="F369" s="221" t="s">
        <v>266</v>
      </c>
      <c r="G369" s="219"/>
      <c r="H369" s="222" t="s">
        <v>24</v>
      </c>
      <c r="I369" s="223"/>
      <c r="J369" s="219"/>
      <c r="K369" s="219"/>
      <c r="L369" s="224"/>
      <c r="M369" s="225"/>
      <c r="N369" s="226"/>
      <c r="O369" s="226"/>
      <c r="P369" s="226"/>
      <c r="Q369" s="226"/>
      <c r="R369" s="226"/>
      <c r="S369" s="226"/>
      <c r="T369" s="227"/>
      <c r="AT369" s="228" t="s">
        <v>177</v>
      </c>
      <c r="AU369" s="228" t="s">
        <v>185</v>
      </c>
      <c r="AV369" s="12" t="s">
        <v>25</v>
      </c>
      <c r="AW369" s="12" t="s">
        <v>40</v>
      </c>
      <c r="AX369" s="12" t="s">
        <v>77</v>
      </c>
      <c r="AY369" s="228" t="s">
        <v>166</v>
      </c>
    </row>
    <row r="370" spans="2:65" s="13" customFormat="1" ht="13.5">
      <c r="B370" s="229"/>
      <c r="C370" s="230"/>
      <c r="D370" s="215" t="s">
        <v>177</v>
      </c>
      <c r="E370" s="231" t="s">
        <v>24</v>
      </c>
      <c r="F370" s="232" t="s">
        <v>459</v>
      </c>
      <c r="G370" s="230"/>
      <c r="H370" s="233">
        <v>32.96</v>
      </c>
      <c r="I370" s="234"/>
      <c r="J370" s="230"/>
      <c r="K370" s="230"/>
      <c r="L370" s="235"/>
      <c r="M370" s="236"/>
      <c r="N370" s="237"/>
      <c r="O370" s="237"/>
      <c r="P370" s="237"/>
      <c r="Q370" s="237"/>
      <c r="R370" s="237"/>
      <c r="S370" s="237"/>
      <c r="T370" s="238"/>
      <c r="AT370" s="239" t="s">
        <v>177</v>
      </c>
      <c r="AU370" s="239" t="s">
        <v>185</v>
      </c>
      <c r="AV370" s="13" t="s">
        <v>86</v>
      </c>
      <c r="AW370" s="13" t="s">
        <v>40</v>
      </c>
      <c r="AX370" s="13" t="s">
        <v>77</v>
      </c>
      <c r="AY370" s="239" t="s">
        <v>166</v>
      </c>
    </row>
    <row r="371" spans="2:65" s="12" customFormat="1" ht="13.5">
      <c r="B371" s="218"/>
      <c r="C371" s="219"/>
      <c r="D371" s="215" t="s">
        <v>177</v>
      </c>
      <c r="E371" s="220" t="s">
        <v>24</v>
      </c>
      <c r="F371" s="221" t="s">
        <v>269</v>
      </c>
      <c r="G371" s="219"/>
      <c r="H371" s="222" t="s">
        <v>24</v>
      </c>
      <c r="I371" s="223"/>
      <c r="J371" s="219"/>
      <c r="K371" s="219"/>
      <c r="L371" s="224"/>
      <c r="M371" s="225"/>
      <c r="N371" s="226"/>
      <c r="O371" s="226"/>
      <c r="P371" s="226"/>
      <c r="Q371" s="226"/>
      <c r="R371" s="226"/>
      <c r="S371" s="226"/>
      <c r="T371" s="227"/>
      <c r="AT371" s="228" t="s">
        <v>177</v>
      </c>
      <c r="AU371" s="228" t="s">
        <v>185</v>
      </c>
      <c r="AV371" s="12" t="s">
        <v>25</v>
      </c>
      <c r="AW371" s="12" t="s">
        <v>40</v>
      </c>
      <c r="AX371" s="12" t="s">
        <v>77</v>
      </c>
      <c r="AY371" s="228" t="s">
        <v>166</v>
      </c>
    </row>
    <row r="372" spans="2:65" s="13" customFormat="1" ht="13.5">
      <c r="B372" s="229"/>
      <c r="C372" s="230"/>
      <c r="D372" s="215" t="s">
        <v>177</v>
      </c>
      <c r="E372" s="231" t="s">
        <v>24</v>
      </c>
      <c r="F372" s="232" t="s">
        <v>460</v>
      </c>
      <c r="G372" s="230"/>
      <c r="H372" s="233">
        <v>70.5</v>
      </c>
      <c r="I372" s="234"/>
      <c r="J372" s="230"/>
      <c r="K372" s="230"/>
      <c r="L372" s="235"/>
      <c r="M372" s="236"/>
      <c r="N372" s="237"/>
      <c r="O372" s="237"/>
      <c r="P372" s="237"/>
      <c r="Q372" s="237"/>
      <c r="R372" s="237"/>
      <c r="S372" s="237"/>
      <c r="T372" s="238"/>
      <c r="AT372" s="239" t="s">
        <v>177</v>
      </c>
      <c r="AU372" s="239" t="s">
        <v>185</v>
      </c>
      <c r="AV372" s="13" t="s">
        <v>86</v>
      </c>
      <c r="AW372" s="13" t="s">
        <v>40</v>
      </c>
      <c r="AX372" s="13" t="s">
        <v>77</v>
      </c>
      <c r="AY372" s="239" t="s">
        <v>166</v>
      </c>
    </row>
    <row r="373" spans="2:65" s="13" customFormat="1" ht="13.5">
      <c r="B373" s="229"/>
      <c r="C373" s="230"/>
      <c r="D373" s="215" t="s">
        <v>177</v>
      </c>
      <c r="E373" s="231" t="s">
        <v>24</v>
      </c>
      <c r="F373" s="232" t="s">
        <v>461</v>
      </c>
      <c r="G373" s="230"/>
      <c r="H373" s="233">
        <v>2.2799999999999998</v>
      </c>
      <c r="I373" s="234"/>
      <c r="J373" s="230"/>
      <c r="K373" s="230"/>
      <c r="L373" s="235"/>
      <c r="M373" s="236"/>
      <c r="N373" s="237"/>
      <c r="O373" s="237"/>
      <c r="P373" s="237"/>
      <c r="Q373" s="237"/>
      <c r="R373" s="237"/>
      <c r="S373" s="237"/>
      <c r="T373" s="238"/>
      <c r="AT373" s="239" t="s">
        <v>177</v>
      </c>
      <c r="AU373" s="239" t="s">
        <v>185</v>
      </c>
      <c r="AV373" s="13" t="s">
        <v>86</v>
      </c>
      <c r="AW373" s="13" t="s">
        <v>40</v>
      </c>
      <c r="AX373" s="13" t="s">
        <v>77</v>
      </c>
      <c r="AY373" s="239" t="s">
        <v>166</v>
      </c>
    </row>
    <row r="374" spans="2:65" s="14" customFormat="1" ht="13.5">
      <c r="B374" s="240"/>
      <c r="C374" s="241"/>
      <c r="D374" s="242" t="s">
        <v>177</v>
      </c>
      <c r="E374" s="243" t="s">
        <v>24</v>
      </c>
      <c r="F374" s="244" t="s">
        <v>180</v>
      </c>
      <c r="G374" s="241"/>
      <c r="H374" s="245">
        <v>241.8</v>
      </c>
      <c r="I374" s="246"/>
      <c r="J374" s="241"/>
      <c r="K374" s="241"/>
      <c r="L374" s="247"/>
      <c r="M374" s="248"/>
      <c r="N374" s="249"/>
      <c r="O374" s="249"/>
      <c r="P374" s="249"/>
      <c r="Q374" s="249"/>
      <c r="R374" s="249"/>
      <c r="S374" s="249"/>
      <c r="T374" s="250"/>
      <c r="AT374" s="251" t="s">
        <v>177</v>
      </c>
      <c r="AU374" s="251" t="s">
        <v>185</v>
      </c>
      <c r="AV374" s="14" t="s">
        <v>173</v>
      </c>
      <c r="AW374" s="14" t="s">
        <v>40</v>
      </c>
      <c r="AX374" s="14" t="s">
        <v>25</v>
      </c>
      <c r="AY374" s="251" t="s">
        <v>166</v>
      </c>
    </row>
    <row r="375" spans="2:65" s="1" customFormat="1" ht="22.5" customHeight="1">
      <c r="B375" s="42"/>
      <c r="C375" s="203" t="s">
        <v>462</v>
      </c>
      <c r="D375" s="203" t="s">
        <v>168</v>
      </c>
      <c r="E375" s="204" t="s">
        <v>463</v>
      </c>
      <c r="F375" s="205" t="s">
        <v>464</v>
      </c>
      <c r="G375" s="206" t="s">
        <v>260</v>
      </c>
      <c r="H375" s="207">
        <v>167.99799999999999</v>
      </c>
      <c r="I375" s="208"/>
      <c r="J375" s="209">
        <f>ROUND(I375*H375,2)</f>
        <v>0</v>
      </c>
      <c r="K375" s="205" t="s">
        <v>172</v>
      </c>
      <c r="L375" s="62"/>
      <c r="M375" s="210" t="s">
        <v>24</v>
      </c>
      <c r="N375" s="211" t="s">
        <v>48</v>
      </c>
      <c r="O375" s="43"/>
      <c r="P375" s="212">
        <f>O375*H375</f>
        <v>0</v>
      </c>
      <c r="Q375" s="212">
        <v>1.5599999999999999E-2</v>
      </c>
      <c r="R375" s="212">
        <f>Q375*H375</f>
        <v>2.6207687999999996</v>
      </c>
      <c r="S375" s="212">
        <v>0</v>
      </c>
      <c r="T375" s="213">
        <f>S375*H375</f>
        <v>0</v>
      </c>
      <c r="AR375" s="25" t="s">
        <v>173</v>
      </c>
      <c r="AT375" s="25" t="s">
        <v>168</v>
      </c>
      <c r="AU375" s="25" t="s">
        <v>185</v>
      </c>
      <c r="AY375" s="25" t="s">
        <v>166</v>
      </c>
      <c r="BE375" s="214">
        <f>IF(N375="základní",J375,0)</f>
        <v>0</v>
      </c>
      <c r="BF375" s="214">
        <f>IF(N375="snížená",J375,0)</f>
        <v>0</v>
      </c>
      <c r="BG375" s="214">
        <f>IF(N375="zákl. přenesená",J375,0)</f>
        <v>0</v>
      </c>
      <c r="BH375" s="214">
        <f>IF(N375="sníž. přenesená",J375,0)</f>
        <v>0</v>
      </c>
      <c r="BI375" s="214">
        <f>IF(N375="nulová",J375,0)</f>
        <v>0</v>
      </c>
      <c r="BJ375" s="25" t="s">
        <v>25</v>
      </c>
      <c r="BK375" s="214">
        <f>ROUND(I375*H375,2)</f>
        <v>0</v>
      </c>
      <c r="BL375" s="25" t="s">
        <v>173</v>
      </c>
      <c r="BM375" s="25" t="s">
        <v>465</v>
      </c>
    </row>
    <row r="376" spans="2:65" s="1" customFormat="1" ht="27">
      <c r="B376" s="42"/>
      <c r="C376" s="64"/>
      <c r="D376" s="215" t="s">
        <v>175</v>
      </c>
      <c r="E376" s="64"/>
      <c r="F376" s="216" t="s">
        <v>466</v>
      </c>
      <c r="G376" s="64"/>
      <c r="H376" s="64"/>
      <c r="I376" s="173"/>
      <c r="J376" s="64"/>
      <c r="K376" s="64"/>
      <c r="L376" s="62"/>
      <c r="M376" s="217"/>
      <c r="N376" s="43"/>
      <c r="O376" s="43"/>
      <c r="P376" s="43"/>
      <c r="Q376" s="43"/>
      <c r="R376" s="43"/>
      <c r="S376" s="43"/>
      <c r="T376" s="79"/>
      <c r="AT376" s="25" t="s">
        <v>175</v>
      </c>
      <c r="AU376" s="25" t="s">
        <v>185</v>
      </c>
    </row>
    <row r="377" spans="2:65" s="1" customFormat="1" ht="40.5">
      <c r="B377" s="42"/>
      <c r="C377" s="64"/>
      <c r="D377" s="215" t="s">
        <v>239</v>
      </c>
      <c r="E377" s="64"/>
      <c r="F377" s="267" t="s">
        <v>467</v>
      </c>
      <c r="G377" s="64"/>
      <c r="H377" s="64"/>
      <c r="I377" s="173"/>
      <c r="J377" s="64"/>
      <c r="K377" s="64"/>
      <c r="L377" s="62"/>
      <c r="M377" s="217"/>
      <c r="N377" s="43"/>
      <c r="O377" s="43"/>
      <c r="P377" s="43"/>
      <c r="Q377" s="43"/>
      <c r="R377" s="43"/>
      <c r="S377" s="43"/>
      <c r="T377" s="79"/>
      <c r="AT377" s="25" t="s">
        <v>239</v>
      </c>
      <c r="AU377" s="25" t="s">
        <v>185</v>
      </c>
    </row>
    <row r="378" spans="2:65" s="12" customFormat="1" ht="13.5">
      <c r="B378" s="218"/>
      <c r="C378" s="219"/>
      <c r="D378" s="215" t="s">
        <v>177</v>
      </c>
      <c r="E378" s="220" t="s">
        <v>24</v>
      </c>
      <c r="F378" s="221" t="s">
        <v>275</v>
      </c>
      <c r="G378" s="219"/>
      <c r="H378" s="222" t="s">
        <v>24</v>
      </c>
      <c r="I378" s="223"/>
      <c r="J378" s="219"/>
      <c r="K378" s="219"/>
      <c r="L378" s="224"/>
      <c r="M378" s="225"/>
      <c r="N378" s="226"/>
      <c r="O378" s="226"/>
      <c r="P378" s="226"/>
      <c r="Q378" s="226"/>
      <c r="R378" s="226"/>
      <c r="S378" s="226"/>
      <c r="T378" s="227"/>
      <c r="AT378" s="228" t="s">
        <v>177</v>
      </c>
      <c r="AU378" s="228" t="s">
        <v>185</v>
      </c>
      <c r="AV378" s="12" t="s">
        <v>25</v>
      </c>
      <c r="AW378" s="12" t="s">
        <v>40</v>
      </c>
      <c r="AX378" s="12" t="s">
        <v>77</v>
      </c>
      <c r="AY378" s="228" t="s">
        <v>166</v>
      </c>
    </row>
    <row r="379" spans="2:65" s="13" customFormat="1" ht="13.5">
      <c r="B379" s="229"/>
      <c r="C379" s="230"/>
      <c r="D379" s="215" t="s">
        <v>177</v>
      </c>
      <c r="E379" s="231" t="s">
        <v>24</v>
      </c>
      <c r="F379" s="232" t="s">
        <v>468</v>
      </c>
      <c r="G379" s="230"/>
      <c r="H379" s="233">
        <v>33.496000000000002</v>
      </c>
      <c r="I379" s="234"/>
      <c r="J379" s="230"/>
      <c r="K379" s="230"/>
      <c r="L379" s="235"/>
      <c r="M379" s="236"/>
      <c r="N379" s="237"/>
      <c r="O379" s="237"/>
      <c r="P379" s="237"/>
      <c r="Q379" s="237"/>
      <c r="R379" s="237"/>
      <c r="S379" s="237"/>
      <c r="T379" s="238"/>
      <c r="AT379" s="239" t="s">
        <v>177</v>
      </c>
      <c r="AU379" s="239" t="s">
        <v>185</v>
      </c>
      <c r="AV379" s="13" t="s">
        <v>86</v>
      </c>
      <c r="AW379" s="13" t="s">
        <v>40</v>
      </c>
      <c r="AX379" s="13" t="s">
        <v>77</v>
      </c>
      <c r="AY379" s="239" t="s">
        <v>166</v>
      </c>
    </row>
    <row r="380" spans="2:65" s="12" customFormat="1" ht="13.5">
      <c r="B380" s="218"/>
      <c r="C380" s="219"/>
      <c r="D380" s="215" t="s">
        <v>177</v>
      </c>
      <c r="E380" s="220" t="s">
        <v>24</v>
      </c>
      <c r="F380" s="221" t="s">
        <v>263</v>
      </c>
      <c r="G380" s="219"/>
      <c r="H380" s="222" t="s">
        <v>24</v>
      </c>
      <c r="I380" s="223"/>
      <c r="J380" s="219"/>
      <c r="K380" s="219"/>
      <c r="L380" s="224"/>
      <c r="M380" s="225"/>
      <c r="N380" s="226"/>
      <c r="O380" s="226"/>
      <c r="P380" s="226"/>
      <c r="Q380" s="226"/>
      <c r="R380" s="226"/>
      <c r="S380" s="226"/>
      <c r="T380" s="227"/>
      <c r="AT380" s="228" t="s">
        <v>177</v>
      </c>
      <c r="AU380" s="228" t="s">
        <v>185</v>
      </c>
      <c r="AV380" s="12" t="s">
        <v>25</v>
      </c>
      <c r="AW380" s="12" t="s">
        <v>40</v>
      </c>
      <c r="AX380" s="12" t="s">
        <v>77</v>
      </c>
      <c r="AY380" s="228" t="s">
        <v>166</v>
      </c>
    </row>
    <row r="381" spans="2:65" s="13" customFormat="1" ht="13.5">
      <c r="B381" s="229"/>
      <c r="C381" s="230"/>
      <c r="D381" s="215" t="s">
        <v>177</v>
      </c>
      <c r="E381" s="231" t="s">
        <v>24</v>
      </c>
      <c r="F381" s="232" t="s">
        <v>469</v>
      </c>
      <c r="G381" s="230"/>
      <c r="H381" s="233">
        <v>62.853000000000002</v>
      </c>
      <c r="I381" s="234"/>
      <c r="J381" s="230"/>
      <c r="K381" s="230"/>
      <c r="L381" s="235"/>
      <c r="M381" s="236"/>
      <c r="N381" s="237"/>
      <c r="O381" s="237"/>
      <c r="P381" s="237"/>
      <c r="Q381" s="237"/>
      <c r="R381" s="237"/>
      <c r="S381" s="237"/>
      <c r="T381" s="238"/>
      <c r="AT381" s="239" t="s">
        <v>177</v>
      </c>
      <c r="AU381" s="239" t="s">
        <v>185</v>
      </c>
      <c r="AV381" s="13" t="s">
        <v>86</v>
      </c>
      <c r="AW381" s="13" t="s">
        <v>40</v>
      </c>
      <c r="AX381" s="13" t="s">
        <v>77</v>
      </c>
      <c r="AY381" s="239" t="s">
        <v>166</v>
      </c>
    </row>
    <row r="382" spans="2:65" s="12" customFormat="1" ht="13.5">
      <c r="B382" s="218"/>
      <c r="C382" s="219"/>
      <c r="D382" s="215" t="s">
        <v>177</v>
      </c>
      <c r="E382" s="220" t="s">
        <v>24</v>
      </c>
      <c r="F382" s="221" t="s">
        <v>266</v>
      </c>
      <c r="G382" s="219"/>
      <c r="H382" s="222" t="s">
        <v>24</v>
      </c>
      <c r="I382" s="223"/>
      <c r="J382" s="219"/>
      <c r="K382" s="219"/>
      <c r="L382" s="224"/>
      <c r="M382" s="225"/>
      <c r="N382" s="226"/>
      <c r="O382" s="226"/>
      <c r="P382" s="226"/>
      <c r="Q382" s="226"/>
      <c r="R382" s="226"/>
      <c r="S382" s="226"/>
      <c r="T382" s="227"/>
      <c r="AT382" s="228" t="s">
        <v>177</v>
      </c>
      <c r="AU382" s="228" t="s">
        <v>185</v>
      </c>
      <c r="AV382" s="12" t="s">
        <v>25</v>
      </c>
      <c r="AW382" s="12" t="s">
        <v>40</v>
      </c>
      <c r="AX382" s="12" t="s">
        <v>77</v>
      </c>
      <c r="AY382" s="228" t="s">
        <v>166</v>
      </c>
    </row>
    <row r="383" spans="2:65" s="13" customFormat="1" ht="13.5">
      <c r="B383" s="229"/>
      <c r="C383" s="230"/>
      <c r="D383" s="215" t="s">
        <v>177</v>
      </c>
      <c r="E383" s="231" t="s">
        <v>24</v>
      </c>
      <c r="F383" s="232" t="s">
        <v>470</v>
      </c>
      <c r="G383" s="230"/>
      <c r="H383" s="233">
        <v>24.061</v>
      </c>
      <c r="I383" s="234"/>
      <c r="J383" s="230"/>
      <c r="K383" s="230"/>
      <c r="L383" s="235"/>
      <c r="M383" s="236"/>
      <c r="N383" s="237"/>
      <c r="O383" s="237"/>
      <c r="P383" s="237"/>
      <c r="Q383" s="237"/>
      <c r="R383" s="237"/>
      <c r="S383" s="237"/>
      <c r="T383" s="238"/>
      <c r="AT383" s="239" t="s">
        <v>177</v>
      </c>
      <c r="AU383" s="239" t="s">
        <v>185</v>
      </c>
      <c r="AV383" s="13" t="s">
        <v>86</v>
      </c>
      <c r="AW383" s="13" t="s">
        <v>40</v>
      </c>
      <c r="AX383" s="13" t="s">
        <v>77</v>
      </c>
      <c r="AY383" s="239" t="s">
        <v>166</v>
      </c>
    </row>
    <row r="384" spans="2:65" s="12" customFormat="1" ht="13.5">
      <c r="B384" s="218"/>
      <c r="C384" s="219"/>
      <c r="D384" s="215" t="s">
        <v>177</v>
      </c>
      <c r="E384" s="220" t="s">
        <v>24</v>
      </c>
      <c r="F384" s="221" t="s">
        <v>269</v>
      </c>
      <c r="G384" s="219"/>
      <c r="H384" s="222" t="s">
        <v>24</v>
      </c>
      <c r="I384" s="223"/>
      <c r="J384" s="219"/>
      <c r="K384" s="219"/>
      <c r="L384" s="224"/>
      <c r="M384" s="225"/>
      <c r="N384" s="226"/>
      <c r="O384" s="226"/>
      <c r="P384" s="226"/>
      <c r="Q384" s="226"/>
      <c r="R384" s="226"/>
      <c r="S384" s="226"/>
      <c r="T384" s="227"/>
      <c r="AT384" s="228" t="s">
        <v>177</v>
      </c>
      <c r="AU384" s="228" t="s">
        <v>185</v>
      </c>
      <c r="AV384" s="12" t="s">
        <v>25</v>
      </c>
      <c r="AW384" s="12" t="s">
        <v>40</v>
      </c>
      <c r="AX384" s="12" t="s">
        <v>77</v>
      </c>
      <c r="AY384" s="228" t="s">
        <v>166</v>
      </c>
    </row>
    <row r="385" spans="2:65" s="13" customFormat="1" ht="13.5">
      <c r="B385" s="229"/>
      <c r="C385" s="230"/>
      <c r="D385" s="215" t="s">
        <v>177</v>
      </c>
      <c r="E385" s="231" t="s">
        <v>24</v>
      </c>
      <c r="F385" s="232" t="s">
        <v>471</v>
      </c>
      <c r="G385" s="230"/>
      <c r="H385" s="233">
        <v>47.588000000000001</v>
      </c>
      <c r="I385" s="234"/>
      <c r="J385" s="230"/>
      <c r="K385" s="230"/>
      <c r="L385" s="235"/>
      <c r="M385" s="236"/>
      <c r="N385" s="237"/>
      <c r="O385" s="237"/>
      <c r="P385" s="237"/>
      <c r="Q385" s="237"/>
      <c r="R385" s="237"/>
      <c r="S385" s="237"/>
      <c r="T385" s="238"/>
      <c r="AT385" s="239" t="s">
        <v>177</v>
      </c>
      <c r="AU385" s="239" t="s">
        <v>185</v>
      </c>
      <c r="AV385" s="13" t="s">
        <v>86</v>
      </c>
      <c r="AW385" s="13" t="s">
        <v>40</v>
      </c>
      <c r="AX385" s="13" t="s">
        <v>77</v>
      </c>
      <c r="AY385" s="239" t="s">
        <v>166</v>
      </c>
    </row>
    <row r="386" spans="2:65" s="14" customFormat="1" ht="13.5">
      <c r="B386" s="240"/>
      <c r="C386" s="241"/>
      <c r="D386" s="215" t="s">
        <v>177</v>
      </c>
      <c r="E386" s="268" t="s">
        <v>24</v>
      </c>
      <c r="F386" s="269" t="s">
        <v>180</v>
      </c>
      <c r="G386" s="241"/>
      <c r="H386" s="270">
        <v>167.99799999999999</v>
      </c>
      <c r="I386" s="246"/>
      <c r="J386" s="241"/>
      <c r="K386" s="241"/>
      <c r="L386" s="247"/>
      <c r="M386" s="248"/>
      <c r="N386" s="249"/>
      <c r="O386" s="249"/>
      <c r="P386" s="249"/>
      <c r="Q386" s="249"/>
      <c r="R386" s="249"/>
      <c r="S386" s="249"/>
      <c r="T386" s="250"/>
      <c r="AT386" s="251" t="s">
        <v>177</v>
      </c>
      <c r="AU386" s="251" t="s">
        <v>185</v>
      </c>
      <c r="AV386" s="14" t="s">
        <v>173</v>
      </c>
      <c r="AW386" s="14" t="s">
        <v>40</v>
      </c>
      <c r="AX386" s="14" t="s">
        <v>25</v>
      </c>
      <c r="AY386" s="251" t="s">
        <v>166</v>
      </c>
    </row>
    <row r="387" spans="2:65" s="11" customFormat="1" ht="22.35" customHeight="1">
      <c r="B387" s="186"/>
      <c r="C387" s="187"/>
      <c r="D387" s="200" t="s">
        <v>76</v>
      </c>
      <c r="E387" s="201" t="s">
        <v>472</v>
      </c>
      <c r="F387" s="201" t="s">
        <v>473</v>
      </c>
      <c r="G387" s="187"/>
      <c r="H387" s="187"/>
      <c r="I387" s="190"/>
      <c r="J387" s="202">
        <f>BK387</f>
        <v>0</v>
      </c>
      <c r="K387" s="187"/>
      <c r="L387" s="192"/>
      <c r="M387" s="193"/>
      <c r="N387" s="194"/>
      <c r="O387" s="194"/>
      <c r="P387" s="195">
        <f>SUM(P388:P392)</f>
        <v>0</v>
      </c>
      <c r="Q387" s="194"/>
      <c r="R387" s="195">
        <f>SUM(R388:R392)</f>
        <v>1.0672488199999999</v>
      </c>
      <c r="S387" s="194"/>
      <c r="T387" s="196">
        <f>SUM(T388:T392)</f>
        <v>0</v>
      </c>
      <c r="AR387" s="197" t="s">
        <v>25</v>
      </c>
      <c r="AT387" s="198" t="s">
        <v>76</v>
      </c>
      <c r="AU387" s="198" t="s">
        <v>86</v>
      </c>
      <c r="AY387" s="197" t="s">
        <v>166</v>
      </c>
      <c r="BK387" s="199">
        <f>SUM(BK388:BK392)</f>
        <v>0</v>
      </c>
    </row>
    <row r="388" spans="2:65" s="1" customFormat="1" ht="22.5" customHeight="1">
      <c r="B388" s="42"/>
      <c r="C388" s="203" t="s">
        <v>474</v>
      </c>
      <c r="D388" s="203" t="s">
        <v>168</v>
      </c>
      <c r="E388" s="204" t="s">
        <v>475</v>
      </c>
      <c r="F388" s="205" t="s">
        <v>476</v>
      </c>
      <c r="G388" s="206" t="s">
        <v>171</v>
      </c>
      <c r="H388" s="207">
        <v>0.47299999999999998</v>
      </c>
      <c r="I388" s="208"/>
      <c r="J388" s="209">
        <f>ROUND(I388*H388,2)</f>
        <v>0</v>
      </c>
      <c r="K388" s="205" t="s">
        <v>172</v>
      </c>
      <c r="L388" s="62"/>
      <c r="M388" s="210" t="s">
        <v>24</v>
      </c>
      <c r="N388" s="211" t="s">
        <v>48</v>
      </c>
      <c r="O388" s="43"/>
      <c r="P388" s="212">
        <f>O388*H388</f>
        <v>0</v>
      </c>
      <c r="Q388" s="212">
        <v>2.2563399999999998</v>
      </c>
      <c r="R388" s="212">
        <f>Q388*H388</f>
        <v>1.0672488199999999</v>
      </c>
      <c r="S388" s="212">
        <v>0</v>
      </c>
      <c r="T388" s="213">
        <f>S388*H388</f>
        <v>0</v>
      </c>
      <c r="AR388" s="25" t="s">
        <v>173</v>
      </c>
      <c r="AT388" s="25" t="s">
        <v>168</v>
      </c>
      <c r="AU388" s="25" t="s">
        <v>185</v>
      </c>
      <c r="AY388" s="25" t="s">
        <v>166</v>
      </c>
      <c r="BE388" s="214">
        <f>IF(N388="základní",J388,0)</f>
        <v>0</v>
      </c>
      <c r="BF388" s="214">
        <f>IF(N388="snížená",J388,0)</f>
        <v>0</v>
      </c>
      <c r="BG388" s="214">
        <f>IF(N388="zákl. přenesená",J388,0)</f>
        <v>0</v>
      </c>
      <c r="BH388" s="214">
        <f>IF(N388="sníž. přenesená",J388,0)</f>
        <v>0</v>
      </c>
      <c r="BI388" s="214">
        <f>IF(N388="nulová",J388,0)</f>
        <v>0</v>
      </c>
      <c r="BJ388" s="25" t="s">
        <v>25</v>
      </c>
      <c r="BK388" s="214">
        <f>ROUND(I388*H388,2)</f>
        <v>0</v>
      </c>
      <c r="BL388" s="25" t="s">
        <v>173</v>
      </c>
      <c r="BM388" s="25" t="s">
        <v>477</v>
      </c>
    </row>
    <row r="389" spans="2:65" s="1" customFormat="1" ht="27">
      <c r="B389" s="42"/>
      <c r="C389" s="64"/>
      <c r="D389" s="215" t="s">
        <v>175</v>
      </c>
      <c r="E389" s="64"/>
      <c r="F389" s="216" t="s">
        <v>478</v>
      </c>
      <c r="G389" s="64"/>
      <c r="H389" s="64"/>
      <c r="I389" s="173"/>
      <c r="J389" s="64"/>
      <c r="K389" s="64"/>
      <c r="L389" s="62"/>
      <c r="M389" s="217"/>
      <c r="N389" s="43"/>
      <c r="O389" s="43"/>
      <c r="P389" s="43"/>
      <c r="Q389" s="43"/>
      <c r="R389" s="43"/>
      <c r="S389" s="43"/>
      <c r="T389" s="79"/>
      <c r="AT389" s="25" t="s">
        <v>175</v>
      </c>
      <c r="AU389" s="25" t="s">
        <v>185</v>
      </c>
    </row>
    <row r="390" spans="2:65" s="12" customFormat="1" ht="13.5">
      <c r="B390" s="218"/>
      <c r="C390" s="219"/>
      <c r="D390" s="215" t="s">
        <v>177</v>
      </c>
      <c r="E390" s="220" t="s">
        <v>24</v>
      </c>
      <c r="F390" s="221" t="s">
        <v>178</v>
      </c>
      <c r="G390" s="219"/>
      <c r="H390" s="222" t="s">
        <v>24</v>
      </c>
      <c r="I390" s="223"/>
      <c r="J390" s="219"/>
      <c r="K390" s="219"/>
      <c r="L390" s="224"/>
      <c r="M390" s="225"/>
      <c r="N390" s="226"/>
      <c r="O390" s="226"/>
      <c r="P390" s="226"/>
      <c r="Q390" s="226"/>
      <c r="R390" s="226"/>
      <c r="S390" s="226"/>
      <c r="T390" s="227"/>
      <c r="AT390" s="228" t="s">
        <v>177</v>
      </c>
      <c r="AU390" s="228" t="s">
        <v>185</v>
      </c>
      <c r="AV390" s="12" t="s">
        <v>25</v>
      </c>
      <c r="AW390" s="12" t="s">
        <v>40</v>
      </c>
      <c r="AX390" s="12" t="s">
        <v>77</v>
      </c>
      <c r="AY390" s="228" t="s">
        <v>166</v>
      </c>
    </row>
    <row r="391" spans="2:65" s="13" customFormat="1" ht="13.5">
      <c r="B391" s="229"/>
      <c r="C391" s="230"/>
      <c r="D391" s="215" t="s">
        <v>177</v>
      </c>
      <c r="E391" s="231" t="s">
        <v>24</v>
      </c>
      <c r="F391" s="232" t="s">
        <v>479</v>
      </c>
      <c r="G391" s="230"/>
      <c r="H391" s="233">
        <v>0.47299999999999998</v>
      </c>
      <c r="I391" s="234"/>
      <c r="J391" s="230"/>
      <c r="K391" s="230"/>
      <c r="L391" s="235"/>
      <c r="M391" s="236"/>
      <c r="N391" s="237"/>
      <c r="O391" s="237"/>
      <c r="P391" s="237"/>
      <c r="Q391" s="237"/>
      <c r="R391" s="237"/>
      <c r="S391" s="237"/>
      <c r="T391" s="238"/>
      <c r="AT391" s="239" t="s">
        <v>177</v>
      </c>
      <c r="AU391" s="239" t="s">
        <v>185</v>
      </c>
      <c r="AV391" s="13" t="s">
        <v>86</v>
      </c>
      <c r="AW391" s="13" t="s">
        <v>40</v>
      </c>
      <c r="AX391" s="13" t="s">
        <v>77</v>
      </c>
      <c r="AY391" s="239" t="s">
        <v>166</v>
      </c>
    </row>
    <row r="392" spans="2:65" s="14" customFormat="1" ht="13.5">
      <c r="B392" s="240"/>
      <c r="C392" s="241"/>
      <c r="D392" s="215" t="s">
        <v>177</v>
      </c>
      <c r="E392" s="268" t="s">
        <v>24</v>
      </c>
      <c r="F392" s="269" t="s">
        <v>180</v>
      </c>
      <c r="G392" s="241"/>
      <c r="H392" s="270">
        <v>0.47299999999999998</v>
      </c>
      <c r="I392" s="246"/>
      <c r="J392" s="241"/>
      <c r="K392" s="241"/>
      <c r="L392" s="247"/>
      <c r="M392" s="248"/>
      <c r="N392" s="249"/>
      <c r="O392" s="249"/>
      <c r="P392" s="249"/>
      <c r="Q392" s="249"/>
      <c r="R392" s="249"/>
      <c r="S392" s="249"/>
      <c r="T392" s="250"/>
      <c r="AT392" s="251" t="s">
        <v>177</v>
      </c>
      <c r="AU392" s="251" t="s">
        <v>185</v>
      </c>
      <c r="AV392" s="14" t="s">
        <v>173</v>
      </c>
      <c r="AW392" s="14" t="s">
        <v>40</v>
      </c>
      <c r="AX392" s="14" t="s">
        <v>25</v>
      </c>
      <c r="AY392" s="251" t="s">
        <v>166</v>
      </c>
    </row>
    <row r="393" spans="2:65" s="11" customFormat="1" ht="22.35" customHeight="1">
      <c r="B393" s="186"/>
      <c r="C393" s="187"/>
      <c r="D393" s="200" t="s">
        <v>76</v>
      </c>
      <c r="E393" s="201" t="s">
        <v>480</v>
      </c>
      <c r="F393" s="201" t="s">
        <v>481</v>
      </c>
      <c r="G393" s="187"/>
      <c r="H393" s="187"/>
      <c r="I393" s="190"/>
      <c r="J393" s="202">
        <f>BK393</f>
        <v>0</v>
      </c>
      <c r="K393" s="187"/>
      <c r="L393" s="192"/>
      <c r="M393" s="193"/>
      <c r="N393" s="194"/>
      <c r="O393" s="194"/>
      <c r="P393" s="195">
        <f>SUM(P394:P432)</f>
        <v>0</v>
      </c>
      <c r="Q393" s="194"/>
      <c r="R393" s="195">
        <f>SUM(R394:R432)</f>
        <v>0.68453999999999993</v>
      </c>
      <c r="S393" s="194"/>
      <c r="T393" s="196">
        <f>SUM(T394:T432)</f>
        <v>0</v>
      </c>
      <c r="AR393" s="197" t="s">
        <v>25</v>
      </c>
      <c r="AT393" s="198" t="s">
        <v>76</v>
      </c>
      <c r="AU393" s="198" t="s">
        <v>86</v>
      </c>
      <c r="AY393" s="197" t="s">
        <v>166</v>
      </c>
      <c r="BK393" s="199">
        <f>SUM(BK394:BK432)</f>
        <v>0</v>
      </c>
    </row>
    <row r="394" spans="2:65" s="1" customFormat="1" ht="22.5" customHeight="1">
      <c r="B394" s="42"/>
      <c r="C394" s="203" t="s">
        <v>482</v>
      </c>
      <c r="D394" s="203" t="s">
        <v>168</v>
      </c>
      <c r="E394" s="204" t="s">
        <v>483</v>
      </c>
      <c r="F394" s="205" t="s">
        <v>484</v>
      </c>
      <c r="G394" s="206" t="s">
        <v>236</v>
      </c>
      <c r="H394" s="207">
        <v>16</v>
      </c>
      <c r="I394" s="208"/>
      <c r="J394" s="209">
        <f>ROUND(I394*H394,2)</f>
        <v>0</v>
      </c>
      <c r="K394" s="205" t="s">
        <v>172</v>
      </c>
      <c r="L394" s="62"/>
      <c r="M394" s="210" t="s">
        <v>24</v>
      </c>
      <c r="N394" s="211" t="s">
        <v>48</v>
      </c>
      <c r="O394" s="43"/>
      <c r="P394" s="212">
        <f>O394*H394</f>
        <v>0</v>
      </c>
      <c r="Q394" s="212">
        <v>4.8000000000000001E-4</v>
      </c>
      <c r="R394" s="212">
        <f>Q394*H394</f>
        <v>7.6800000000000002E-3</v>
      </c>
      <c r="S394" s="212">
        <v>0</v>
      </c>
      <c r="T394" s="213">
        <f>S394*H394</f>
        <v>0</v>
      </c>
      <c r="AR394" s="25" t="s">
        <v>173</v>
      </c>
      <c r="AT394" s="25" t="s">
        <v>168</v>
      </c>
      <c r="AU394" s="25" t="s">
        <v>185</v>
      </c>
      <c r="AY394" s="25" t="s">
        <v>166</v>
      </c>
      <c r="BE394" s="214">
        <f>IF(N394="základní",J394,0)</f>
        <v>0</v>
      </c>
      <c r="BF394" s="214">
        <f>IF(N394="snížená",J394,0)</f>
        <v>0</v>
      </c>
      <c r="BG394" s="214">
        <f>IF(N394="zákl. přenesená",J394,0)</f>
        <v>0</v>
      </c>
      <c r="BH394" s="214">
        <f>IF(N394="sníž. přenesená",J394,0)</f>
        <v>0</v>
      </c>
      <c r="BI394" s="214">
        <f>IF(N394="nulová",J394,0)</f>
        <v>0</v>
      </c>
      <c r="BJ394" s="25" t="s">
        <v>25</v>
      </c>
      <c r="BK394" s="214">
        <f>ROUND(I394*H394,2)</f>
        <v>0</v>
      </c>
      <c r="BL394" s="25" t="s">
        <v>173</v>
      </c>
      <c r="BM394" s="25" t="s">
        <v>485</v>
      </c>
    </row>
    <row r="395" spans="2:65" s="1" customFormat="1" ht="27">
      <c r="B395" s="42"/>
      <c r="C395" s="64"/>
      <c r="D395" s="215" t="s">
        <v>175</v>
      </c>
      <c r="E395" s="64"/>
      <c r="F395" s="216" t="s">
        <v>486</v>
      </c>
      <c r="G395" s="64"/>
      <c r="H395" s="64"/>
      <c r="I395" s="173"/>
      <c r="J395" s="64"/>
      <c r="K395" s="64"/>
      <c r="L395" s="62"/>
      <c r="M395" s="217"/>
      <c r="N395" s="43"/>
      <c r="O395" s="43"/>
      <c r="P395" s="43"/>
      <c r="Q395" s="43"/>
      <c r="R395" s="43"/>
      <c r="S395" s="43"/>
      <c r="T395" s="79"/>
      <c r="AT395" s="25" t="s">
        <v>175</v>
      </c>
      <c r="AU395" s="25" t="s">
        <v>185</v>
      </c>
    </row>
    <row r="396" spans="2:65" s="1" customFormat="1" ht="135">
      <c r="B396" s="42"/>
      <c r="C396" s="64"/>
      <c r="D396" s="215" t="s">
        <v>239</v>
      </c>
      <c r="E396" s="64"/>
      <c r="F396" s="267" t="s">
        <v>487</v>
      </c>
      <c r="G396" s="64"/>
      <c r="H396" s="64"/>
      <c r="I396" s="173"/>
      <c r="J396" s="64"/>
      <c r="K396" s="64"/>
      <c r="L396" s="62"/>
      <c r="M396" s="217"/>
      <c r="N396" s="43"/>
      <c r="O396" s="43"/>
      <c r="P396" s="43"/>
      <c r="Q396" s="43"/>
      <c r="R396" s="43"/>
      <c r="S396" s="43"/>
      <c r="T396" s="79"/>
      <c r="AT396" s="25" t="s">
        <v>239</v>
      </c>
      <c r="AU396" s="25" t="s">
        <v>185</v>
      </c>
    </row>
    <row r="397" spans="2:65" s="12" customFormat="1" ht="13.5">
      <c r="B397" s="218"/>
      <c r="C397" s="219"/>
      <c r="D397" s="215" t="s">
        <v>177</v>
      </c>
      <c r="E397" s="220" t="s">
        <v>24</v>
      </c>
      <c r="F397" s="221" t="s">
        <v>488</v>
      </c>
      <c r="G397" s="219"/>
      <c r="H397" s="222" t="s">
        <v>24</v>
      </c>
      <c r="I397" s="223"/>
      <c r="J397" s="219"/>
      <c r="K397" s="219"/>
      <c r="L397" s="224"/>
      <c r="M397" s="225"/>
      <c r="N397" s="226"/>
      <c r="O397" s="226"/>
      <c r="P397" s="226"/>
      <c r="Q397" s="226"/>
      <c r="R397" s="226"/>
      <c r="S397" s="226"/>
      <c r="T397" s="227"/>
      <c r="AT397" s="228" t="s">
        <v>177</v>
      </c>
      <c r="AU397" s="228" t="s">
        <v>185</v>
      </c>
      <c r="AV397" s="12" t="s">
        <v>25</v>
      </c>
      <c r="AW397" s="12" t="s">
        <v>40</v>
      </c>
      <c r="AX397" s="12" t="s">
        <v>77</v>
      </c>
      <c r="AY397" s="228" t="s">
        <v>166</v>
      </c>
    </row>
    <row r="398" spans="2:65" s="13" customFormat="1" ht="13.5">
      <c r="B398" s="229"/>
      <c r="C398" s="230"/>
      <c r="D398" s="215" t="s">
        <v>177</v>
      </c>
      <c r="E398" s="231" t="s">
        <v>24</v>
      </c>
      <c r="F398" s="232" t="s">
        <v>86</v>
      </c>
      <c r="G398" s="230"/>
      <c r="H398" s="233">
        <v>2</v>
      </c>
      <c r="I398" s="234"/>
      <c r="J398" s="230"/>
      <c r="K398" s="230"/>
      <c r="L398" s="235"/>
      <c r="M398" s="236"/>
      <c r="N398" s="237"/>
      <c r="O398" s="237"/>
      <c r="P398" s="237"/>
      <c r="Q398" s="237"/>
      <c r="R398" s="237"/>
      <c r="S398" s="237"/>
      <c r="T398" s="238"/>
      <c r="AT398" s="239" t="s">
        <v>177</v>
      </c>
      <c r="AU398" s="239" t="s">
        <v>185</v>
      </c>
      <c r="AV398" s="13" t="s">
        <v>86</v>
      </c>
      <c r="AW398" s="13" t="s">
        <v>40</v>
      </c>
      <c r="AX398" s="13" t="s">
        <v>77</v>
      </c>
      <c r="AY398" s="239" t="s">
        <v>166</v>
      </c>
    </row>
    <row r="399" spans="2:65" s="12" customFormat="1" ht="13.5">
      <c r="B399" s="218"/>
      <c r="C399" s="219"/>
      <c r="D399" s="215" t="s">
        <v>177</v>
      </c>
      <c r="E399" s="220" t="s">
        <v>24</v>
      </c>
      <c r="F399" s="221" t="s">
        <v>489</v>
      </c>
      <c r="G399" s="219"/>
      <c r="H399" s="222" t="s">
        <v>24</v>
      </c>
      <c r="I399" s="223"/>
      <c r="J399" s="219"/>
      <c r="K399" s="219"/>
      <c r="L399" s="224"/>
      <c r="M399" s="225"/>
      <c r="N399" s="226"/>
      <c r="O399" s="226"/>
      <c r="P399" s="226"/>
      <c r="Q399" s="226"/>
      <c r="R399" s="226"/>
      <c r="S399" s="226"/>
      <c r="T399" s="227"/>
      <c r="AT399" s="228" t="s">
        <v>177</v>
      </c>
      <c r="AU399" s="228" t="s">
        <v>185</v>
      </c>
      <c r="AV399" s="12" t="s">
        <v>25</v>
      </c>
      <c r="AW399" s="12" t="s">
        <v>40</v>
      </c>
      <c r="AX399" s="12" t="s">
        <v>77</v>
      </c>
      <c r="AY399" s="228" t="s">
        <v>166</v>
      </c>
    </row>
    <row r="400" spans="2:65" s="13" customFormat="1" ht="13.5">
      <c r="B400" s="229"/>
      <c r="C400" s="230"/>
      <c r="D400" s="215" t="s">
        <v>177</v>
      </c>
      <c r="E400" s="231" t="s">
        <v>24</v>
      </c>
      <c r="F400" s="232" t="s">
        <v>233</v>
      </c>
      <c r="G400" s="230"/>
      <c r="H400" s="233">
        <v>11</v>
      </c>
      <c r="I400" s="234"/>
      <c r="J400" s="230"/>
      <c r="K400" s="230"/>
      <c r="L400" s="235"/>
      <c r="M400" s="236"/>
      <c r="N400" s="237"/>
      <c r="O400" s="237"/>
      <c r="P400" s="237"/>
      <c r="Q400" s="237"/>
      <c r="R400" s="237"/>
      <c r="S400" s="237"/>
      <c r="T400" s="238"/>
      <c r="AT400" s="239" t="s">
        <v>177</v>
      </c>
      <c r="AU400" s="239" t="s">
        <v>185</v>
      </c>
      <c r="AV400" s="13" t="s">
        <v>86</v>
      </c>
      <c r="AW400" s="13" t="s">
        <v>40</v>
      </c>
      <c r="AX400" s="13" t="s">
        <v>77</v>
      </c>
      <c r="AY400" s="239" t="s">
        <v>166</v>
      </c>
    </row>
    <row r="401" spans="2:65" s="12" customFormat="1" ht="13.5">
      <c r="B401" s="218"/>
      <c r="C401" s="219"/>
      <c r="D401" s="215" t="s">
        <v>177</v>
      </c>
      <c r="E401" s="220" t="s">
        <v>24</v>
      </c>
      <c r="F401" s="221" t="s">
        <v>490</v>
      </c>
      <c r="G401" s="219"/>
      <c r="H401" s="222" t="s">
        <v>24</v>
      </c>
      <c r="I401" s="223"/>
      <c r="J401" s="219"/>
      <c r="K401" s="219"/>
      <c r="L401" s="224"/>
      <c r="M401" s="225"/>
      <c r="N401" s="226"/>
      <c r="O401" s="226"/>
      <c r="P401" s="226"/>
      <c r="Q401" s="226"/>
      <c r="R401" s="226"/>
      <c r="S401" s="226"/>
      <c r="T401" s="227"/>
      <c r="AT401" s="228" t="s">
        <v>177</v>
      </c>
      <c r="AU401" s="228" t="s">
        <v>185</v>
      </c>
      <c r="AV401" s="12" t="s">
        <v>25</v>
      </c>
      <c r="AW401" s="12" t="s">
        <v>40</v>
      </c>
      <c r="AX401" s="12" t="s">
        <v>77</v>
      </c>
      <c r="AY401" s="228" t="s">
        <v>166</v>
      </c>
    </row>
    <row r="402" spans="2:65" s="13" customFormat="1" ht="13.5">
      <c r="B402" s="229"/>
      <c r="C402" s="230"/>
      <c r="D402" s="215" t="s">
        <v>177</v>
      </c>
      <c r="E402" s="231" t="s">
        <v>24</v>
      </c>
      <c r="F402" s="232" t="s">
        <v>25</v>
      </c>
      <c r="G402" s="230"/>
      <c r="H402" s="233">
        <v>1</v>
      </c>
      <c r="I402" s="234"/>
      <c r="J402" s="230"/>
      <c r="K402" s="230"/>
      <c r="L402" s="235"/>
      <c r="M402" s="236"/>
      <c r="N402" s="237"/>
      <c r="O402" s="237"/>
      <c r="P402" s="237"/>
      <c r="Q402" s="237"/>
      <c r="R402" s="237"/>
      <c r="S402" s="237"/>
      <c r="T402" s="238"/>
      <c r="AT402" s="239" t="s">
        <v>177</v>
      </c>
      <c r="AU402" s="239" t="s">
        <v>185</v>
      </c>
      <c r="AV402" s="13" t="s">
        <v>86</v>
      </c>
      <c r="AW402" s="13" t="s">
        <v>40</v>
      </c>
      <c r="AX402" s="13" t="s">
        <v>77</v>
      </c>
      <c r="AY402" s="239" t="s">
        <v>166</v>
      </c>
    </row>
    <row r="403" spans="2:65" s="12" customFormat="1" ht="13.5">
      <c r="B403" s="218"/>
      <c r="C403" s="219"/>
      <c r="D403" s="215" t="s">
        <v>177</v>
      </c>
      <c r="E403" s="220" t="s">
        <v>24</v>
      </c>
      <c r="F403" s="221" t="s">
        <v>491</v>
      </c>
      <c r="G403" s="219"/>
      <c r="H403" s="222" t="s">
        <v>24</v>
      </c>
      <c r="I403" s="223"/>
      <c r="J403" s="219"/>
      <c r="K403" s="219"/>
      <c r="L403" s="224"/>
      <c r="M403" s="225"/>
      <c r="N403" s="226"/>
      <c r="O403" s="226"/>
      <c r="P403" s="226"/>
      <c r="Q403" s="226"/>
      <c r="R403" s="226"/>
      <c r="S403" s="226"/>
      <c r="T403" s="227"/>
      <c r="AT403" s="228" t="s">
        <v>177</v>
      </c>
      <c r="AU403" s="228" t="s">
        <v>185</v>
      </c>
      <c r="AV403" s="12" t="s">
        <v>25</v>
      </c>
      <c r="AW403" s="12" t="s">
        <v>40</v>
      </c>
      <c r="AX403" s="12" t="s">
        <v>77</v>
      </c>
      <c r="AY403" s="228" t="s">
        <v>166</v>
      </c>
    </row>
    <row r="404" spans="2:65" s="13" customFormat="1" ht="13.5">
      <c r="B404" s="229"/>
      <c r="C404" s="230"/>
      <c r="D404" s="215" t="s">
        <v>177</v>
      </c>
      <c r="E404" s="231" t="s">
        <v>24</v>
      </c>
      <c r="F404" s="232" t="s">
        <v>86</v>
      </c>
      <c r="G404" s="230"/>
      <c r="H404" s="233">
        <v>2</v>
      </c>
      <c r="I404" s="234"/>
      <c r="J404" s="230"/>
      <c r="K404" s="230"/>
      <c r="L404" s="235"/>
      <c r="M404" s="236"/>
      <c r="N404" s="237"/>
      <c r="O404" s="237"/>
      <c r="P404" s="237"/>
      <c r="Q404" s="237"/>
      <c r="R404" s="237"/>
      <c r="S404" s="237"/>
      <c r="T404" s="238"/>
      <c r="AT404" s="239" t="s">
        <v>177</v>
      </c>
      <c r="AU404" s="239" t="s">
        <v>185</v>
      </c>
      <c r="AV404" s="13" t="s">
        <v>86</v>
      </c>
      <c r="AW404" s="13" t="s">
        <v>40</v>
      </c>
      <c r="AX404" s="13" t="s">
        <v>77</v>
      </c>
      <c r="AY404" s="239" t="s">
        <v>166</v>
      </c>
    </row>
    <row r="405" spans="2:65" s="14" customFormat="1" ht="13.5">
      <c r="B405" s="240"/>
      <c r="C405" s="241"/>
      <c r="D405" s="242" t="s">
        <v>177</v>
      </c>
      <c r="E405" s="243" t="s">
        <v>24</v>
      </c>
      <c r="F405" s="244" t="s">
        <v>180</v>
      </c>
      <c r="G405" s="241"/>
      <c r="H405" s="245">
        <v>16</v>
      </c>
      <c r="I405" s="246"/>
      <c r="J405" s="241"/>
      <c r="K405" s="241"/>
      <c r="L405" s="247"/>
      <c r="M405" s="248"/>
      <c r="N405" s="249"/>
      <c r="O405" s="249"/>
      <c r="P405" s="249"/>
      <c r="Q405" s="249"/>
      <c r="R405" s="249"/>
      <c r="S405" s="249"/>
      <c r="T405" s="250"/>
      <c r="AT405" s="251" t="s">
        <v>177</v>
      </c>
      <c r="AU405" s="251" t="s">
        <v>185</v>
      </c>
      <c r="AV405" s="14" t="s">
        <v>173</v>
      </c>
      <c r="AW405" s="14" t="s">
        <v>40</v>
      </c>
      <c r="AX405" s="14" t="s">
        <v>25</v>
      </c>
      <c r="AY405" s="251" t="s">
        <v>166</v>
      </c>
    </row>
    <row r="406" spans="2:65" s="1" customFormat="1" ht="22.5" customHeight="1">
      <c r="B406" s="42"/>
      <c r="C406" s="256" t="s">
        <v>492</v>
      </c>
      <c r="D406" s="256" t="s">
        <v>220</v>
      </c>
      <c r="E406" s="257" t="s">
        <v>493</v>
      </c>
      <c r="F406" s="258" t="s">
        <v>494</v>
      </c>
      <c r="G406" s="259" t="s">
        <v>236</v>
      </c>
      <c r="H406" s="260">
        <v>2</v>
      </c>
      <c r="I406" s="261"/>
      <c r="J406" s="262">
        <f>ROUND(I406*H406,2)</f>
        <v>0</v>
      </c>
      <c r="K406" s="258" t="s">
        <v>172</v>
      </c>
      <c r="L406" s="263"/>
      <c r="M406" s="264" t="s">
        <v>24</v>
      </c>
      <c r="N406" s="265" t="s">
        <v>48</v>
      </c>
      <c r="O406" s="43"/>
      <c r="P406" s="212">
        <f>O406*H406</f>
        <v>0</v>
      </c>
      <c r="Q406" s="212">
        <v>1.201E-2</v>
      </c>
      <c r="R406" s="212">
        <f>Q406*H406</f>
        <v>2.402E-2</v>
      </c>
      <c r="S406" s="212">
        <v>0</v>
      </c>
      <c r="T406" s="213">
        <f>S406*H406</f>
        <v>0</v>
      </c>
      <c r="AR406" s="25" t="s">
        <v>214</v>
      </c>
      <c r="AT406" s="25" t="s">
        <v>220</v>
      </c>
      <c r="AU406" s="25" t="s">
        <v>185</v>
      </c>
      <c r="AY406" s="25" t="s">
        <v>166</v>
      </c>
      <c r="BE406" s="214">
        <f>IF(N406="základní",J406,0)</f>
        <v>0</v>
      </c>
      <c r="BF406" s="214">
        <f>IF(N406="snížená",J406,0)</f>
        <v>0</v>
      </c>
      <c r="BG406" s="214">
        <f>IF(N406="zákl. přenesená",J406,0)</f>
        <v>0</v>
      </c>
      <c r="BH406" s="214">
        <f>IF(N406="sníž. přenesená",J406,0)</f>
        <v>0</v>
      </c>
      <c r="BI406" s="214">
        <f>IF(N406="nulová",J406,0)</f>
        <v>0</v>
      </c>
      <c r="BJ406" s="25" t="s">
        <v>25</v>
      </c>
      <c r="BK406" s="214">
        <f>ROUND(I406*H406,2)</f>
        <v>0</v>
      </c>
      <c r="BL406" s="25" t="s">
        <v>173</v>
      </c>
      <c r="BM406" s="25" t="s">
        <v>495</v>
      </c>
    </row>
    <row r="407" spans="2:65" s="1" customFormat="1" ht="13.5">
      <c r="B407" s="42"/>
      <c r="C407" s="64"/>
      <c r="D407" s="242" t="s">
        <v>175</v>
      </c>
      <c r="E407" s="64"/>
      <c r="F407" s="252" t="s">
        <v>496</v>
      </c>
      <c r="G407" s="64"/>
      <c r="H407" s="64"/>
      <c r="I407" s="173"/>
      <c r="J407" s="64"/>
      <c r="K407" s="64"/>
      <c r="L407" s="62"/>
      <c r="M407" s="217"/>
      <c r="N407" s="43"/>
      <c r="O407" s="43"/>
      <c r="P407" s="43"/>
      <c r="Q407" s="43"/>
      <c r="R407" s="43"/>
      <c r="S407" s="43"/>
      <c r="T407" s="79"/>
      <c r="AT407" s="25" t="s">
        <v>175</v>
      </c>
      <c r="AU407" s="25" t="s">
        <v>185</v>
      </c>
    </row>
    <row r="408" spans="2:65" s="1" customFormat="1" ht="22.5" customHeight="1">
      <c r="B408" s="42"/>
      <c r="C408" s="256" t="s">
        <v>497</v>
      </c>
      <c r="D408" s="256" t="s">
        <v>220</v>
      </c>
      <c r="E408" s="257" t="s">
        <v>498</v>
      </c>
      <c r="F408" s="258" t="s">
        <v>499</v>
      </c>
      <c r="G408" s="259" t="s">
        <v>236</v>
      </c>
      <c r="H408" s="260">
        <v>11</v>
      </c>
      <c r="I408" s="261"/>
      <c r="J408" s="262">
        <f>ROUND(I408*H408,2)</f>
        <v>0</v>
      </c>
      <c r="K408" s="258" t="s">
        <v>172</v>
      </c>
      <c r="L408" s="263"/>
      <c r="M408" s="264" t="s">
        <v>24</v>
      </c>
      <c r="N408" s="265" t="s">
        <v>48</v>
      </c>
      <c r="O408" s="43"/>
      <c r="P408" s="212">
        <f>O408*H408</f>
        <v>0</v>
      </c>
      <c r="Q408" s="212">
        <v>1.225E-2</v>
      </c>
      <c r="R408" s="212">
        <f>Q408*H408</f>
        <v>0.13475000000000001</v>
      </c>
      <c r="S408" s="212">
        <v>0</v>
      </c>
      <c r="T408" s="213">
        <f>S408*H408</f>
        <v>0</v>
      </c>
      <c r="AR408" s="25" t="s">
        <v>214</v>
      </c>
      <c r="AT408" s="25" t="s">
        <v>220</v>
      </c>
      <c r="AU408" s="25" t="s">
        <v>185</v>
      </c>
      <c r="AY408" s="25" t="s">
        <v>166</v>
      </c>
      <c r="BE408" s="214">
        <f>IF(N408="základní",J408,0)</f>
        <v>0</v>
      </c>
      <c r="BF408" s="214">
        <f>IF(N408="snížená",J408,0)</f>
        <v>0</v>
      </c>
      <c r="BG408" s="214">
        <f>IF(N408="zákl. přenesená",J408,0)</f>
        <v>0</v>
      </c>
      <c r="BH408" s="214">
        <f>IF(N408="sníž. přenesená",J408,0)</f>
        <v>0</v>
      </c>
      <c r="BI408" s="214">
        <f>IF(N408="nulová",J408,0)</f>
        <v>0</v>
      </c>
      <c r="BJ408" s="25" t="s">
        <v>25</v>
      </c>
      <c r="BK408" s="214">
        <f>ROUND(I408*H408,2)</f>
        <v>0</v>
      </c>
      <c r="BL408" s="25" t="s">
        <v>173</v>
      </c>
      <c r="BM408" s="25" t="s">
        <v>500</v>
      </c>
    </row>
    <row r="409" spans="2:65" s="1" customFormat="1" ht="13.5">
      <c r="B409" s="42"/>
      <c r="C409" s="64"/>
      <c r="D409" s="242" t="s">
        <v>175</v>
      </c>
      <c r="E409" s="64"/>
      <c r="F409" s="252" t="s">
        <v>501</v>
      </c>
      <c r="G409" s="64"/>
      <c r="H409" s="64"/>
      <c r="I409" s="173"/>
      <c r="J409" s="64"/>
      <c r="K409" s="64"/>
      <c r="L409" s="62"/>
      <c r="M409" s="217"/>
      <c r="N409" s="43"/>
      <c r="O409" s="43"/>
      <c r="P409" s="43"/>
      <c r="Q409" s="43"/>
      <c r="R409" s="43"/>
      <c r="S409" s="43"/>
      <c r="T409" s="79"/>
      <c r="AT409" s="25" t="s">
        <v>175</v>
      </c>
      <c r="AU409" s="25" t="s">
        <v>185</v>
      </c>
    </row>
    <row r="410" spans="2:65" s="1" customFormat="1" ht="22.5" customHeight="1">
      <c r="B410" s="42"/>
      <c r="C410" s="256" t="s">
        <v>502</v>
      </c>
      <c r="D410" s="256" t="s">
        <v>220</v>
      </c>
      <c r="E410" s="257" t="s">
        <v>503</v>
      </c>
      <c r="F410" s="258" t="s">
        <v>504</v>
      </c>
      <c r="G410" s="259" t="s">
        <v>236</v>
      </c>
      <c r="H410" s="260">
        <v>1</v>
      </c>
      <c r="I410" s="261"/>
      <c r="J410" s="262">
        <f>ROUND(I410*H410,2)</f>
        <v>0</v>
      </c>
      <c r="K410" s="258" t="s">
        <v>172</v>
      </c>
      <c r="L410" s="263"/>
      <c r="M410" s="264" t="s">
        <v>24</v>
      </c>
      <c r="N410" s="265" t="s">
        <v>48</v>
      </c>
      <c r="O410" s="43"/>
      <c r="P410" s="212">
        <f>O410*H410</f>
        <v>0</v>
      </c>
      <c r="Q410" s="212">
        <v>1.2489999999999999E-2</v>
      </c>
      <c r="R410" s="212">
        <f>Q410*H410</f>
        <v>1.2489999999999999E-2</v>
      </c>
      <c r="S410" s="212">
        <v>0</v>
      </c>
      <c r="T410" s="213">
        <f>S410*H410</f>
        <v>0</v>
      </c>
      <c r="AR410" s="25" t="s">
        <v>214</v>
      </c>
      <c r="AT410" s="25" t="s">
        <v>220</v>
      </c>
      <c r="AU410" s="25" t="s">
        <v>185</v>
      </c>
      <c r="AY410" s="25" t="s">
        <v>166</v>
      </c>
      <c r="BE410" s="214">
        <f>IF(N410="základní",J410,0)</f>
        <v>0</v>
      </c>
      <c r="BF410" s="214">
        <f>IF(N410="snížená",J410,0)</f>
        <v>0</v>
      </c>
      <c r="BG410" s="214">
        <f>IF(N410="zákl. přenesená",J410,0)</f>
        <v>0</v>
      </c>
      <c r="BH410" s="214">
        <f>IF(N410="sníž. přenesená",J410,0)</f>
        <v>0</v>
      </c>
      <c r="BI410" s="214">
        <f>IF(N410="nulová",J410,0)</f>
        <v>0</v>
      </c>
      <c r="BJ410" s="25" t="s">
        <v>25</v>
      </c>
      <c r="BK410" s="214">
        <f>ROUND(I410*H410,2)</f>
        <v>0</v>
      </c>
      <c r="BL410" s="25" t="s">
        <v>173</v>
      </c>
      <c r="BM410" s="25" t="s">
        <v>505</v>
      </c>
    </row>
    <row r="411" spans="2:65" s="1" customFormat="1" ht="13.5">
      <c r="B411" s="42"/>
      <c r="C411" s="64"/>
      <c r="D411" s="242" t="s">
        <v>175</v>
      </c>
      <c r="E411" s="64"/>
      <c r="F411" s="252" t="s">
        <v>506</v>
      </c>
      <c r="G411" s="64"/>
      <c r="H411" s="64"/>
      <c r="I411" s="173"/>
      <c r="J411" s="64"/>
      <c r="K411" s="64"/>
      <c r="L411" s="62"/>
      <c r="M411" s="217"/>
      <c r="N411" s="43"/>
      <c r="O411" s="43"/>
      <c r="P411" s="43"/>
      <c r="Q411" s="43"/>
      <c r="R411" s="43"/>
      <c r="S411" s="43"/>
      <c r="T411" s="79"/>
      <c r="AT411" s="25" t="s">
        <v>175</v>
      </c>
      <c r="AU411" s="25" t="s">
        <v>185</v>
      </c>
    </row>
    <row r="412" spans="2:65" s="1" customFormat="1" ht="22.5" customHeight="1">
      <c r="B412" s="42"/>
      <c r="C412" s="256" t="s">
        <v>507</v>
      </c>
      <c r="D412" s="256" t="s">
        <v>220</v>
      </c>
      <c r="E412" s="257" t="s">
        <v>508</v>
      </c>
      <c r="F412" s="258" t="s">
        <v>509</v>
      </c>
      <c r="G412" s="259" t="s">
        <v>236</v>
      </c>
      <c r="H412" s="260">
        <v>2</v>
      </c>
      <c r="I412" s="261"/>
      <c r="J412" s="262">
        <f>ROUND(I412*H412,2)</f>
        <v>0</v>
      </c>
      <c r="K412" s="258" t="s">
        <v>172</v>
      </c>
      <c r="L412" s="263"/>
      <c r="M412" s="264" t="s">
        <v>24</v>
      </c>
      <c r="N412" s="265" t="s">
        <v>48</v>
      </c>
      <c r="O412" s="43"/>
      <c r="P412" s="212">
        <f>O412*H412</f>
        <v>0</v>
      </c>
      <c r="Q412" s="212">
        <v>1.272E-2</v>
      </c>
      <c r="R412" s="212">
        <f>Q412*H412</f>
        <v>2.5440000000000001E-2</v>
      </c>
      <c r="S412" s="212">
        <v>0</v>
      </c>
      <c r="T412" s="213">
        <f>S412*H412</f>
        <v>0</v>
      </c>
      <c r="AR412" s="25" t="s">
        <v>214</v>
      </c>
      <c r="AT412" s="25" t="s">
        <v>220</v>
      </c>
      <c r="AU412" s="25" t="s">
        <v>185</v>
      </c>
      <c r="AY412" s="25" t="s">
        <v>166</v>
      </c>
      <c r="BE412" s="214">
        <f>IF(N412="základní",J412,0)</f>
        <v>0</v>
      </c>
      <c r="BF412" s="214">
        <f>IF(N412="snížená",J412,0)</f>
        <v>0</v>
      </c>
      <c r="BG412" s="214">
        <f>IF(N412="zákl. přenesená",J412,0)</f>
        <v>0</v>
      </c>
      <c r="BH412" s="214">
        <f>IF(N412="sníž. přenesená",J412,0)</f>
        <v>0</v>
      </c>
      <c r="BI412" s="214">
        <f>IF(N412="nulová",J412,0)</f>
        <v>0</v>
      </c>
      <c r="BJ412" s="25" t="s">
        <v>25</v>
      </c>
      <c r="BK412" s="214">
        <f>ROUND(I412*H412,2)</f>
        <v>0</v>
      </c>
      <c r="BL412" s="25" t="s">
        <v>173</v>
      </c>
      <c r="BM412" s="25" t="s">
        <v>510</v>
      </c>
    </row>
    <row r="413" spans="2:65" s="1" customFormat="1" ht="13.5">
      <c r="B413" s="42"/>
      <c r="C413" s="64"/>
      <c r="D413" s="242" t="s">
        <v>175</v>
      </c>
      <c r="E413" s="64"/>
      <c r="F413" s="252" t="s">
        <v>511</v>
      </c>
      <c r="G413" s="64"/>
      <c r="H413" s="64"/>
      <c r="I413" s="173"/>
      <c r="J413" s="64"/>
      <c r="K413" s="64"/>
      <c r="L413" s="62"/>
      <c r="M413" s="217"/>
      <c r="N413" s="43"/>
      <c r="O413" s="43"/>
      <c r="P413" s="43"/>
      <c r="Q413" s="43"/>
      <c r="R413" s="43"/>
      <c r="S413" s="43"/>
      <c r="T413" s="79"/>
      <c r="AT413" s="25" t="s">
        <v>175</v>
      </c>
      <c r="AU413" s="25" t="s">
        <v>185</v>
      </c>
    </row>
    <row r="414" spans="2:65" s="1" customFormat="1" ht="22.5" customHeight="1">
      <c r="B414" s="42"/>
      <c r="C414" s="203" t="s">
        <v>512</v>
      </c>
      <c r="D414" s="203" t="s">
        <v>168</v>
      </c>
      <c r="E414" s="204" t="s">
        <v>513</v>
      </c>
      <c r="F414" s="205" t="s">
        <v>514</v>
      </c>
      <c r="G414" s="206" t="s">
        <v>236</v>
      </c>
      <c r="H414" s="207">
        <v>1</v>
      </c>
      <c r="I414" s="208"/>
      <c r="J414" s="209">
        <f>ROUND(I414*H414,2)</f>
        <v>0</v>
      </c>
      <c r="K414" s="205" t="s">
        <v>172</v>
      </c>
      <c r="L414" s="62"/>
      <c r="M414" s="210" t="s">
        <v>24</v>
      </c>
      <c r="N414" s="211" t="s">
        <v>48</v>
      </c>
      <c r="O414" s="43"/>
      <c r="P414" s="212">
        <f>O414*H414</f>
        <v>0</v>
      </c>
      <c r="Q414" s="212">
        <v>0.44169999999999998</v>
      </c>
      <c r="R414" s="212">
        <f>Q414*H414</f>
        <v>0.44169999999999998</v>
      </c>
      <c r="S414" s="212">
        <v>0</v>
      </c>
      <c r="T414" s="213">
        <f>S414*H414</f>
        <v>0</v>
      </c>
      <c r="AR414" s="25" t="s">
        <v>173</v>
      </c>
      <c r="AT414" s="25" t="s">
        <v>168</v>
      </c>
      <c r="AU414" s="25" t="s">
        <v>185</v>
      </c>
      <c r="AY414" s="25" t="s">
        <v>166</v>
      </c>
      <c r="BE414" s="214">
        <f>IF(N414="základní",J414,0)</f>
        <v>0</v>
      </c>
      <c r="BF414" s="214">
        <f>IF(N414="snížená",J414,0)</f>
        <v>0</v>
      </c>
      <c r="BG414" s="214">
        <f>IF(N414="zákl. přenesená",J414,0)</f>
        <v>0</v>
      </c>
      <c r="BH414" s="214">
        <f>IF(N414="sníž. přenesená",J414,0)</f>
        <v>0</v>
      </c>
      <c r="BI414" s="214">
        <f>IF(N414="nulová",J414,0)</f>
        <v>0</v>
      </c>
      <c r="BJ414" s="25" t="s">
        <v>25</v>
      </c>
      <c r="BK414" s="214">
        <f>ROUND(I414*H414,2)</f>
        <v>0</v>
      </c>
      <c r="BL414" s="25" t="s">
        <v>173</v>
      </c>
      <c r="BM414" s="25" t="s">
        <v>515</v>
      </c>
    </row>
    <row r="415" spans="2:65" s="1" customFormat="1" ht="27">
      <c r="B415" s="42"/>
      <c r="C415" s="64"/>
      <c r="D415" s="215" t="s">
        <v>175</v>
      </c>
      <c r="E415" s="64"/>
      <c r="F415" s="216" t="s">
        <v>516</v>
      </c>
      <c r="G415" s="64"/>
      <c r="H415" s="64"/>
      <c r="I415" s="173"/>
      <c r="J415" s="64"/>
      <c r="K415" s="64"/>
      <c r="L415" s="62"/>
      <c r="M415" s="217"/>
      <c r="N415" s="43"/>
      <c r="O415" s="43"/>
      <c r="P415" s="43"/>
      <c r="Q415" s="43"/>
      <c r="R415" s="43"/>
      <c r="S415" s="43"/>
      <c r="T415" s="79"/>
      <c r="AT415" s="25" t="s">
        <v>175</v>
      </c>
      <c r="AU415" s="25" t="s">
        <v>185</v>
      </c>
    </row>
    <row r="416" spans="2:65" s="1" customFormat="1" ht="108">
      <c r="B416" s="42"/>
      <c r="C416" s="64"/>
      <c r="D416" s="242" t="s">
        <v>239</v>
      </c>
      <c r="E416" s="64"/>
      <c r="F416" s="266" t="s">
        <v>517</v>
      </c>
      <c r="G416" s="64"/>
      <c r="H416" s="64"/>
      <c r="I416" s="173"/>
      <c r="J416" s="64"/>
      <c r="K416" s="64"/>
      <c r="L416" s="62"/>
      <c r="M416" s="217"/>
      <c r="N416" s="43"/>
      <c r="O416" s="43"/>
      <c r="P416" s="43"/>
      <c r="Q416" s="43"/>
      <c r="R416" s="43"/>
      <c r="S416" s="43"/>
      <c r="T416" s="79"/>
      <c r="AT416" s="25" t="s">
        <v>239</v>
      </c>
      <c r="AU416" s="25" t="s">
        <v>185</v>
      </c>
    </row>
    <row r="417" spans="2:65" s="1" customFormat="1" ht="22.5" customHeight="1">
      <c r="B417" s="42"/>
      <c r="C417" s="256" t="s">
        <v>518</v>
      </c>
      <c r="D417" s="256" t="s">
        <v>220</v>
      </c>
      <c r="E417" s="257" t="s">
        <v>519</v>
      </c>
      <c r="F417" s="258" t="s">
        <v>520</v>
      </c>
      <c r="G417" s="259" t="s">
        <v>236</v>
      </c>
      <c r="H417" s="260">
        <v>1</v>
      </c>
      <c r="I417" s="261"/>
      <c r="J417" s="262">
        <f>ROUND(I417*H417,2)</f>
        <v>0</v>
      </c>
      <c r="K417" s="258" t="s">
        <v>172</v>
      </c>
      <c r="L417" s="263"/>
      <c r="M417" s="264" t="s">
        <v>24</v>
      </c>
      <c r="N417" s="265" t="s">
        <v>48</v>
      </c>
      <c r="O417" s="43"/>
      <c r="P417" s="212">
        <f>O417*H417</f>
        <v>0</v>
      </c>
      <c r="Q417" s="212">
        <v>1.9230000000000001E-2</v>
      </c>
      <c r="R417" s="212">
        <f>Q417*H417</f>
        <v>1.9230000000000001E-2</v>
      </c>
      <c r="S417" s="212">
        <v>0</v>
      </c>
      <c r="T417" s="213">
        <f>S417*H417</f>
        <v>0</v>
      </c>
      <c r="AR417" s="25" t="s">
        <v>214</v>
      </c>
      <c r="AT417" s="25" t="s">
        <v>220</v>
      </c>
      <c r="AU417" s="25" t="s">
        <v>185</v>
      </c>
      <c r="AY417" s="25" t="s">
        <v>166</v>
      </c>
      <c r="BE417" s="214">
        <f>IF(N417="základní",J417,0)</f>
        <v>0</v>
      </c>
      <c r="BF417" s="214">
        <f>IF(N417="snížená",J417,0)</f>
        <v>0</v>
      </c>
      <c r="BG417" s="214">
        <f>IF(N417="zákl. přenesená",J417,0)</f>
        <v>0</v>
      </c>
      <c r="BH417" s="214">
        <f>IF(N417="sníž. přenesená",J417,0)</f>
        <v>0</v>
      </c>
      <c r="BI417" s="214">
        <f>IF(N417="nulová",J417,0)</f>
        <v>0</v>
      </c>
      <c r="BJ417" s="25" t="s">
        <v>25</v>
      </c>
      <c r="BK417" s="214">
        <f>ROUND(I417*H417,2)</f>
        <v>0</v>
      </c>
      <c r="BL417" s="25" t="s">
        <v>173</v>
      </c>
      <c r="BM417" s="25" t="s">
        <v>521</v>
      </c>
    </row>
    <row r="418" spans="2:65" s="1" customFormat="1" ht="13.5">
      <c r="B418" s="42"/>
      <c r="C418" s="64"/>
      <c r="D418" s="242" t="s">
        <v>175</v>
      </c>
      <c r="E418" s="64"/>
      <c r="F418" s="252" t="s">
        <v>522</v>
      </c>
      <c r="G418" s="64"/>
      <c r="H418" s="64"/>
      <c r="I418" s="173"/>
      <c r="J418" s="64"/>
      <c r="K418" s="64"/>
      <c r="L418" s="62"/>
      <c r="M418" s="217"/>
      <c r="N418" s="43"/>
      <c r="O418" s="43"/>
      <c r="P418" s="43"/>
      <c r="Q418" s="43"/>
      <c r="R418" s="43"/>
      <c r="S418" s="43"/>
      <c r="T418" s="79"/>
      <c r="AT418" s="25" t="s">
        <v>175</v>
      </c>
      <c r="AU418" s="25" t="s">
        <v>185</v>
      </c>
    </row>
    <row r="419" spans="2:65" s="1" customFormat="1" ht="22.5" customHeight="1">
      <c r="B419" s="42"/>
      <c r="C419" s="256" t="s">
        <v>523</v>
      </c>
      <c r="D419" s="256" t="s">
        <v>220</v>
      </c>
      <c r="E419" s="257" t="s">
        <v>524</v>
      </c>
      <c r="F419" s="258" t="s">
        <v>525</v>
      </c>
      <c r="G419" s="259" t="s">
        <v>236</v>
      </c>
      <c r="H419" s="260">
        <v>1</v>
      </c>
      <c r="I419" s="261"/>
      <c r="J419" s="262">
        <f>ROUND(I419*H419,2)</f>
        <v>0</v>
      </c>
      <c r="K419" s="258" t="s">
        <v>24</v>
      </c>
      <c r="L419" s="263"/>
      <c r="M419" s="264" t="s">
        <v>24</v>
      </c>
      <c r="N419" s="265" t="s">
        <v>48</v>
      </c>
      <c r="O419" s="43"/>
      <c r="P419" s="212">
        <f>O419*H419</f>
        <v>0</v>
      </c>
      <c r="Q419" s="212">
        <v>1.9230000000000001E-2</v>
      </c>
      <c r="R419" s="212">
        <f>Q419*H419</f>
        <v>1.9230000000000001E-2</v>
      </c>
      <c r="S419" s="212">
        <v>0</v>
      </c>
      <c r="T419" s="213">
        <f>S419*H419</f>
        <v>0</v>
      </c>
      <c r="AR419" s="25" t="s">
        <v>214</v>
      </c>
      <c r="AT419" s="25" t="s">
        <v>220</v>
      </c>
      <c r="AU419" s="25" t="s">
        <v>185</v>
      </c>
      <c r="AY419" s="25" t="s">
        <v>166</v>
      </c>
      <c r="BE419" s="214">
        <f>IF(N419="základní",J419,0)</f>
        <v>0</v>
      </c>
      <c r="BF419" s="214">
        <f>IF(N419="snížená",J419,0)</f>
        <v>0</v>
      </c>
      <c r="BG419" s="214">
        <f>IF(N419="zákl. přenesená",J419,0)</f>
        <v>0</v>
      </c>
      <c r="BH419" s="214">
        <f>IF(N419="sníž. přenesená",J419,0)</f>
        <v>0</v>
      </c>
      <c r="BI419" s="214">
        <f>IF(N419="nulová",J419,0)</f>
        <v>0</v>
      </c>
      <c r="BJ419" s="25" t="s">
        <v>25</v>
      </c>
      <c r="BK419" s="214">
        <f>ROUND(I419*H419,2)</f>
        <v>0</v>
      </c>
      <c r="BL419" s="25" t="s">
        <v>173</v>
      </c>
      <c r="BM419" s="25" t="s">
        <v>526</v>
      </c>
    </row>
    <row r="420" spans="2:65" s="1" customFormat="1" ht="13.5">
      <c r="B420" s="42"/>
      <c r="C420" s="64"/>
      <c r="D420" s="215" t="s">
        <v>175</v>
      </c>
      <c r="E420" s="64"/>
      <c r="F420" s="216" t="s">
        <v>522</v>
      </c>
      <c r="G420" s="64"/>
      <c r="H420" s="64"/>
      <c r="I420" s="173"/>
      <c r="J420" s="64"/>
      <c r="K420" s="64"/>
      <c r="L420" s="62"/>
      <c r="M420" s="217"/>
      <c r="N420" s="43"/>
      <c r="O420" s="43"/>
      <c r="P420" s="43"/>
      <c r="Q420" s="43"/>
      <c r="R420" s="43"/>
      <c r="S420" s="43"/>
      <c r="T420" s="79"/>
      <c r="AT420" s="25" t="s">
        <v>175</v>
      </c>
      <c r="AU420" s="25" t="s">
        <v>185</v>
      </c>
    </row>
    <row r="421" spans="2:65" s="13" customFormat="1" ht="13.5">
      <c r="B421" s="229"/>
      <c r="C421" s="230"/>
      <c r="D421" s="215" t="s">
        <v>177</v>
      </c>
      <c r="E421" s="231" t="s">
        <v>24</v>
      </c>
      <c r="F421" s="232" t="s">
        <v>527</v>
      </c>
      <c r="G421" s="230"/>
      <c r="H421" s="233">
        <v>1</v>
      </c>
      <c r="I421" s="234"/>
      <c r="J421" s="230"/>
      <c r="K421" s="230"/>
      <c r="L421" s="235"/>
      <c r="M421" s="236"/>
      <c r="N421" s="237"/>
      <c r="O421" s="237"/>
      <c r="P421" s="237"/>
      <c r="Q421" s="237"/>
      <c r="R421" s="237"/>
      <c r="S421" s="237"/>
      <c r="T421" s="238"/>
      <c r="AT421" s="239" t="s">
        <v>177</v>
      </c>
      <c r="AU421" s="239" t="s">
        <v>185</v>
      </c>
      <c r="AV421" s="13" t="s">
        <v>86</v>
      </c>
      <c r="AW421" s="13" t="s">
        <v>40</v>
      </c>
      <c r="AX421" s="13" t="s">
        <v>25</v>
      </c>
      <c r="AY421" s="239" t="s">
        <v>166</v>
      </c>
    </row>
    <row r="422" spans="2:65" s="13" customFormat="1" ht="13.5">
      <c r="B422" s="229"/>
      <c r="C422" s="230"/>
      <c r="D422" s="215" t="s">
        <v>177</v>
      </c>
      <c r="E422" s="231" t="s">
        <v>24</v>
      </c>
      <c r="F422" s="232" t="s">
        <v>24</v>
      </c>
      <c r="G422" s="230"/>
      <c r="H422" s="233">
        <v>0</v>
      </c>
      <c r="I422" s="234"/>
      <c r="J422" s="230"/>
      <c r="K422" s="230"/>
      <c r="L422" s="235"/>
      <c r="M422" s="236"/>
      <c r="N422" s="237"/>
      <c r="O422" s="237"/>
      <c r="P422" s="237"/>
      <c r="Q422" s="237"/>
      <c r="R422" s="237"/>
      <c r="S422" s="237"/>
      <c r="T422" s="238"/>
      <c r="AT422" s="239" t="s">
        <v>177</v>
      </c>
      <c r="AU422" s="239" t="s">
        <v>185</v>
      </c>
      <c r="AV422" s="13" t="s">
        <v>86</v>
      </c>
      <c r="AW422" s="13" t="s">
        <v>40</v>
      </c>
      <c r="AX422" s="13" t="s">
        <v>77</v>
      </c>
      <c r="AY422" s="239" t="s">
        <v>166</v>
      </c>
    </row>
    <row r="423" spans="2:65" s="13" customFormat="1" ht="13.5">
      <c r="B423" s="229"/>
      <c r="C423" s="230"/>
      <c r="D423" s="215" t="s">
        <v>177</v>
      </c>
      <c r="E423" s="231" t="s">
        <v>24</v>
      </c>
      <c r="F423" s="232" t="s">
        <v>24</v>
      </c>
      <c r="G423" s="230"/>
      <c r="H423" s="233">
        <v>0</v>
      </c>
      <c r="I423" s="234"/>
      <c r="J423" s="230"/>
      <c r="K423" s="230"/>
      <c r="L423" s="235"/>
      <c r="M423" s="236"/>
      <c r="N423" s="237"/>
      <c r="O423" s="237"/>
      <c r="P423" s="237"/>
      <c r="Q423" s="237"/>
      <c r="R423" s="237"/>
      <c r="S423" s="237"/>
      <c r="T423" s="238"/>
      <c r="AT423" s="239" t="s">
        <v>177</v>
      </c>
      <c r="AU423" s="239" t="s">
        <v>185</v>
      </c>
      <c r="AV423" s="13" t="s">
        <v>86</v>
      </c>
      <c r="AW423" s="13" t="s">
        <v>40</v>
      </c>
      <c r="AX423" s="13" t="s">
        <v>77</v>
      </c>
      <c r="AY423" s="239" t="s">
        <v>166</v>
      </c>
    </row>
    <row r="424" spans="2:65" s="13" customFormat="1" ht="13.5">
      <c r="B424" s="229"/>
      <c r="C424" s="230"/>
      <c r="D424" s="215" t="s">
        <v>177</v>
      </c>
      <c r="E424" s="231" t="s">
        <v>24</v>
      </c>
      <c r="F424" s="232" t="s">
        <v>24</v>
      </c>
      <c r="G424" s="230"/>
      <c r="H424" s="233">
        <v>0</v>
      </c>
      <c r="I424" s="234"/>
      <c r="J424" s="230"/>
      <c r="K424" s="230"/>
      <c r="L424" s="235"/>
      <c r="M424" s="236"/>
      <c r="N424" s="237"/>
      <c r="O424" s="237"/>
      <c r="P424" s="237"/>
      <c r="Q424" s="237"/>
      <c r="R424" s="237"/>
      <c r="S424" s="237"/>
      <c r="T424" s="238"/>
      <c r="AT424" s="239" t="s">
        <v>177</v>
      </c>
      <c r="AU424" s="239" t="s">
        <v>185</v>
      </c>
      <c r="AV424" s="13" t="s">
        <v>86</v>
      </c>
      <c r="AW424" s="13" t="s">
        <v>40</v>
      </c>
      <c r="AX424" s="13" t="s">
        <v>77</v>
      </c>
      <c r="AY424" s="239" t="s">
        <v>166</v>
      </c>
    </row>
    <row r="425" spans="2:65" s="13" customFormat="1" ht="13.5">
      <c r="B425" s="229"/>
      <c r="C425" s="230"/>
      <c r="D425" s="215" t="s">
        <v>177</v>
      </c>
      <c r="E425" s="231" t="s">
        <v>24</v>
      </c>
      <c r="F425" s="232" t="s">
        <v>24</v>
      </c>
      <c r="G425" s="230"/>
      <c r="H425" s="233">
        <v>0</v>
      </c>
      <c r="I425" s="234"/>
      <c r="J425" s="230"/>
      <c r="K425" s="230"/>
      <c r="L425" s="235"/>
      <c r="M425" s="236"/>
      <c r="N425" s="237"/>
      <c r="O425" s="237"/>
      <c r="P425" s="237"/>
      <c r="Q425" s="237"/>
      <c r="R425" s="237"/>
      <c r="S425" s="237"/>
      <c r="T425" s="238"/>
      <c r="AT425" s="239" t="s">
        <v>177</v>
      </c>
      <c r="AU425" s="239" t="s">
        <v>185</v>
      </c>
      <c r="AV425" s="13" t="s">
        <v>86</v>
      </c>
      <c r="AW425" s="13" t="s">
        <v>40</v>
      </c>
      <c r="AX425" s="13" t="s">
        <v>77</v>
      </c>
      <c r="AY425" s="239" t="s">
        <v>166</v>
      </c>
    </row>
    <row r="426" spans="2:65" s="13" customFormat="1" ht="13.5">
      <c r="B426" s="229"/>
      <c r="C426" s="230"/>
      <c r="D426" s="215" t="s">
        <v>177</v>
      </c>
      <c r="E426" s="231" t="s">
        <v>24</v>
      </c>
      <c r="F426" s="232" t="s">
        <v>24</v>
      </c>
      <c r="G426" s="230"/>
      <c r="H426" s="233">
        <v>0</v>
      </c>
      <c r="I426" s="234"/>
      <c r="J426" s="230"/>
      <c r="K426" s="230"/>
      <c r="L426" s="235"/>
      <c r="M426" s="236"/>
      <c r="N426" s="237"/>
      <c r="O426" s="237"/>
      <c r="P426" s="237"/>
      <c r="Q426" s="237"/>
      <c r="R426" s="237"/>
      <c r="S426" s="237"/>
      <c r="T426" s="238"/>
      <c r="AT426" s="239" t="s">
        <v>177</v>
      </c>
      <c r="AU426" s="239" t="s">
        <v>185</v>
      </c>
      <c r="AV426" s="13" t="s">
        <v>86</v>
      </c>
      <c r="AW426" s="13" t="s">
        <v>40</v>
      </c>
      <c r="AX426" s="13" t="s">
        <v>77</v>
      </c>
      <c r="AY426" s="239" t="s">
        <v>166</v>
      </c>
    </row>
    <row r="427" spans="2:65" s="13" customFormat="1" ht="13.5">
      <c r="B427" s="229"/>
      <c r="C427" s="230"/>
      <c r="D427" s="215" t="s">
        <v>177</v>
      </c>
      <c r="E427" s="231" t="s">
        <v>24</v>
      </c>
      <c r="F427" s="232" t="s">
        <v>24</v>
      </c>
      <c r="G427" s="230"/>
      <c r="H427" s="233">
        <v>0</v>
      </c>
      <c r="I427" s="234"/>
      <c r="J427" s="230"/>
      <c r="K427" s="230"/>
      <c r="L427" s="235"/>
      <c r="M427" s="236"/>
      <c r="N427" s="237"/>
      <c r="O427" s="237"/>
      <c r="P427" s="237"/>
      <c r="Q427" s="237"/>
      <c r="R427" s="237"/>
      <c r="S427" s="237"/>
      <c r="T427" s="238"/>
      <c r="AT427" s="239" t="s">
        <v>177</v>
      </c>
      <c r="AU427" s="239" t="s">
        <v>185</v>
      </c>
      <c r="AV427" s="13" t="s">
        <v>86</v>
      </c>
      <c r="AW427" s="13" t="s">
        <v>40</v>
      </c>
      <c r="AX427" s="13" t="s">
        <v>77</v>
      </c>
      <c r="AY427" s="239" t="s">
        <v>166</v>
      </c>
    </row>
    <row r="428" spans="2:65" s="13" customFormat="1" ht="13.5">
      <c r="B428" s="229"/>
      <c r="C428" s="230"/>
      <c r="D428" s="215" t="s">
        <v>177</v>
      </c>
      <c r="E428" s="231" t="s">
        <v>24</v>
      </c>
      <c r="F428" s="232" t="s">
        <v>24</v>
      </c>
      <c r="G428" s="230"/>
      <c r="H428" s="233">
        <v>0</v>
      </c>
      <c r="I428" s="234"/>
      <c r="J428" s="230"/>
      <c r="K428" s="230"/>
      <c r="L428" s="235"/>
      <c r="M428" s="236"/>
      <c r="N428" s="237"/>
      <c r="O428" s="237"/>
      <c r="P428" s="237"/>
      <c r="Q428" s="237"/>
      <c r="R428" s="237"/>
      <c r="S428" s="237"/>
      <c r="T428" s="238"/>
      <c r="AT428" s="239" t="s">
        <v>177</v>
      </c>
      <c r="AU428" s="239" t="s">
        <v>185</v>
      </c>
      <c r="AV428" s="13" t="s">
        <v>86</v>
      </c>
      <c r="AW428" s="13" t="s">
        <v>40</v>
      </c>
      <c r="AX428" s="13" t="s">
        <v>77</v>
      </c>
      <c r="AY428" s="239" t="s">
        <v>166</v>
      </c>
    </row>
    <row r="429" spans="2:65" s="13" customFormat="1" ht="13.5">
      <c r="B429" s="229"/>
      <c r="C429" s="230"/>
      <c r="D429" s="215" t="s">
        <v>177</v>
      </c>
      <c r="E429" s="231" t="s">
        <v>24</v>
      </c>
      <c r="F429" s="232" t="s">
        <v>24</v>
      </c>
      <c r="G429" s="230"/>
      <c r="H429" s="233">
        <v>0</v>
      </c>
      <c r="I429" s="234"/>
      <c r="J429" s="230"/>
      <c r="K429" s="230"/>
      <c r="L429" s="235"/>
      <c r="M429" s="236"/>
      <c r="N429" s="237"/>
      <c r="O429" s="237"/>
      <c r="P429" s="237"/>
      <c r="Q429" s="237"/>
      <c r="R429" s="237"/>
      <c r="S429" s="237"/>
      <c r="T429" s="238"/>
      <c r="AT429" s="239" t="s">
        <v>177</v>
      </c>
      <c r="AU429" s="239" t="s">
        <v>185</v>
      </c>
      <c r="AV429" s="13" t="s">
        <v>86</v>
      </c>
      <c r="AW429" s="13" t="s">
        <v>40</v>
      </c>
      <c r="AX429" s="13" t="s">
        <v>77</v>
      </c>
      <c r="AY429" s="239" t="s">
        <v>166</v>
      </c>
    </row>
    <row r="430" spans="2:65" s="13" customFormat="1" ht="13.5">
      <c r="B430" s="229"/>
      <c r="C430" s="230"/>
      <c r="D430" s="215" t="s">
        <v>177</v>
      </c>
      <c r="E430" s="231" t="s">
        <v>24</v>
      </c>
      <c r="F430" s="232" t="s">
        <v>24</v>
      </c>
      <c r="G430" s="230"/>
      <c r="H430" s="233">
        <v>0</v>
      </c>
      <c r="I430" s="234"/>
      <c r="J430" s="230"/>
      <c r="K430" s="230"/>
      <c r="L430" s="235"/>
      <c r="M430" s="236"/>
      <c r="N430" s="237"/>
      <c r="O430" s="237"/>
      <c r="P430" s="237"/>
      <c r="Q430" s="237"/>
      <c r="R430" s="237"/>
      <c r="S430" s="237"/>
      <c r="T430" s="238"/>
      <c r="AT430" s="239" t="s">
        <v>177</v>
      </c>
      <c r="AU430" s="239" t="s">
        <v>185</v>
      </c>
      <c r="AV430" s="13" t="s">
        <v>86</v>
      </c>
      <c r="AW430" s="13" t="s">
        <v>40</v>
      </c>
      <c r="AX430" s="13" t="s">
        <v>77</v>
      </c>
      <c r="AY430" s="239" t="s">
        <v>166</v>
      </c>
    </row>
    <row r="431" spans="2:65" s="13" customFormat="1" ht="13.5">
      <c r="B431" s="229"/>
      <c r="C431" s="230"/>
      <c r="D431" s="215" t="s">
        <v>177</v>
      </c>
      <c r="E431" s="231" t="s">
        <v>24</v>
      </c>
      <c r="F431" s="232" t="s">
        <v>24</v>
      </c>
      <c r="G431" s="230"/>
      <c r="H431" s="233">
        <v>0</v>
      </c>
      <c r="I431" s="234"/>
      <c r="J431" s="230"/>
      <c r="K431" s="230"/>
      <c r="L431" s="235"/>
      <c r="M431" s="236"/>
      <c r="N431" s="237"/>
      <c r="O431" s="237"/>
      <c r="P431" s="237"/>
      <c r="Q431" s="237"/>
      <c r="R431" s="237"/>
      <c r="S431" s="237"/>
      <c r="T431" s="238"/>
      <c r="AT431" s="239" t="s">
        <v>177</v>
      </c>
      <c r="AU431" s="239" t="s">
        <v>185</v>
      </c>
      <c r="AV431" s="13" t="s">
        <v>86</v>
      </c>
      <c r="AW431" s="13" t="s">
        <v>40</v>
      </c>
      <c r="AX431" s="13" t="s">
        <v>77</v>
      </c>
      <c r="AY431" s="239" t="s">
        <v>166</v>
      </c>
    </row>
    <row r="432" spans="2:65" s="13" customFormat="1" ht="13.5">
      <c r="B432" s="229"/>
      <c r="C432" s="230"/>
      <c r="D432" s="215" t="s">
        <v>177</v>
      </c>
      <c r="E432" s="231" t="s">
        <v>24</v>
      </c>
      <c r="F432" s="232" t="s">
        <v>24</v>
      </c>
      <c r="G432" s="230"/>
      <c r="H432" s="233">
        <v>0</v>
      </c>
      <c r="I432" s="234"/>
      <c r="J432" s="230"/>
      <c r="K432" s="230"/>
      <c r="L432" s="235"/>
      <c r="M432" s="236"/>
      <c r="N432" s="237"/>
      <c r="O432" s="237"/>
      <c r="P432" s="237"/>
      <c r="Q432" s="237"/>
      <c r="R432" s="237"/>
      <c r="S432" s="237"/>
      <c r="T432" s="238"/>
      <c r="AT432" s="239" t="s">
        <v>177</v>
      </c>
      <c r="AU432" s="239" t="s">
        <v>185</v>
      </c>
      <c r="AV432" s="13" t="s">
        <v>86</v>
      </c>
      <c r="AW432" s="13" t="s">
        <v>40</v>
      </c>
      <c r="AX432" s="13" t="s">
        <v>77</v>
      </c>
      <c r="AY432" s="239" t="s">
        <v>166</v>
      </c>
    </row>
    <row r="433" spans="2:65" s="11" customFormat="1" ht="29.85" customHeight="1">
      <c r="B433" s="186"/>
      <c r="C433" s="187"/>
      <c r="D433" s="188" t="s">
        <v>76</v>
      </c>
      <c r="E433" s="271" t="s">
        <v>219</v>
      </c>
      <c r="F433" s="271" t="s">
        <v>528</v>
      </c>
      <c r="G433" s="187"/>
      <c r="H433" s="187"/>
      <c r="I433" s="190"/>
      <c r="J433" s="272">
        <f>BK433</f>
        <v>0</v>
      </c>
      <c r="K433" s="187"/>
      <c r="L433" s="192"/>
      <c r="M433" s="193"/>
      <c r="N433" s="194"/>
      <c r="O433" s="194"/>
      <c r="P433" s="195">
        <f>P434+P447+P451+P511</f>
        <v>0</v>
      </c>
      <c r="Q433" s="194"/>
      <c r="R433" s="195">
        <f>R434+R447+R451+R511</f>
        <v>3.3841299999999998E-2</v>
      </c>
      <c r="S433" s="194"/>
      <c r="T433" s="196">
        <f>T434+T447+T451+T511</f>
        <v>42.729533000000004</v>
      </c>
      <c r="AR433" s="197" t="s">
        <v>25</v>
      </c>
      <c r="AT433" s="198" t="s">
        <v>76</v>
      </c>
      <c r="AU433" s="198" t="s">
        <v>25</v>
      </c>
      <c r="AY433" s="197" t="s">
        <v>166</v>
      </c>
      <c r="BK433" s="199">
        <f>BK434+BK447+BK451+BK511</f>
        <v>0</v>
      </c>
    </row>
    <row r="434" spans="2:65" s="11" customFormat="1" ht="14.85" customHeight="1">
      <c r="B434" s="186"/>
      <c r="C434" s="187"/>
      <c r="D434" s="200" t="s">
        <v>76</v>
      </c>
      <c r="E434" s="201" t="s">
        <v>529</v>
      </c>
      <c r="F434" s="201" t="s">
        <v>530</v>
      </c>
      <c r="G434" s="187"/>
      <c r="H434" s="187"/>
      <c r="I434" s="190"/>
      <c r="J434" s="202">
        <f>BK434</f>
        <v>0</v>
      </c>
      <c r="K434" s="187"/>
      <c r="L434" s="192"/>
      <c r="M434" s="193"/>
      <c r="N434" s="194"/>
      <c r="O434" s="194"/>
      <c r="P434" s="195">
        <f>SUM(P435:P446)</f>
        <v>0</v>
      </c>
      <c r="Q434" s="194"/>
      <c r="R434" s="195">
        <f>SUM(R435:R446)</f>
        <v>1.1948299999999999E-2</v>
      </c>
      <c r="S434" s="194"/>
      <c r="T434" s="196">
        <f>SUM(T435:T446)</f>
        <v>0</v>
      </c>
      <c r="AR434" s="197" t="s">
        <v>25</v>
      </c>
      <c r="AT434" s="198" t="s">
        <v>76</v>
      </c>
      <c r="AU434" s="198" t="s">
        <v>86</v>
      </c>
      <c r="AY434" s="197" t="s">
        <v>166</v>
      </c>
      <c r="BK434" s="199">
        <f>SUM(BK435:BK446)</f>
        <v>0</v>
      </c>
    </row>
    <row r="435" spans="2:65" s="1" customFormat="1" ht="31.5" customHeight="1">
      <c r="B435" s="42"/>
      <c r="C435" s="203" t="s">
        <v>531</v>
      </c>
      <c r="D435" s="203" t="s">
        <v>168</v>
      </c>
      <c r="E435" s="204" t="s">
        <v>532</v>
      </c>
      <c r="F435" s="205" t="s">
        <v>533</v>
      </c>
      <c r="G435" s="206" t="s">
        <v>260</v>
      </c>
      <c r="H435" s="207">
        <v>91.91</v>
      </c>
      <c r="I435" s="208"/>
      <c r="J435" s="209">
        <f>ROUND(I435*H435,2)</f>
        <v>0</v>
      </c>
      <c r="K435" s="205" t="s">
        <v>172</v>
      </c>
      <c r="L435" s="62"/>
      <c r="M435" s="210" t="s">
        <v>24</v>
      </c>
      <c r="N435" s="211" t="s">
        <v>48</v>
      </c>
      <c r="O435" s="43"/>
      <c r="P435" s="212">
        <f>O435*H435</f>
        <v>0</v>
      </c>
      <c r="Q435" s="212">
        <v>1.2999999999999999E-4</v>
      </c>
      <c r="R435" s="212">
        <f>Q435*H435</f>
        <v>1.1948299999999999E-2</v>
      </c>
      <c r="S435" s="212">
        <v>0</v>
      </c>
      <c r="T435" s="213">
        <f>S435*H435</f>
        <v>0</v>
      </c>
      <c r="AR435" s="25" t="s">
        <v>173</v>
      </c>
      <c r="AT435" s="25" t="s">
        <v>168</v>
      </c>
      <c r="AU435" s="25" t="s">
        <v>185</v>
      </c>
      <c r="AY435" s="25" t="s">
        <v>166</v>
      </c>
      <c r="BE435" s="214">
        <f>IF(N435="základní",J435,0)</f>
        <v>0</v>
      </c>
      <c r="BF435" s="214">
        <f>IF(N435="snížená",J435,0)</f>
        <v>0</v>
      </c>
      <c r="BG435" s="214">
        <f>IF(N435="zákl. přenesená",J435,0)</f>
        <v>0</v>
      </c>
      <c r="BH435" s="214">
        <f>IF(N435="sníž. přenesená",J435,0)</f>
        <v>0</v>
      </c>
      <c r="BI435" s="214">
        <f>IF(N435="nulová",J435,0)</f>
        <v>0</v>
      </c>
      <c r="BJ435" s="25" t="s">
        <v>25</v>
      </c>
      <c r="BK435" s="214">
        <f>ROUND(I435*H435,2)</f>
        <v>0</v>
      </c>
      <c r="BL435" s="25" t="s">
        <v>173</v>
      </c>
      <c r="BM435" s="25" t="s">
        <v>534</v>
      </c>
    </row>
    <row r="436" spans="2:65" s="1" customFormat="1" ht="27">
      <c r="B436" s="42"/>
      <c r="C436" s="64"/>
      <c r="D436" s="215" t="s">
        <v>175</v>
      </c>
      <c r="E436" s="64"/>
      <c r="F436" s="216" t="s">
        <v>535</v>
      </c>
      <c r="G436" s="64"/>
      <c r="H436" s="64"/>
      <c r="I436" s="173"/>
      <c r="J436" s="64"/>
      <c r="K436" s="64"/>
      <c r="L436" s="62"/>
      <c r="M436" s="217"/>
      <c r="N436" s="43"/>
      <c r="O436" s="43"/>
      <c r="P436" s="43"/>
      <c r="Q436" s="43"/>
      <c r="R436" s="43"/>
      <c r="S436" s="43"/>
      <c r="T436" s="79"/>
      <c r="AT436" s="25" t="s">
        <v>175</v>
      </c>
      <c r="AU436" s="25" t="s">
        <v>185</v>
      </c>
    </row>
    <row r="437" spans="2:65" s="1" customFormat="1" ht="54">
      <c r="B437" s="42"/>
      <c r="C437" s="64"/>
      <c r="D437" s="215" t="s">
        <v>239</v>
      </c>
      <c r="E437" s="64"/>
      <c r="F437" s="267" t="s">
        <v>536</v>
      </c>
      <c r="G437" s="64"/>
      <c r="H437" s="64"/>
      <c r="I437" s="173"/>
      <c r="J437" s="64"/>
      <c r="K437" s="64"/>
      <c r="L437" s="62"/>
      <c r="M437" s="217"/>
      <c r="N437" s="43"/>
      <c r="O437" s="43"/>
      <c r="P437" s="43"/>
      <c r="Q437" s="43"/>
      <c r="R437" s="43"/>
      <c r="S437" s="43"/>
      <c r="T437" s="79"/>
      <c r="AT437" s="25" t="s">
        <v>239</v>
      </c>
      <c r="AU437" s="25" t="s">
        <v>185</v>
      </c>
    </row>
    <row r="438" spans="2:65" s="12" customFormat="1" ht="13.5">
      <c r="B438" s="218"/>
      <c r="C438" s="219"/>
      <c r="D438" s="215" t="s">
        <v>177</v>
      </c>
      <c r="E438" s="220" t="s">
        <v>24</v>
      </c>
      <c r="F438" s="221" t="s">
        <v>537</v>
      </c>
      <c r="G438" s="219"/>
      <c r="H438" s="222" t="s">
        <v>24</v>
      </c>
      <c r="I438" s="223"/>
      <c r="J438" s="219"/>
      <c r="K438" s="219"/>
      <c r="L438" s="224"/>
      <c r="M438" s="225"/>
      <c r="N438" s="226"/>
      <c r="O438" s="226"/>
      <c r="P438" s="226"/>
      <c r="Q438" s="226"/>
      <c r="R438" s="226"/>
      <c r="S438" s="226"/>
      <c r="T438" s="227"/>
      <c r="AT438" s="228" t="s">
        <v>177</v>
      </c>
      <c r="AU438" s="228" t="s">
        <v>185</v>
      </c>
      <c r="AV438" s="12" t="s">
        <v>25</v>
      </c>
      <c r="AW438" s="12" t="s">
        <v>40</v>
      </c>
      <c r="AX438" s="12" t="s">
        <v>77</v>
      </c>
      <c r="AY438" s="228" t="s">
        <v>166</v>
      </c>
    </row>
    <row r="439" spans="2:65" s="13" customFormat="1" ht="13.5">
      <c r="B439" s="229"/>
      <c r="C439" s="230"/>
      <c r="D439" s="215" t="s">
        <v>177</v>
      </c>
      <c r="E439" s="231" t="s">
        <v>24</v>
      </c>
      <c r="F439" s="232" t="s">
        <v>538</v>
      </c>
      <c r="G439" s="230"/>
      <c r="H439" s="233">
        <v>23.44</v>
      </c>
      <c r="I439" s="234"/>
      <c r="J439" s="230"/>
      <c r="K439" s="230"/>
      <c r="L439" s="235"/>
      <c r="M439" s="236"/>
      <c r="N439" s="237"/>
      <c r="O439" s="237"/>
      <c r="P439" s="237"/>
      <c r="Q439" s="237"/>
      <c r="R439" s="237"/>
      <c r="S439" s="237"/>
      <c r="T439" s="238"/>
      <c r="AT439" s="239" t="s">
        <v>177</v>
      </c>
      <c r="AU439" s="239" t="s">
        <v>185</v>
      </c>
      <c r="AV439" s="13" t="s">
        <v>86</v>
      </c>
      <c r="AW439" s="13" t="s">
        <v>40</v>
      </c>
      <c r="AX439" s="13" t="s">
        <v>77</v>
      </c>
      <c r="AY439" s="239" t="s">
        <v>166</v>
      </c>
    </row>
    <row r="440" spans="2:65" s="12" customFormat="1" ht="13.5">
      <c r="B440" s="218"/>
      <c r="C440" s="219"/>
      <c r="D440" s="215" t="s">
        <v>177</v>
      </c>
      <c r="E440" s="220" t="s">
        <v>24</v>
      </c>
      <c r="F440" s="221" t="s">
        <v>539</v>
      </c>
      <c r="G440" s="219"/>
      <c r="H440" s="222" t="s">
        <v>24</v>
      </c>
      <c r="I440" s="223"/>
      <c r="J440" s="219"/>
      <c r="K440" s="219"/>
      <c r="L440" s="224"/>
      <c r="M440" s="225"/>
      <c r="N440" s="226"/>
      <c r="O440" s="226"/>
      <c r="P440" s="226"/>
      <c r="Q440" s="226"/>
      <c r="R440" s="226"/>
      <c r="S440" s="226"/>
      <c r="T440" s="227"/>
      <c r="AT440" s="228" t="s">
        <v>177</v>
      </c>
      <c r="AU440" s="228" t="s">
        <v>185</v>
      </c>
      <c r="AV440" s="12" t="s">
        <v>25</v>
      </c>
      <c r="AW440" s="12" t="s">
        <v>40</v>
      </c>
      <c r="AX440" s="12" t="s">
        <v>77</v>
      </c>
      <c r="AY440" s="228" t="s">
        <v>166</v>
      </c>
    </row>
    <row r="441" spans="2:65" s="13" customFormat="1" ht="13.5">
      <c r="B441" s="229"/>
      <c r="C441" s="230"/>
      <c r="D441" s="215" t="s">
        <v>177</v>
      </c>
      <c r="E441" s="231" t="s">
        <v>24</v>
      </c>
      <c r="F441" s="232" t="s">
        <v>540</v>
      </c>
      <c r="G441" s="230"/>
      <c r="H441" s="233">
        <v>21.31</v>
      </c>
      <c r="I441" s="234"/>
      <c r="J441" s="230"/>
      <c r="K441" s="230"/>
      <c r="L441" s="235"/>
      <c r="M441" s="236"/>
      <c r="N441" s="237"/>
      <c r="O441" s="237"/>
      <c r="P441" s="237"/>
      <c r="Q441" s="237"/>
      <c r="R441" s="237"/>
      <c r="S441" s="237"/>
      <c r="T441" s="238"/>
      <c r="AT441" s="239" t="s">
        <v>177</v>
      </c>
      <c r="AU441" s="239" t="s">
        <v>185</v>
      </c>
      <c r="AV441" s="13" t="s">
        <v>86</v>
      </c>
      <c r="AW441" s="13" t="s">
        <v>40</v>
      </c>
      <c r="AX441" s="13" t="s">
        <v>77</v>
      </c>
      <c r="AY441" s="239" t="s">
        <v>166</v>
      </c>
    </row>
    <row r="442" spans="2:65" s="12" customFormat="1" ht="13.5">
      <c r="B442" s="218"/>
      <c r="C442" s="219"/>
      <c r="D442" s="215" t="s">
        <v>177</v>
      </c>
      <c r="E442" s="220" t="s">
        <v>24</v>
      </c>
      <c r="F442" s="221" t="s">
        <v>541</v>
      </c>
      <c r="G442" s="219"/>
      <c r="H442" s="222" t="s">
        <v>24</v>
      </c>
      <c r="I442" s="223"/>
      <c r="J442" s="219"/>
      <c r="K442" s="219"/>
      <c r="L442" s="224"/>
      <c r="M442" s="225"/>
      <c r="N442" s="226"/>
      <c r="O442" s="226"/>
      <c r="P442" s="226"/>
      <c r="Q442" s="226"/>
      <c r="R442" s="226"/>
      <c r="S442" s="226"/>
      <c r="T442" s="227"/>
      <c r="AT442" s="228" t="s">
        <v>177</v>
      </c>
      <c r="AU442" s="228" t="s">
        <v>185</v>
      </c>
      <c r="AV442" s="12" t="s">
        <v>25</v>
      </c>
      <c r="AW442" s="12" t="s">
        <v>40</v>
      </c>
      <c r="AX442" s="12" t="s">
        <v>77</v>
      </c>
      <c r="AY442" s="228" t="s">
        <v>166</v>
      </c>
    </row>
    <row r="443" spans="2:65" s="13" customFormat="1" ht="13.5">
      <c r="B443" s="229"/>
      <c r="C443" s="230"/>
      <c r="D443" s="215" t="s">
        <v>177</v>
      </c>
      <c r="E443" s="231" t="s">
        <v>24</v>
      </c>
      <c r="F443" s="232" t="s">
        <v>542</v>
      </c>
      <c r="G443" s="230"/>
      <c r="H443" s="233">
        <v>14.56</v>
      </c>
      <c r="I443" s="234"/>
      <c r="J443" s="230"/>
      <c r="K443" s="230"/>
      <c r="L443" s="235"/>
      <c r="M443" s="236"/>
      <c r="N443" s="237"/>
      <c r="O443" s="237"/>
      <c r="P443" s="237"/>
      <c r="Q443" s="237"/>
      <c r="R443" s="237"/>
      <c r="S443" s="237"/>
      <c r="T443" s="238"/>
      <c r="AT443" s="239" t="s">
        <v>177</v>
      </c>
      <c r="AU443" s="239" t="s">
        <v>185</v>
      </c>
      <c r="AV443" s="13" t="s">
        <v>86</v>
      </c>
      <c r="AW443" s="13" t="s">
        <v>40</v>
      </c>
      <c r="AX443" s="13" t="s">
        <v>77</v>
      </c>
      <c r="AY443" s="239" t="s">
        <v>166</v>
      </c>
    </row>
    <row r="444" spans="2:65" s="12" customFormat="1" ht="13.5">
      <c r="B444" s="218"/>
      <c r="C444" s="219"/>
      <c r="D444" s="215" t="s">
        <v>177</v>
      </c>
      <c r="E444" s="220" t="s">
        <v>24</v>
      </c>
      <c r="F444" s="221" t="s">
        <v>543</v>
      </c>
      <c r="G444" s="219"/>
      <c r="H444" s="222" t="s">
        <v>24</v>
      </c>
      <c r="I444" s="223"/>
      <c r="J444" s="219"/>
      <c r="K444" s="219"/>
      <c r="L444" s="224"/>
      <c r="M444" s="225"/>
      <c r="N444" s="226"/>
      <c r="O444" s="226"/>
      <c r="P444" s="226"/>
      <c r="Q444" s="226"/>
      <c r="R444" s="226"/>
      <c r="S444" s="226"/>
      <c r="T444" s="227"/>
      <c r="AT444" s="228" t="s">
        <v>177</v>
      </c>
      <c r="AU444" s="228" t="s">
        <v>185</v>
      </c>
      <c r="AV444" s="12" t="s">
        <v>25</v>
      </c>
      <c r="AW444" s="12" t="s">
        <v>40</v>
      </c>
      <c r="AX444" s="12" t="s">
        <v>77</v>
      </c>
      <c r="AY444" s="228" t="s">
        <v>166</v>
      </c>
    </row>
    <row r="445" spans="2:65" s="13" customFormat="1" ht="13.5">
      <c r="B445" s="229"/>
      <c r="C445" s="230"/>
      <c r="D445" s="215" t="s">
        <v>177</v>
      </c>
      <c r="E445" s="231" t="s">
        <v>24</v>
      </c>
      <c r="F445" s="232" t="s">
        <v>544</v>
      </c>
      <c r="G445" s="230"/>
      <c r="H445" s="233">
        <v>32.6</v>
      </c>
      <c r="I445" s="234"/>
      <c r="J445" s="230"/>
      <c r="K445" s="230"/>
      <c r="L445" s="235"/>
      <c r="M445" s="236"/>
      <c r="N445" s="237"/>
      <c r="O445" s="237"/>
      <c r="P445" s="237"/>
      <c r="Q445" s="237"/>
      <c r="R445" s="237"/>
      <c r="S445" s="237"/>
      <c r="T445" s="238"/>
      <c r="AT445" s="239" t="s">
        <v>177</v>
      </c>
      <c r="AU445" s="239" t="s">
        <v>185</v>
      </c>
      <c r="AV445" s="13" t="s">
        <v>86</v>
      </c>
      <c r="AW445" s="13" t="s">
        <v>40</v>
      </c>
      <c r="AX445" s="13" t="s">
        <v>77</v>
      </c>
      <c r="AY445" s="239" t="s">
        <v>166</v>
      </c>
    </row>
    <row r="446" spans="2:65" s="14" customFormat="1" ht="13.5">
      <c r="B446" s="240"/>
      <c r="C446" s="241"/>
      <c r="D446" s="215" t="s">
        <v>177</v>
      </c>
      <c r="E446" s="268" t="s">
        <v>24</v>
      </c>
      <c r="F446" s="269" t="s">
        <v>180</v>
      </c>
      <c r="G446" s="241"/>
      <c r="H446" s="270">
        <v>91.91</v>
      </c>
      <c r="I446" s="246"/>
      <c r="J446" s="241"/>
      <c r="K446" s="241"/>
      <c r="L446" s="247"/>
      <c r="M446" s="248"/>
      <c r="N446" s="249"/>
      <c r="O446" s="249"/>
      <c r="P446" s="249"/>
      <c r="Q446" s="249"/>
      <c r="R446" s="249"/>
      <c r="S446" s="249"/>
      <c r="T446" s="250"/>
      <c r="AT446" s="251" t="s">
        <v>177</v>
      </c>
      <c r="AU446" s="251" t="s">
        <v>185</v>
      </c>
      <c r="AV446" s="14" t="s">
        <v>173</v>
      </c>
      <c r="AW446" s="14" t="s">
        <v>40</v>
      </c>
      <c r="AX446" s="14" t="s">
        <v>25</v>
      </c>
      <c r="AY446" s="251" t="s">
        <v>166</v>
      </c>
    </row>
    <row r="447" spans="2:65" s="11" customFormat="1" ht="22.35" customHeight="1">
      <c r="B447" s="186"/>
      <c r="C447" s="187"/>
      <c r="D447" s="200" t="s">
        <v>76</v>
      </c>
      <c r="E447" s="201" t="s">
        <v>545</v>
      </c>
      <c r="F447" s="201" t="s">
        <v>546</v>
      </c>
      <c r="G447" s="187"/>
      <c r="H447" s="187"/>
      <c r="I447" s="190"/>
      <c r="J447" s="202">
        <f>BK447</f>
        <v>0</v>
      </c>
      <c r="K447" s="187"/>
      <c r="L447" s="192"/>
      <c r="M447" s="193"/>
      <c r="N447" s="194"/>
      <c r="O447" s="194"/>
      <c r="P447" s="195">
        <f>SUM(P448:P450)</f>
        <v>0</v>
      </c>
      <c r="Q447" s="194"/>
      <c r="R447" s="195">
        <f>SUM(R448:R450)</f>
        <v>3.6764000000000002E-3</v>
      </c>
      <c r="S447" s="194"/>
      <c r="T447" s="196">
        <f>SUM(T448:T450)</f>
        <v>0</v>
      </c>
      <c r="AR447" s="197" t="s">
        <v>25</v>
      </c>
      <c r="AT447" s="198" t="s">
        <v>76</v>
      </c>
      <c r="AU447" s="198" t="s">
        <v>86</v>
      </c>
      <c r="AY447" s="197" t="s">
        <v>166</v>
      </c>
      <c r="BK447" s="199">
        <f>SUM(BK448:BK450)</f>
        <v>0</v>
      </c>
    </row>
    <row r="448" spans="2:65" s="1" customFormat="1" ht="22.5" customHeight="1">
      <c r="B448" s="42"/>
      <c r="C448" s="203" t="s">
        <v>547</v>
      </c>
      <c r="D448" s="203" t="s">
        <v>168</v>
      </c>
      <c r="E448" s="204" t="s">
        <v>548</v>
      </c>
      <c r="F448" s="205" t="s">
        <v>549</v>
      </c>
      <c r="G448" s="206" t="s">
        <v>260</v>
      </c>
      <c r="H448" s="207">
        <v>91.91</v>
      </c>
      <c r="I448" s="208"/>
      <c r="J448" s="209">
        <f>ROUND(I448*H448,2)</f>
        <v>0</v>
      </c>
      <c r="K448" s="205" t="s">
        <v>172</v>
      </c>
      <c r="L448" s="62"/>
      <c r="M448" s="210" t="s">
        <v>24</v>
      </c>
      <c r="N448" s="211" t="s">
        <v>48</v>
      </c>
      <c r="O448" s="43"/>
      <c r="P448" s="212">
        <f>O448*H448</f>
        <v>0</v>
      </c>
      <c r="Q448" s="212">
        <v>4.0000000000000003E-5</v>
      </c>
      <c r="R448" s="212">
        <f>Q448*H448</f>
        <v>3.6764000000000002E-3</v>
      </c>
      <c r="S448" s="212">
        <v>0</v>
      </c>
      <c r="T448" s="213">
        <f>S448*H448</f>
        <v>0</v>
      </c>
      <c r="AR448" s="25" t="s">
        <v>173</v>
      </c>
      <c r="AT448" s="25" t="s">
        <v>168</v>
      </c>
      <c r="AU448" s="25" t="s">
        <v>185</v>
      </c>
      <c r="AY448" s="25" t="s">
        <v>166</v>
      </c>
      <c r="BE448" s="214">
        <f>IF(N448="základní",J448,0)</f>
        <v>0</v>
      </c>
      <c r="BF448" s="214">
        <f>IF(N448="snížená",J448,0)</f>
        <v>0</v>
      </c>
      <c r="BG448" s="214">
        <f>IF(N448="zákl. přenesená",J448,0)</f>
        <v>0</v>
      </c>
      <c r="BH448" s="214">
        <f>IF(N448="sníž. přenesená",J448,0)</f>
        <v>0</v>
      </c>
      <c r="BI448" s="214">
        <f>IF(N448="nulová",J448,0)</f>
        <v>0</v>
      </c>
      <c r="BJ448" s="25" t="s">
        <v>25</v>
      </c>
      <c r="BK448" s="214">
        <f>ROUND(I448*H448,2)</f>
        <v>0</v>
      </c>
      <c r="BL448" s="25" t="s">
        <v>173</v>
      </c>
      <c r="BM448" s="25" t="s">
        <v>550</v>
      </c>
    </row>
    <row r="449" spans="2:65" s="1" customFormat="1" ht="54">
      <c r="B449" s="42"/>
      <c r="C449" s="64"/>
      <c r="D449" s="215" t="s">
        <v>175</v>
      </c>
      <c r="E449" s="64"/>
      <c r="F449" s="216" t="s">
        <v>551</v>
      </c>
      <c r="G449" s="64"/>
      <c r="H449" s="64"/>
      <c r="I449" s="173"/>
      <c r="J449" s="64"/>
      <c r="K449" s="64"/>
      <c r="L449" s="62"/>
      <c r="M449" s="217"/>
      <c r="N449" s="43"/>
      <c r="O449" s="43"/>
      <c r="P449" s="43"/>
      <c r="Q449" s="43"/>
      <c r="R449" s="43"/>
      <c r="S449" s="43"/>
      <c r="T449" s="79"/>
      <c r="AT449" s="25" t="s">
        <v>175</v>
      </c>
      <c r="AU449" s="25" t="s">
        <v>185</v>
      </c>
    </row>
    <row r="450" spans="2:65" s="1" customFormat="1" ht="94.5">
      <c r="B450" s="42"/>
      <c r="C450" s="64"/>
      <c r="D450" s="215" t="s">
        <v>239</v>
      </c>
      <c r="E450" s="64"/>
      <c r="F450" s="267" t="s">
        <v>552</v>
      </c>
      <c r="G450" s="64"/>
      <c r="H450" s="64"/>
      <c r="I450" s="173"/>
      <c r="J450" s="64"/>
      <c r="K450" s="64"/>
      <c r="L450" s="62"/>
      <c r="M450" s="217"/>
      <c r="N450" s="43"/>
      <c r="O450" s="43"/>
      <c r="P450" s="43"/>
      <c r="Q450" s="43"/>
      <c r="R450" s="43"/>
      <c r="S450" s="43"/>
      <c r="T450" s="79"/>
      <c r="AT450" s="25" t="s">
        <v>239</v>
      </c>
      <c r="AU450" s="25" t="s">
        <v>185</v>
      </c>
    </row>
    <row r="451" spans="2:65" s="11" customFormat="1" ht="22.35" customHeight="1">
      <c r="B451" s="186"/>
      <c r="C451" s="187"/>
      <c r="D451" s="200" t="s">
        <v>76</v>
      </c>
      <c r="E451" s="201" t="s">
        <v>553</v>
      </c>
      <c r="F451" s="201" t="s">
        <v>554</v>
      </c>
      <c r="G451" s="187"/>
      <c r="H451" s="187"/>
      <c r="I451" s="190"/>
      <c r="J451" s="202">
        <f>BK451</f>
        <v>0</v>
      </c>
      <c r="K451" s="187"/>
      <c r="L451" s="192"/>
      <c r="M451" s="193"/>
      <c r="N451" s="194"/>
      <c r="O451" s="194"/>
      <c r="P451" s="195">
        <f>SUM(P452:P510)</f>
        <v>0</v>
      </c>
      <c r="Q451" s="194"/>
      <c r="R451" s="195">
        <f>SUM(R452:R510)</f>
        <v>0</v>
      </c>
      <c r="S451" s="194"/>
      <c r="T451" s="196">
        <f>SUM(T452:T510)</f>
        <v>22.097022999999997</v>
      </c>
      <c r="AR451" s="197" t="s">
        <v>25</v>
      </c>
      <c r="AT451" s="198" t="s">
        <v>76</v>
      </c>
      <c r="AU451" s="198" t="s">
        <v>86</v>
      </c>
      <c r="AY451" s="197" t="s">
        <v>166</v>
      </c>
      <c r="BK451" s="199">
        <f>SUM(BK452:BK510)</f>
        <v>0</v>
      </c>
    </row>
    <row r="452" spans="2:65" s="1" customFormat="1" ht="22.5" customHeight="1">
      <c r="B452" s="42"/>
      <c r="C452" s="203" t="s">
        <v>555</v>
      </c>
      <c r="D452" s="203" t="s">
        <v>168</v>
      </c>
      <c r="E452" s="204" t="s">
        <v>556</v>
      </c>
      <c r="F452" s="205" t="s">
        <v>557</v>
      </c>
      <c r="G452" s="206" t="s">
        <v>260</v>
      </c>
      <c r="H452" s="207">
        <v>103.658</v>
      </c>
      <c r="I452" s="208"/>
      <c r="J452" s="209">
        <f>ROUND(I452*H452,2)</f>
        <v>0</v>
      </c>
      <c r="K452" s="205" t="s">
        <v>172</v>
      </c>
      <c r="L452" s="62"/>
      <c r="M452" s="210" t="s">
        <v>24</v>
      </c>
      <c r="N452" s="211" t="s">
        <v>48</v>
      </c>
      <c r="O452" s="43"/>
      <c r="P452" s="212">
        <f>O452*H452</f>
        <v>0</v>
      </c>
      <c r="Q452" s="212">
        <v>0</v>
      </c>
      <c r="R452" s="212">
        <f>Q452*H452</f>
        <v>0</v>
      </c>
      <c r="S452" s="212">
        <v>0.13100000000000001</v>
      </c>
      <c r="T452" s="213">
        <f>S452*H452</f>
        <v>13.579198</v>
      </c>
      <c r="AR452" s="25" t="s">
        <v>173</v>
      </c>
      <c r="AT452" s="25" t="s">
        <v>168</v>
      </c>
      <c r="AU452" s="25" t="s">
        <v>185</v>
      </c>
      <c r="AY452" s="25" t="s">
        <v>166</v>
      </c>
      <c r="BE452" s="214">
        <f>IF(N452="základní",J452,0)</f>
        <v>0</v>
      </c>
      <c r="BF452" s="214">
        <f>IF(N452="snížená",J452,0)</f>
        <v>0</v>
      </c>
      <c r="BG452" s="214">
        <f>IF(N452="zákl. přenesená",J452,0)</f>
        <v>0</v>
      </c>
      <c r="BH452" s="214">
        <f>IF(N452="sníž. přenesená",J452,0)</f>
        <v>0</v>
      </c>
      <c r="BI452" s="214">
        <f>IF(N452="nulová",J452,0)</f>
        <v>0</v>
      </c>
      <c r="BJ452" s="25" t="s">
        <v>25</v>
      </c>
      <c r="BK452" s="214">
        <f>ROUND(I452*H452,2)</f>
        <v>0</v>
      </c>
      <c r="BL452" s="25" t="s">
        <v>173</v>
      </c>
      <c r="BM452" s="25" t="s">
        <v>558</v>
      </c>
    </row>
    <row r="453" spans="2:65" s="1" customFormat="1" ht="27">
      <c r="B453" s="42"/>
      <c r="C453" s="64"/>
      <c r="D453" s="215" t="s">
        <v>175</v>
      </c>
      <c r="E453" s="64"/>
      <c r="F453" s="216" t="s">
        <v>559</v>
      </c>
      <c r="G453" s="64"/>
      <c r="H453" s="64"/>
      <c r="I453" s="173"/>
      <c r="J453" s="64"/>
      <c r="K453" s="64"/>
      <c r="L453" s="62"/>
      <c r="M453" s="217"/>
      <c r="N453" s="43"/>
      <c r="O453" s="43"/>
      <c r="P453" s="43"/>
      <c r="Q453" s="43"/>
      <c r="R453" s="43"/>
      <c r="S453" s="43"/>
      <c r="T453" s="79"/>
      <c r="AT453" s="25" t="s">
        <v>175</v>
      </c>
      <c r="AU453" s="25" t="s">
        <v>185</v>
      </c>
    </row>
    <row r="454" spans="2:65" s="12" customFormat="1" ht="13.5">
      <c r="B454" s="218"/>
      <c r="C454" s="219"/>
      <c r="D454" s="215" t="s">
        <v>177</v>
      </c>
      <c r="E454" s="220" t="s">
        <v>24</v>
      </c>
      <c r="F454" s="221" t="s">
        <v>275</v>
      </c>
      <c r="G454" s="219"/>
      <c r="H454" s="222" t="s">
        <v>24</v>
      </c>
      <c r="I454" s="223"/>
      <c r="J454" s="219"/>
      <c r="K454" s="219"/>
      <c r="L454" s="224"/>
      <c r="M454" s="225"/>
      <c r="N454" s="226"/>
      <c r="O454" s="226"/>
      <c r="P454" s="226"/>
      <c r="Q454" s="226"/>
      <c r="R454" s="226"/>
      <c r="S454" s="226"/>
      <c r="T454" s="227"/>
      <c r="AT454" s="228" t="s">
        <v>177</v>
      </c>
      <c r="AU454" s="228" t="s">
        <v>185</v>
      </c>
      <c r="AV454" s="12" t="s">
        <v>25</v>
      </c>
      <c r="AW454" s="12" t="s">
        <v>40</v>
      </c>
      <c r="AX454" s="12" t="s">
        <v>77</v>
      </c>
      <c r="AY454" s="228" t="s">
        <v>166</v>
      </c>
    </row>
    <row r="455" spans="2:65" s="13" customFormat="1" ht="13.5">
      <c r="B455" s="229"/>
      <c r="C455" s="230"/>
      <c r="D455" s="215" t="s">
        <v>177</v>
      </c>
      <c r="E455" s="231" t="s">
        <v>24</v>
      </c>
      <c r="F455" s="232" t="s">
        <v>560</v>
      </c>
      <c r="G455" s="230"/>
      <c r="H455" s="233">
        <v>20.542999999999999</v>
      </c>
      <c r="I455" s="234"/>
      <c r="J455" s="230"/>
      <c r="K455" s="230"/>
      <c r="L455" s="235"/>
      <c r="M455" s="236"/>
      <c r="N455" s="237"/>
      <c r="O455" s="237"/>
      <c r="P455" s="237"/>
      <c r="Q455" s="237"/>
      <c r="R455" s="237"/>
      <c r="S455" s="237"/>
      <c r="T455" s="238"/>
      <c r="AT455" s="239" t="s">
        <v>177</v>
      </c>
      <c r="AU455" s="239" t="s">
        <v>185</v>
      </c>
      <c r="AV455" s="13" t="s">
        <v>86</v>
      </c>
      <c r="AW455" s="13" t="s">
        <v>40</v>
      </c>
      <c r="AX455" s="13" t="s">
        <v>77</v>
      </c>
      <c r="AY455" s="239" t="s">
        <v>166</v>
      </c>
    </row>
    <row r="456" spans="2:65" s="12" customFormat="1" ht="13.5">
      <c r="B456" s="218"/>
      <c r="C456" s="219"/>
      <c r="D456" s="215" t="s">
        <v>177</v>
      </c>
      <c r="E456" s="220" t="s">
        <v>24</v>
      </c>
      <c r="F456" s="221" t="s">
        <v>263</v>
      </c>
      <c r="G456" s="219"/>
      <c r="H456" s="222" t="s">
        <v>24</v>
      </c>
      <c r="I456" s="223"/>
      <c r="J456" s="219"/>
      <c r="K456" s="219"/>
      <c r="L456" s="224"/>
      <c r="M456" s="225"/>
      <c r="N456" s="226"/>
      <c r="O456" s="226"/>
      <c r="P456" s="226"/>
      <c r="Q456" s="226"/>
      <c r="R456" s="226"/>
      <c r="S456" s="226"/>
      <c r="T456" s="227"/>
      <c r="AT456" s="228" t="s">
        <v>177</v>
      </c>
      <c r="AU456" s="228" t="s">
        <v>185</v>
      </c>
      <c r="AV456" s="12" t="s">
        <v>25</v>
      </c>
      <c r="AW456" s="12" t="s">
        <v>40</v>
      </c>
      <c r="AX456" s="12" t="s">
        <v>77</v>
      </c>
      <c r="AY456" s="228" t="s">
        <v>166</v>
      </c>
    </row>
    <row r="457" spans="2:65" s="13" customFormat="1" ht="13.5">
      <c r="B457" s="229"/>
      <c r="C457" s="230"/>
      <c r="D457" s="215" t="s">
        <v>177</v>
      </c>
      <c r="E457" s="231" t="s">
        <v>24</v>
      </c>
      <c r="F457" s="232" t="s">
        <v>561</v>
      </c>
      <c r="G457" s="230"/>
      <c r="H457" s="233">
        <v>34.609000000000002</v>
      </c>
      <c r="I457" s="234"/>
      <c r="J457" s="230"/>
      <c r="K457" s="230"/>
      <c r="L457" s="235"/>
      <c r="M457" s="236"/>
      <c r="N457" s="237"/>
      <c r="O457" s="237"/>
      <c r="P457" s="237"/>
      <c r="Q457" s="237"/>
      <c r="R457" s="237"/>
      <c r="S457" s="237"/>
      <c r="T457" s="238"/>
      <c r="AT457" s="239" t="s">
        <v>177</v>
      </c>
      <c r="AU457" s="239" t="s">
        <v>185</v>
      </c>
      <c r="AV457" s="13" t="s">
        <v>86</v>
      </c>
      <c r="AW457" s="13" t="s">
        <v>40</v>
      </c>
      <c r="AX457" s="13" t="s">
        <v>77</v>
      </c>
      <c r="AY457" s="239" t="s">
        <v>166</v>
      </c>
    </row>
    <row r="458" spans="2:65" s="12" customFormat="1" ht="13.5">
      <c r="B458" s="218"/>
      <c r="C458" s="219"/>
      <c r="D458" s="215" t="s">
        <v>177</v>
      </c>
      <c r="E458" s="220" t="s">
        <v>24</v>
      </c>
      <c r="F458" s="221" t="s">
        <v>266</v>
      </c>
      <c r="G458" s="219"/>
      <c r="H458" s="222" t="s">
        <v>24</v>
      </c>
      <c r="I458" s="223"/>
      <c r="J458" s="219"/>
      <c r="K458" s="219"/>
      <c r="L458" s="224"/>
      <c r="M458" s="225"/>
      <c r="N458" s="226"/>
      <c r="O458" s="226"/>
      <c r="P458" s="226"/>
      <c r="Q458" s="226"/>
      <c r="R458" s="226"/>
      <c r="S458" s="226"/>
      <c r="T458" s="227"/>
      <c r="AT458" s="228" t="s">
        <v>177</v>
      </c>
      <c r="AU458" s="228" t="s">
        <v>185</v>
      </c>
      <c r="AV458" s="12" t="s">
        <v>25</v>
      </c>
      <c r="AW458" s="12" t="s">
        <v>40</v>
      </c>
      <c r="AX458" s="12" t="s">
        <v>77</v>
      </c>
      <c r="AY458" s="228" t="s">
        <v>166</v>
      </c>
    </row>
    <row r="459" spans="2:65" s="13" customFormat="1" ht="13.5">
      <c r="B459" s="229"/>
      <c r="C459" s="230"/>
      <c r="D459" s="215" t="s">
        <v>177</v>
      </c>
      <c r="E459" s="231" t="s">
        <v>24</v>
      </c>
      <c r="F459" s="232" t="s">
        <v>562</v>
      </c>
      <c r="G459" s="230"/>
      <c r="H459" s="233">
        <v>31.555</v>
      </c>
      <c r="I459" s="234"/>
      <c r="J459" s="230"/>
      <c r="K459" s="230"/>
      <c r="L459" s="235"/>
      <c r="M459" s="236"/>
      <c r="N459" s="237"/>
      <c r="O459" s="237"/>
      <c r="P459" s="237"/>
      <c r="Q459" s="237"/>
      <c r="R459" s="237"/>
      <c r="S459" s="237"/>
      <c r="T459" s="238"/>
      <c r="AT459" s="239" t="s">
        <v>177</v>
      </c>
      <c r="AU459" s="239" t="s">
        <v>185</v>
      </c>
      <c r="AV459" s="13" t="s">
        <v>86</v>
      </c>
      <c r="AW459" s="13" t="s">
        <v>40</v>
      </c>
      <c r="AX459" s="13" t="s">
        <v>77</v>
      </c>
      <c r="AY459" s="239" t="s">
        <v>166</v>
      </c>
    </row>
    <row r="460" spans="2:65" s="12" customFormat="1" ht="13.5">
      <c r="B460" s="218"/>
      <c r="C460" s="219"/>
      <c r="D460" s="215" t="s">
        <v>177</v>
      </c>
      <c r="E460" s="220" t="s">
        <v>24</v>
      </c>
      <c r="F460" s="221" t="s">
        <v>269</v>
      </c>
      <c r="G460" s="219"/>
      <c r="H460" s="222" t="s">
        <v>24</v>
      </c>
      <c r="I460" s="223"/>
      <c r="J460" s="219"/>
      <c r="K460" s="219"/>
      <c r="L460" s="224"/>
      <c r="M460" s="225"/>
      <c r="N460" s="226"/>
      <c r="O460" s="226"/>
      <c r="P460" s="226"/>
      <c r="Q460" s="226"/>
      <c r="R460" s="226"/>
      <c r="S460" s="226"/>
      <c r="T460" s="227"/>
      <c r="AT460" s="228" t="s">
        <v>177</v>
      </c>
      <c r="AU460" s="228" t="s">
        <v>185</v>
      </c>
      <c r="AV460" s="12" t="s">
        <v>25</v>
      </c>
      <c r="AW460" s="12" t="s">
        <v>40</v>
      </c>
      <c r="AX460" s="12" t="s">
        <v>77</v>
      </c>
      <c r="AY460" s="228" t="s">
        <v>166</v>
      </c>
    </row>
    <row r="461" spans="2:65" s="13" customFormat="1" ht="13.5">
      <c r="B461" s="229"/>
      <c r="C461" s="230"/>
      <c r="D461" s="215" t="s">
        <v>177</v>
      </c>
      <c r="E461" s="231" t="s">
        <v>24</v>
      </c>
      <c r="F461" s="232" t="s">
        <v>563</v>
      </c>
      <c r="G461" s="230"/>
      <c r="H461" s="233">
        <v>16.951000000000001</v>
      </c>
      <c r="I461" s="234"/>
      <c r="J461" s="230"/>
      <c r="K461" s="230"/>
      <c r="L461" s="235"/>
      <c r="M461" s="236"/>
      <c r="N461" s="237"/>
      <c r="O461" s="237"/>
      <c r="P461" s="237"/>
      <c r="Q461" s="237"/>
      <c r="R461" s="237"/>
      <c r="S461" s="237"/>
      <c r="T461" s="238"/>
      <c r="AT461" s="239" t="s">
        <v>177</v>
      </c>
      <c r="AU461" s="239" t="s">
        <v>185</v>
      </c>
      <c r="AV461" s="13" t="s">
        <v>86</v>
      </c>
      <c r="AW461" s="13" t="s">
        <v>40</v>
      </c>
      <c r="AX461" s="13" t="s">
        <v>77</v>
      </c>
      <c r="AY461" s="239" t="s">
        <v>166</v>
      </c>
    </row>
    <row r="462" spans="2:65" s="14" customFormat="1" ht="13.5">
      <c r="B462" s="240"/>
      <c r="C462" s="241"/>
      <c r="D462" s="242" t="s">
        <v>177</v>
      </c>
      <c r="E462" s="243" t="s">
        <v>24</v>
      </c>
      <c r="F462" s="244" t="s">
        <v>180</v>
      </c>
      <c r="G462" s="241"/>
      <c r="H462" s="245">
        <v>103.658</v>
      </c>
      <c r="I462" s="246"/>
      <c r="J462" s="241"/>
      <c r="K462" s="241"/>
      <c r="L462" s="247"/>
      <c r="M462" s="248"/>
      <c r="N462" s="249"/>
      <c r="O462" s="249"/>
      <c r="P462" s="249"/>
      <c r="Q462" s="249"/>
      <c r="R462" s="249"/>
      <c r="S462" s="249"/>
      <c r="T462" s="250"/>
      <c r="AT462" s="251" t="s">
        <v>177</v>
      </c>
      <c r="AU462" s="251" t="s">
        <v>185</v>
      </c>
      <c r="AV462" s="14" t="s">
        <v>173</v>
      </c>
      <c r="AW462" s="14" t="s">
        <v>40</v>
      </c>
      <c r="AX462" s="14" t="s">
        <v>25</v>
      </c>
      <c r="AY462" s="251" t="s">
        <v>166</v>
      </c>
    </row>
    <row r="463" spans="2:65" s="1" customFormat="1" ht="22.5" customHeight="1">
      <c r="B463" s="42"/>
      <c r="C463" s="203" t="s">
        <v>564</v>
      </c>
      <c r="D463" s="203" t="s">
        <v>168</v>
      </c>
      <c r="E463" s="204" t="s">
        <v>565</v>
      </c>
      <c r="F463" s="205" t="s">
        <v>566</v>
      </c>
      <c r="G463" s="206" t="s">
        <v>171</v>
      </c>
      <c r="H463" s="207">
        <v>2.62</v>
      </c>
      <c r="I463" s="208"/>
      <c r="J463" s="209">
        <f>ROUND(I463*H463,2)</f>
        <v>0</v>
      </c>
      <c r="K463" s="205" t="s">
        <v>172</v>
      </c>
      <c r="L463" s="62"/>
      <c r="M463" s="210" t="s">
        <v>24</v>
      </c>
      <c r="N463" s="211" t="s">
        <v>48</v>
      </c>
      <c r="O463" s="43"/>
      <c r="P463" s="212">
        <f>O463*H463</f>
        <v>0</v>
      </c>
      <c r="Q463" s="212">
        <v>0</v>
      </c>
      <c r="R463" s="212">
        <f>Q463*H463</f>
        <v>0</v>
      </c>
      <c r="S463" s="212">
        <v>1.8</v>
      </c>
      <c r="T463" s="213">
        <f>S463*H463</f>
        <v>4.7160000000000002</v>
      </c>
      <c r="AR463" s="25" t="s">
        <v>173</v>
      </c>
      <c r="AT463" s="25" t="s">
        <v>168</v>
      </c>
      <c r="AU463" s="25" t="s">
        <v>185</v>
      </c>
      <c r="AY463" s="25" t="s">
        <v>166</v>
      </c>
      <c r="BE463" s="214">
        <f>IF(N463="základní",J463,0)</f>
        <v>0</v>
      </c>
      <c r="BF463" s="214">
        <f>IF(N463="snížená",J463,0)</f>
        <v>0</v>
      </c>
      <c r="BG463" s="214">
        <f>IF(N463="zákl. přenesená",J463,0)</f>
        <v>0</v>
      </c>
      <c r="BH463" s="214">
        <f>IF(N463="sníž. přenesená",J463,0)</f>
        <v>0</v>
      </c>
      <c r="BI463" s="214">
        <f>IF(N463="nulová",J463,0)</f>
        <v>0</v>
      </c>
      <c r="BJ463" s="25" t="s">
        <v>25</v>
      </c>
      <c r="BK463" s="214">
        <f>ROUND(I463*H463,2)</f>
        <v>0</v>
      </c>
      <c r="BL463" s="25" t="s">
        <v>173</v>
      </c>
      <c r="BM463" s="25" t="s">
        <v>567</v>
      </c>
    </row>
    <row r="464" spans="2:65" s="1" customFormat="1" ht="27">
      <c r="B464" s="42"/>
      <c r="C464" s="64"/>
      <c r="D464" s="215" t="s">
        <v>175</v>
      </c>
      <c r="E464" s="64"/>
      <c r="F464" s="216" t="s">
        <v>568</v>
      </c>
      <c r="G464" s="64"/>
      <c r="H464" s="64"/>
      <c r="I464" s="173"/>
      <c r="J464" s="64"/>
      <c r="K464" s="64"/>
      <c r="L464" s="62"/>
      <c r="M464" s="217"/>
      <c r="N464" s="43"/>
      <c r="O464" s="43"/>
      <c r="P464" s="43"/>
      <c r="Q464" s="43"/>
      <c r="R464" s="43"/>
      <c r="S464" s="43"/>
      <c r="T464" s="79"/>
      <c r="AT464" s="25" t="s">
        <v>175</v>
      </c>
      <c r="AU464" s="25" t="s">
        <v>185</v>
      </c>
    </row>
    <row r="465" spans="2:65" s="1" customFormat="1" ht="40.5">
      <c r="B465" s="42"/>
      <c r="C465" s="64"/>
      <c r="D465" s="215" t="s">
        <v>239</v>
      </c>
      <c r="E465" s="64"/>
      <c r="F465" s="267" t="s">
        <v>569</v>
      </c>
      <c r="G465" s="64"/>
      <c r="H465" s="64"/>
      <c r="I465" s="173"/>
      <c r="J465" s="64"/>
      <c r="K465" s="64"/>
      <c r="L465" s="62"/>
      <c r="M465" s="217"/>
      <c r="N465" s="43"/>
      <c r="O465" s="43"/>
      <c r="P465" s="43"/>
      <c r="Q465" s="43"/>
      <c r="R465" s="43"/>
      <c r="S465" s="43"/>
      <c r="T465" s="79"/>
      <c r="AT465" s="25" t="s">
        <v>239</v>
      </c>
      <c r="AU465" s="25" t="s">
        <v>185</v>
      </c>
    </row>
    <row r="466" spans="2:65" s="12" customFormat="1" ht="13.5">
      <c r="B466" s="218"/>
      <c r="C466" s="219"/>
      <c r="D466" s="215" t="s">
        <v>177</v>
      </c>
      <c r="E466" s="220" t="s">
        <v>24</v>
      </c>
      <c r="F466" s="221" t="s">
        <v>275</v>
      </c>
      <c r="G466" s="219"/>
      <c r="H466" s="222" t="s">
        <v>24</v>
      </c>
      <c r="I466" s="223"/>
      <c r="J466" s="219"/>
      <c r="K466" s="219"/>
      <c r="L466" s="224"/>
      <c r="M466" s="225"/>
      <c r="N466" s="226"/>
      <c r="O466" s="226"/>
      <c r="P466" s="226"/>
      <c r="Q466" s="226"/>
      <c r="R466" s="226"/>
      <c r="S466" s="226"/>
      <c r="T466" s="227"/>
      <c r="AT466" s="228" t="s">
        <v>177</v>
      </c>
      <c r="AU466" s="228" t="s">
        <v>185</v>
      </c>
      <c r="AV466" s="12" t="s">
        <v>25</v>
      </c>
      <c r="AW466" s="12" t="s">
        <v>40</v>
      </c>
      <c r="AX466" s="12" t="s">
        <v>77</v>
      </c>
      <c r="AY466" s="228" t="s">
        <v>166</v>
      </c>
    </row>
    <row r="467" spans="2:65" s="13" customFormat="1" ht="13.5">
      <c r="B467" s="229"/>
      <c r="C467" s="230"/>
      <c r="D467" s="215" t="s">
        <v>177</v>
      </c>
      <c r="E467" s="231" t="s">
        <v>24</v>
      </c>
      <c r="F467" s="232" t="s">
        <v>570</v>
      </c>
      <c r="G467" s="230"/>
      <c r="H467" s="233">
        <v>1.03</v>
      </c>
      <c r="I467" s="234"/>
      <c r="J467" s="230"/>
      <c r="K467" s="230"/>
      <c r="L467" s="235"/>
      <c r="M467" s="236"/>
      <c r="N467" s="237"/>
      <c r="O467" s="237"/>
      <c r="P467" s="237"/>
      <c r="Q467" s="237"/>
      <c r="R467" s="237"/>
      <c r="S467" s="237"/>
      <c r="T467" s="238"/>
      <c r="AT467" s="239" t="s">
        <v>177</v>
      </c>
      <c r="AU467" s="239" t="s">
        <v>185</v>
      </c>
      <c r="AV467" s="13" t="s">
        <v>86</v>
      </c>
      <c r="AW467" s="13" t="s">
        <v>40</v>
      </c>
      <c r="AX467" s="13" t="s">
        <v>77</v>
      </c>
      <c r="AY467" s="239" t="s">
        <v>166</v>
      </c>
    </row>
    <row r="468" spans="2:65" s="13" customFormat="1" ht="13.5">
      <c r="B468" s="229"/>
      <c r="C468" s="230"/>
      <c r="D468" s="215" t="s">
        <v>177</v>
      </c>
      <c r="E468" s="231" t="s">
        <v>24</v>
      </c>
      <c r="F468" s="232" t="s">
        <v>571</v>
      </c>
      <c r="G468" s="230"/>
      <c r="H468" s="233">
        <v>1.39</v>
      </c>
      <c r="I468" s="234"/>
      <c r="J468" s="230"/>
      <c r="K468" s="230"/>
      <c r="L468" s="235"/>
      <c r="M468" s="236"/>
      <c r="N468" s="237"/>
      <c r="O468" s="237"/>
      <c r="P468" s="237"/>
      <c r="Q468" s="237"/>
      <c r="R468" s="237"/>
      <c r="S468" s="237"/>
      <c r="T468" s="238"/>
      <c r="AT468" s="239" t="s">
        <v>177</v>
      </c>
      <c r="AU468" s="239" t="s">
        <v>185</v>
      </c>
      <c r="AV468" s="13" t="s">
        <v>86</v>
      </c>
      <c r="AW468" s="13" t="s">
        <v>40</v>
      </c>
      <c r="AX468" s="13" t="s">
        <v>77</v>
      </c>
      <c r="AY468" s="239" t="s">
        <v>166</v>
      </c>
    </row>
    <row r="469" spans="2:65" s="12" customFormat="1" ht="13.5">
      <c r="B469" s="218"/>
      <c r="C469" s="219"/>
      <c r="D469" s="215" t="s">
        <v>177</v>
      </c>
      <c r="E469" s="220" t="s">
        <v>24</v>
      </c>
      <c r="F469" s="221" t="s">
        <v>572</v>
      </c>
      <c r="G469" s="219"/>
      <c r="H469" s="222" t="s">
        <v>24</v>
      </c>
      <c r="I469" s="223"/>
      <c r="J469" s="219"/>
      <c r="K469" s="219"/>
      <c r="L469" s="224"/>
      <c r="M469" s="225"/>
      <c r="N469" s="226"/>
      <c r="O469" s="226"/>
      <c r="P469" s="226"/>
      <c r="Q469" s="226"/>
      <c r="R469" s="226"/>
      <c r="S469" s="226"/>
      <c r="T469" s="227"/>
      <c r="AT469" s="228" t="s">
        <v>177</v>
      </c>
      <c r="AU469" s="228" t="s">
        <v>185</v>
      </c>
      <c r="AV469" s="12" t="s">
        <v>25</v>
      </c>
      <c r="AW469" s="12" t="s">
        <v>40</v>
      </c>
      <c r="AX469" s="12" t="s">
        <v>77</v>
      </c>
      <c r="AY469" s="228" t="s">
        <v>166</v>
      </c>
    </row>
    <row r="470" spans="2:65" s="13" customFormat="1" ht="13.5">
      <c r="B470" s="229"/>
      <c r="C470" s="230"/>
      <c r="D470" s="215" t="s">
        <v>177</v>
      </c>
      <c r="E470" s="231" t="s">
        <v>24</v>
      </c>
      <c r="F470" s="232" t="s">
        <v>573</v>
      </c>
      <c r="G470" s="230"/>
      <c r="H470" s="233">
        <v>0.2</v>
      </c>
      <c r="I470" s="234"/>
      <c r="J470" s="230"/>
      <c r="K470" s="230"/>
      <c r="L470" s="235"/>
      <c r="M470" s="236"/>
      <c r="N470" s="237"/>
      <c r="O470" s="237"/>
      <c r="P470" s="237"/>
      <c r="Q470" s="237"/>
      <c r="R470" s="237"/>
      <c r="S470" s="237"/>
      <c r="T470" s="238"/>
      <c r="AT470" s="239" t="s">
        <v>177</v>
      </c>
      <c r="AU470" s="239" t="s">
        <v>185</v>
      </c>
      <c r="AV470" s="13" t="s">
        <v>86</v>
      </c>
      <c r="AW470" s="13" t="s">
        <v>40</v>
      </c>
      <c r="AX470" s="13" t="s">
        <v>77</v>
      </c>
      <c r="AY470" s="239" t="s">
        <v>166</v>
      </c>
    </row>
    <row r="471" spans="2:65" s="14" customFormat="1" ht="13.5">
      <c r="B471" s="240"/>
      <c r="C471" s="241"/>
      <c r="D471" s="242" t="s">
        <v>177</v>
      </c>
      <c r="E471" s="243" t="s">
        <v>24</v>
      </c>
      <c r="F471" s="244" t="s">
        <v>180</v>
      </c>
      <c r="G471" s="241"/>
      <c r="H471" s="245">
        <v>2.62</v>
      </c>
      <c r="I471" s="246"/>
      <c r="J471" s="241"/>
      <c r="K471" s="241"/>
      <c r="L471" s="247"/>
      <c r="M471" s="248"/>
      <c r="N471" s="249"/>
      <c r="O471" s="249"/>
      <c r="P471" s="249"/>
      <c r="Q471" s="249"/>
      <c r="R471" s="249"/>
      <c r="S471" s="249"/>
      <c r="T471" s="250"/>
      <c r="AT471" s="251" t="s">
        <v>177</v>
      </c>
      <c r="AU471" s="251" t="s">
        <v>185</v>
      </c>
      <c r="AV471" s="14" t="s">
        <v>173</v>
      </c>
      <c r="AW471" s="14" t="s">
        <v>40</v>
      </c>
      <c r="AX471" s="14" t="s">
        <v>25</v>
      </c>
      <c r="AY471" s="251" t="s">
        <v>166</v>
      </c>
    </row>
    <row r="472" spans="2:65" s="1" customFormat="1" ht="22.5" customHeight="1">
      <c r="B472" s="42"/>
      <c r="C472" s="203" t="s">
        <v>574</v>
      </c>
      <c r="D472" s="203" t="s">
        <v>168</v>
      </c>
      <c r="E472" s="204" t="s">
        <v>575</v>
      </c>
      <c r="F472" s="205" t="s">
        <v>576</v>
      </c>
      <c r="G472" s="206" t="s">
        <v>260</v>
      </c>
      <c r="H472" s="207">
        <v>3.552</v>
      </c>
      <c r="I472" s="208"/>
      <c r="J472" s="209">
        <f>ROUND(I472*H472,2)</f>
        <v>0</v>
      </c>
      <c r="K472" s="205" t="s">
        <v>172</v>
      </c>
      <c r="L472" s="62"/>
      <c r="M472" s="210" t="s">
        <v>24</v>
      </c>
      <c r="N472" s="211" t="s">
        <v>48</v>
      </c>
      <c r="O472" s="43"/>
      <c r="P472" s="212">
        <f>O472*H472</f>
        <v>0</v>
      </c>
      <c r="Q472" s="212">
        <v>0</v>
      </c>
      <c r="R472" s="212">
        <f>Q472*H472</f>
        <v>0</v>
      </c>
      <c r="S472" s="212">
        <v>5.5E-2</v>
      </c>
      <c r="T472" s="213">
        <f>S472*H472</f>
        <v>0.19536000000000001</v>
      </c>
      <c r="AR472" s="25" t="s">
        <v>173</v>
      </c>
      <c r="AT472" s="25" t="s">
        <v>168</v>
      </c>
      <c r="AU472" s="25" t="s">
        <v>185</v>
      </c>
      <c r="AY472" s="25" t="s">
        <v>166</v>
      </c>
      <c r="BE472" s="214">
        <f>IF(N472="základní",J472,0)</f>
        <v>0</v>
      </c>
      <c r="BF472" s="214">
        <f>IF(N472="snížená",J472,0)</f>
        <v>0</v>
      </c>
      <c r="BG472" s="214">
        <f>IF(N472="zákl. přenesená",J472,0)</f>
        <v>0</v>
      </c>
      <c r="BH472" s="214">
        <f>IF(N472="sníž. přenesená",J472,0)</f>
        <v>0</v>
      </c>
      <c r="BI472" s="214">
        <f>IF(N472="nulová",J472,0)</f>
        <v>0</v>
      </c>
      <c r="BJ472" s="25" t="s">
        <v>25</v>
      </c>
      <c r="BK472" s="214">
        <f>ROUND(I472*H472,2)</f>
        <v>0</v>
      </c>
      <c r="BL472" s="25" t="s">
        <v>173</v>
      </c>
      <c r="BM472" s="25" t="s">
        <v>577</v>
      </c>
    </row>
    <row r="473" spans="2:65" s="1" customFormat="1" ht="13.5">
      <c r="B473" s="42"/>
      <c r="C473" s="64"/>
      <c r="D473" s="215" t="s">
        <v>175</v>
      </c>
      <c r="E473" s="64"/>
      <c r="F473" s="216" t="s">
        <v>578</v>
      </c>
      <c r="G473" s="64"/>
      <c r="H473" s="64"/>
      <c r="I473" s="173"/>
      <c r="J473" s="64"/>
      <c r="K473" s="64"/>
      <c r="L473" s="62"/>
      <c r="M473" s="217"/>
      <c r="N473" s="43"/>
      <c r="O473" s="43"/>
      <c r="P473" s="43"/>
      <c r="Q473" s="43"/>
      <c r="R473" s="43"/>
      <c r="S473" s="43"/>
      <c r="T473" s="79"/>
      <c r="AT473" s="25" t="s">
        <v>175</v>
      </c>
      <c r="AU473" s="25" t="s">
        <v>185</v>
      </c>
    </row>
    <row r="474" spans="2:65" s="12" customFormat="1" ht="13.5">
      <c r="B474" s="218"/>
      <c r="C474" s="219"/>
      <c r="D474" s="215" t="s">
        <v>177</v>
      </c>
      <c r="E474" s="220" t="s">
        <v>24</v>
      </c>
      <c r="F474" s="221" t="s">
        <v>275</v>
      </c>
      <c r="G474" s="219"/>
      <c r="H474" s="222" t="s">
        <v>24</v>
      </c>
      <c r="I474" s="223"/>
      <c r="J474" s="219"/>
      <c r="K474" s="219"/>
      <c r="L474" s="224"/>
      <c r="M474" s="225"/>
      <c r="N474" s="226"/>
      <c r="O474" s="226"/>
      <c r="P474" s="226"/>
      <c r="Q474" s="226"/>
      <c r="R474" s="226"/>
      <c r="S474" s="226"/>
      <c r="T474" s="227"/>
      <c r="AT474" s="228" t="s">
        <v>177</v>
      </c>
      <c r="AU474" s="228" t="s">
        <v>185</v>
      </c>
      <c r="AV474" s="12" t="s">
        <v>25</v>
      </c>
      <c r="AW474" s="12" t="s">
        <v>40</v>
      </c>
      <c r="AX474" s="12" t="s">
        <v>77</v>
      </c>
      <c r="AY474" s="228" t="s">
        <v>166</v>
      </c>
    </row>
    <row r="475" spans="2:65" s="13" customFormat="1" ht="13.5">
      <c r="B475" s="229"/>
      <c r="C475" s="230"/>
      <c r="D475" s="215" t="s">
        <v>177</v>
      </c>
      <c r="E475" s="231" t="s">
        <v>24</v>
      </c>
      <c r="F475" s="232" t="s">
        <v>579</v>
      </c>
      <c r="G475" s="230"/>
      <c r="H475" s="233">
        <v>1.6020000000000001</v>
      </c>
      <c r="I475" s="234"/>
      <c r="J475" s="230"/>
      <c r="K475" s="230"/>
      <c r="L475" s="235"/>
      <c r="M475" s="236"/>
      <c r="N475" s="237"/>
      <c r="O475" s="237"/>
      <c r="P475" s="237"/>
      <c r="Q475" s="237"/>
      <c r="R475" s="237"/>
      <c r="S475" s="237"/>
      <c r="T475" s="238"/>
      <c r="AT475" s="239" t="s">
        <v>177</v>
      </c>
      <c r="AU475" s="239" t="s">
        <v>185</v>
      </c>
      <c r="AV475" s="13" t="s">
        <v>86</v>
      </c>
      <c r="AW475" s="13" t="s">
        <v>40</v>
      </c>
      <c r="AX475" s="13" t="s">
        <v>77</v>
      </c>
      <c r="AY475" s="239" t="s">
        <v>166</v>
      </c>
    </row>
    <row r="476" spans="2:65" s="13" customFormat="1" ht="13.5">
      <c r="B476" s="229"/>
      <c r="C476" s="230"/>
      <c r="D476" s="215" t="s">
        <v>177</v>
      </c>
      <c r="E476" s="231" t="s">
        <v>24</v>
      </c>
      <c r="F476" s="232" t="s">
        <v>580</v>
      </c>
      <c r="G476" s="230"/>
      <c r="H476" s="233">
        <v>1.95</v>
      </c>
      <c r="I476" s="234"/>
      <c r="J476" s="230"/>
      <c r="K476" s="230"/>
      <c r="L476" s="235"/>
      <c r="M476" s="236"/>
      <c r="N476" s="237"/>
      <c r="O476" s="237"/>
      <c r="P476" s="237"/>
      <c r="Q476" s="237"/>
      <c r="R476" s="237"/>
      <c r="S476" s="237"/>
      <c r="T476" s="238"/>
      <c r="AT476" s="239" t="s">
        <v>177</v>
      </c>
      <c r="AU476" s="239" t="s">
        <v>185</v>
      </c>
      <c r="AV476" s="13" t="s">
        <v>86</v>
      </c>
      <c r="AW476" s="13" t="s">
        <v>40</v>
      </c>
      <c r="AX476" s="13" t="s">
        <v>77</v>
      </c>
      <c r="AY476" s="239" t="s">
        <v>166</v>
      </c>
    </row>
    <row r="477" spans="2:65" s="14" customFormat="1" ht="13.5">
      <c r="B477" s="240"/>
      <c r="C477" s="241"/>
      <c r="D477" s="242" t="s">
        <v>177</v>
      </c>
      <c r="E477" s="243" t="s">
        <v>24</v>
      </c>
      <c r="F477" s="244" t="s">
        <v>180</v>
      </c>
      <c r="G477" s="241"/>
      <c r="H477" s="245">
        <v>3.552</v>
      </c>
      <c r="I477" s="246"/>
      <c r="J477" s="241"/>
      <c r="K477" s="241"/>
      <c r="L477" s="247"/>
      <c r="M477" s="248"/>
      <c r="N477" s="249"/>
      <c r="O477" s="249"/>
      <c r="P477" s="249"/>
      <c r="Q477" s="249"/>
      <c r="R477" s="249"/>
      <c r="S477" s="249"/>
      <c r="T477" s="250"/>
      <c r="AT477" s="251" t="s">
        <v>177</v>
      </c>
      <c r="AU477" s="251" t="s">
        <v>185</v>
      </c>
      <c r="AV477" s="14" t="s">
        <v>173</v>
      </c>
      <c r="AW477" s="14" t="s">
        <v>40</v>
      </c>
      <c r="AX477" s="14" t="s">
        <v>25</v>
      </c>
      <c r="AY477" s="251" t="s">
        <v>166</v>
      </c>
    </row>
    <row r="478" spans="2:65" s="1" customFormat="1" ht="22.5" customHeight="1">
      <c r="B478" s="42"/>
      <c r="C478" s="203" t="s">
        <v>581</v>
      </c>
      <c r="D478" s="203" t="s">
        <v>168</v>
      </c>
      <c r="E478" s="204" t="s">
        <v>582</v>
      </c>
      <c r="F478" s="205" t="s">
        <v>583</v>
      </c>
      <c r="G478" s="206" t="s">
        <v>260</v>
      </c>
      <c r="H478" s="207">
        <v>66.84</v>
      </c>
      <c r="I478" s="208"/>
      <c r="J478" s="209">
        <f>ROUND(I478*H478,2)</f>
        <v>0</v>
      </c>
      <c r="K478" s="205" t="s">
        <v>172</v>
      </c>
      <c r="L478" s="62"/>
      <c r="M478" s="210" t="s">
        <v>24</v>
      </c>
      <c r="N478" s="211" t="s">
        <v>48</v>
      </c>
      <c r="O478" s="43"/>
      <c r="P478" s="212">
        <f>O478*H478</f>
        <v>0</v>
      </c>
      <c r="Q478" s="212">
        <v>0</v>
      </c>
      <c r="R478" s="212">
        <f>Q478*H478</f>
        <v>0</v>
      </c>
      <c r="S478" s="212">
        <v>3.5000000000000003E-2</v>
      </c>
      <c r="T478" s="213">
        <f>S478*H478</f>
        <v>2.3394000000000004</v>
      </c>
      <c r="AR478" s="25" t="s">
        <v>173</v>
      </c>
      <c r="AT478" s="25" t="s">
        <v>168</v>
      </c>
      <c r="AU478" s="25" t="s">
        <v>185</v>
      </c>
      <c r="AY478" s="25" t="s">
        <v>166</v>
      </c>
      <c r="BE478" s="214">
        <f>IF(N478="základní",J478,0)</f>
        <v>0</v>
      </c>
      <c r="BF478" s="214">
        <f>IF(N478="snížená",J478,0)</f>
        <v>0</v>
      </c>
      <c r="BG478" s="214">
        <f>IF(N478="zákl. přenesená",J478,0)</f>
        <v>0</v>
      </c>
      <c r="BH478" s="214">
        <f>IF(N478="sníž. přenesená",J478,0)</f>
        <v>0</v>
      </c>
      <c r="BI478" s="214">
        <f>IF(N478="nulová",J478,0)</f>
        <v>0</v>
      </c>
      <c r="BJ478" s="25" t="s">
        <v>25</v>
      </c>
      <c r="BK478" s="214">
        <f>ROUND(I478*H478,2)</f>
        <v>0</v>
      </c>
      <c r="BL478" s="25" t="s">
        <v>173</v>
      </c>
      <c r="BM478" s="25" t="s">
        <v>584</v>
      </c>
    </row>
    <row r="479" spans="2:65" s="1" customFormat="1" ht="27">
      <c r="B479" s="42"/>
      <c r="C479" s="64"/>
      <c r="D479" s="215" t="s">
        <v>175</v>
      </c>
      <c r="E479" s="64"/>
      <c r="F479" s="216" t="s">
        <v>585</v>
      </c>
      <c r="G479" s="64"/>
      <c r="H479" s="64"/>
      <c r="I479" s="173"/>
      <c r="J479" s="64"/>
      <c r="K479" s="64"/>
      <c r="L479" s="62"/>
      <c r="M479" s="217"/>
      <c r="N479" s="43"/>
      <c r="O479" s="43"/>
      <c r="P479" s="43"/>
      <c r="Q479" s="43"/>
      <c r="R479" s="43"/>
      <c r="S479" s="43"/>
      <c r="T479" s="79"/>
      <c r="AT479" s="25" t="s">
        <v>175</v>
      </c>
      <c r="AU479" s="25" t="s">
        <v>185</v>
      </c>
    </row>
    <row r="480" spans="2:65" s="1" customFormat="1" ht="27">
      <c r="B480" s="42"/>
      <c r="C480" s="64"/>
      <c r="D480" s="215" t="s">
        <v>239</v>
      </c>
      <c r="E480" s="64"/>
      <c r="F480" s="267" t="s">
        <v>586</v>
      </c>
      <c r="G480" s="64"/>
      <c r="H480" s="64"/>
      <c r="I480" s="173"/>
      <c r="J480" s="64"/>
      <c r="K480" s="64"/>
      <c r="L480" s="62"/>
      <c r="M480" s="217"/>
      <c r="N480" s="43"/>
      <c r="O480" s="43"/>
      <c r="P480" s="43"/>
      <c r="Q480" s="43"/>
      <c r="R480" s="43"/>
      <c r="S480" s="43"/>
      <c r="T480" s="79"/>
      <c r="AT480" s="25" t="s">
        <v>239</v>
      </c>
      <c r="AU480" s="25" t="s">
        <v>185</v>
      </c>
    </row>
    <row r="481" spans="2:65" s="12" customFormat="1" ht="13.5">
      <c r="B481" s="218"/>
      <c r="C481" s="219"/>
      <c r="D481" s="215" t="s">
        <v>177</v>
      </c>
      <c r="E481" s="220" t="s">
        <v>24</v>
      </c>
      <c r="F481" s="221" t="s">
        <v>537</v>
      </c>
      <c r="G481" s="219"/>
      <c r="H481" s="222" t="s">
        <v>24</v>
      </c>
      <c r="I481" s="223"/>
      <c r="J481" s="219"/>
      <c r="K481" s="219"/>
      <c r="L481" s="224"/>
      <c r="M481" s="225"/>
      <c r="N481" s="226"/>
      <c r="O481" s="226"/>
      <c r="P481" s="226"/>
      <c r="Q481" s="226"/>
      <c r="R481" s="226"/>
      <c r="S481" s="226"/>
      <c r="T481" s="227"/>
      <c r="AT481" s="228" t="s">
        <v>177</v>
      </c>
      <c r="AU481" s="228" t="s">
        <v>185</v>
      </c>
      <c r="AV481" s="12" t="s">
        <v>25</v>
      </c>
      <c r="AW481" s="12" t="s">
        <v>40</v>
      </c>
      <c r="AX481" s="12" t="s">
        <v>77</v>
      </c>
      <c r="AY481" s="228" t="s">
        <v>166</v>
      </c>
    </row>
    <row r="482" spans="2:65" s="13" customFormat="1" ht="13.5">
      <c r="B482" s="229"/>
      <c r="C482" s="230"/>
      <c r="D482" s="215" t="s">
        <v>177</v>
      </c>
      <c r="E482" s="231" t="s">
        <v>24</v>
      </c>
      <c r="F482" s="232" t="s">
        <v>587</v>
      </c>
      <c r="G482" s="230"/>
      <c r="H482" s="233">
        <v>12.5</v>
      </c>
      <c r="I482" s="234"/>
      <c r="J482" s="230"/>
      <c r="K482" s="230"/>
      <c r="L482" s="235"/>
      <c r="M482" s="236"/>
      <c r="N482" s="237"/>
      <c r="O482" s="237"/>
      <c r="P482" s="237"/>
      <c r="Q482" s="237"/>
      <c r="R482" s="237"/>
      <c r="S482" s="237"/>
      <c r="T482" s="238"/>
      <c r="AT482" s="239" t="s">
        <v>177</v>
      </c>
      <c r="AU482" s="239" t="s">
        <v>185</v>
      </c>
      <c r="AV482" s="13" t="s">
        <v>86</v>
      </c>
      <c r="AW482" s="13" t="s">
        <v>40</v>
      </c>
      <c r="AX482" s="13" t="s">
        <v>77</v>
      </c>
      <c r="AY482" s="239" t="s">
        <v>166</v>
      </c>
    </row>
    <row r="483" spans="2:65" s="12" customFormat="1" ht="13.5">
      <c r="B483" s="218"/>
      <c r="C483" s="219"/>
      <c r="D483" s="215" t="s">
        <v>177</v>
      </c>
      <c r="E483" s="220" t="s">
        <v>24</v>
      </c>
      <c r="F483" s="221" t="s">
        <v>539</v>
      </c>
      <c r="G483" s="219"/>
      <c r="H483" s="222" t="s">
        <v>24</v>
      </c>
      <c r="I483" s="223"/>
      <c r="J483" s="219"/>
      <c r="K483" s="219"/>
      <c r="L483" s="224"/>
      <c r="M483" s="225"/>
      <c r="N483" s="226"/>
      <c r="O483" s="226"/>
      <c r="P483" s="226"/>
      <c r="Q483" s="226"/>
      <c r="R483" s="226"/>
      <c r="S483" s="226"/>
      <c r="T483" s="227"/>
      <c r="AT483" s="228" t="s">
        <v>177</v>
      </c>
      <c r="AU483" s="228" t="s">
        <v>185</v>
      </c>
      <c r="AV483" s="12" t="s">
        <v>25</v>
      </c>
      <c r="AW483" s="12" t="s">
        <v>40</v>
      </c>
      <c r="AX483" s="12" t="s">
        <v>77</v>
      </c>
      <c r="AY483" s="228" t="s">
        <v>166</v>
      </c>
    </row>
    <row r="484" spans="2:65" s="13" customFormat="1" ht="13.5">
      <c r="B484" s="229"/>
      <c r="C484" s="230"/>
      <c r="D484" s="215" t="s">
        <v>177</v>
      </c>
      <c r="E484" s="231" t="s">
        <v>24</v>
      </c>
      <c r="F484" s="232" t="s">
        <v>588</v>
      </c>
      <c r="G484" s="230"/>
      <c r="H484" s="233">
        <v>20.97</v>
      </c>
      <c r="I484" s="234"/>
      <c r="J484" s="230"/>
      <c r="K484" s="230"/>
      <c r="L484" s="235"/>
      <c r="M484" s="236"/>
      <c r="N484" s="237"/>
      <c r="O484" s="237"/>
      <c r="P484" s="237"/>
      <c r="Q484" s="237"/>
      <c r="R484" s="237"/>
      <c r="S484" s="237"/>
      <c r="T484" s="238"/>
      <c r="AT484" s="239" t="s">
        <v>177</v>
      </c>
      <c r="AU484" s="239" t="s">
        <v>185</v>
      </c>
      <c r="AV484" s="13" t="s">
        <v>86</v>
      </c>
      <c r="AW484" s="13" t="s">
        <v>40</v>
      </c>
      <c r="AX484" s="13" t="s">
        <v>77</v>
      </c>
      <c r="AY484" s="239" t="s">
        <v>166</v>
      </c>
    </row>
    <row r="485" spans="2:65" s="12" customFormat="1" ht="13.5">
      <c r="B485" s="218"/>
      <c r="C485" s="219"/>
      <c r="D485" s="215" t="s">
        <v>177</v>
      </c>
      <c r="E485" s="220" t="s">
        <v>24</v>
      </c>
      <c r="F485" s="221" t="s">
        <v>541</v>
      </c>
      <c r="G485" s="219"/>
      <c r="H485" s="222" t="s">
        <v>24</v>
      </c>
      <c r="I485" s="223"/>
      <c r="J485" s="219"/>
      <c r="K485" s="219"/>
      <c r="L485" s="224"/>
      <c r="M485" s="225"/>
      <c r="N485" s="226"/>
      <c r="O485" s="226"/>
      <c r="P485" s="226"/>
      <c r="Q485" s="226"/>
      <c r="R485" s="226"/>
      <c r="S485" s="226"/>
      <c r="T485" s="227"/>
      <c r="AT485" s="228" t="s">
        <v>177</v>
      </c>
      <c r="AU485" s="228" t="s">
        <v>185</v>
      </c>
      <c r="AV485" s="12" t="s">
        <v>25</v>
      </c>
      <c r="AW485" s="12" t="s">
        <v>40</v>
      </c>
      <c r="AX485" s="12" t="s">
        <v>77</v>
      </c>
      <c r="AY485" s="228" t="s">
        <v>166</v>
      </c>
    </row>
    <row r="486" spans="2:65" s="13" customFormat="1" ht="13.5">
      <c r="B486" s="229"/>
      <c r="C486" s="230"/>
      <c r="D486" s="215" t="s">
        <v>177</v>
      </c>
      <c r="E486" s="231" t="s">
        <v>24</v>
      </c>
      <c r="F486" s="232" t="s">
        <v>589</v>
      </c>
      <c r="G486" s="230"/>
      <c r="H486" s="233">
        <v>14.37</v>
      </c>
      <c r="I486" s="234"/>
      <c r="J486" s="230"/>
      <c r="K486" s="230"/>
      <c r="L486" s="235"/>
      <c r="M486" s="236"/>
      <c r="N486" s="237"/>
      <c r="O486" s="237"/>
      <c r="P486" s="237"/>
      <c r="Q486" s="237"/>
      <c r="R486" s="237"/>
      <c r="S486" s="237"/>
      <c r="T486" s="238"/>
      <c r="AT486" s="239" t="s">
        <v>177</v>
      </c>
      <c r="AU486" s="239" t="s">
        <v>185</v>
      </c>
      <c r="AV486" s="13" t="s">
        <v>86</v>
      </c>
      <c r="AW486" s="13" t="s">
        <v>40</v>
      </c>
      <c r="AX486" s="13" t="s">
        <v>77</v>
      </c>
      <c r="AY486" s="239" t="s">
        <v>166</v>
      </c>
    </row>
    <row r="487" spans="2:65" s="12" customFormat="1" ht="13.5">
      <c r="B487" s="218"/>
      <c r="C487" s="219"/>
      <c r="D487" s="215" t="s">
        <v>177</v>
      </c>
      <c r="E487" s="220" t="s">
        <v>24</v>
      </c>
      <c r="F487" s="221" t="s">
        <v>543</v>
      </c>
      <c r="G487" s="219"/>
      <c r="H487" s="222" t="s">
        <v>24</v>
      </c>
      <c r="I487" s="223"/>
      <c r="J487" s="219"/>
      <c r="K487" s="219"/>
      <c r="L487" s="224"/>
      <c r="M487" s="225"/>
      <c r="N487" s="226"/>
      <c r="O487" s="226"/>
      <c r="P487" s="226"/>
      <c r="Q487" s="226"/>
      <c r="R487" s="226"/>
      <c r="S487" s="226"/>
      <c r="T487" s="227"/>
      <c r="AT487" s="228" t="s">
        <v>177</v>
      </c>
      <c r="AU487" s="228" t="s">
        <v>185</v>
      </c>
      <c r="AV487" s="12" t="s">
        <v>25</v>
      </c>
      <c r="AW487" s="12" t="s">
        <v>40</v>
      </c>
      <c r="AX487" s="12" t="s">
        <v>77</v>
      </c>
      <c r="AY487" s="228" t="s">
        <v>166</v>
      </c>
    </row>
    <row r="488" spans="2:65" s="13" customFormat="1" ht="13.5">
      <c r="B488" s="229"/>
      <c r="C488" s="230"/>
      <c r="D488" s="215" t="s">
        <v>177</v>
      </c>
      <c r="E488" s="231" t="s">
        <v>24</v>
      </c>
      <c r="F488" s="232" t="s">
        <v>590</v>
      </c>
      <c r="G488" s="230"/>
      <c r="H488" s="233">
        <v>19</v>
      </c>
      <c r="I488" s="234"/>
      <c r="J488" s="230"/>
      <c r="K488" s="230"/>
      <c r="L488" s="235"/>
      <c r="M488" s="236"/>
      <c r="N488" s="237"/>
      <c r="O488" s="237"/>
      <c r="P488" s="237"/>
      <c r="Q488" s="237"/>
      <c r="R488" s="237"/>
      <c r="S488" s="237"/>
      <c r="T488" s="238"/>
      <c r="AT488" s="239" t="s">
        <v>177</v>
      </c>
      <c r="AU488" s="239" t="s">
        <v>185</v>
      </c>
      <c r="AV488" s="13" t="s">
        <v>86</v>
      </c>
      <c r="AW488" s="13" t="s">
        <v>40</v>
      </c>
      <c r="AX488" s="13" t="s">
        <v>77</v>
      </c>
      <c r="AY488" s="239" t="s">
        <v>166</v>
      </c>
    </row>
    <row r="489" spans="2:65" s="14" customFormat="1" ht="13.5">
      <c r="B489" s="240"/>
      <c r="C489" s="241"/>
      <c r="D489" s="242" t="s">
        <v>177</v>
      </c>
      <c r="E489" s="243" t="s">
        <v>24</v>
      </c>
      <c r="F489" s="244" t="s">
        <v>180</v>
      </c>
      <c r="G489" s="241"/>
      <c r="H489" s="245">
        <v>66.84</v>
      </c>
      <c r="I489" s="246"/>
      <c r="J489" s="241"/>
      <c r="K489" s="241"/>
      <c r="L489" s="247"/>
      <c r="M489" s="248"/>
      <c r="N489" s="249"/>
      <c r="O489" s="249"/>
      <c r="P489" s="249"/>
      <c r="Q489" s="249"/>
      <c r="R489" s="249"/>
      <c r="S489" s="249"/>
      <c r="T489" s="250"/>
      <c r="AT489" s="251" t="s">
        <v>177</v>
      </c>
      <c r="AU489" s="251" t="s">
        <v>185</v>
      </c>
      <c r="AV489" s="14" t="s">
        <v>173</v>
      </c>
      <c r="AW489" s="14" t="s">
        <v>40</v>
      </c>
      <c r="AX489" s="14" t="s">
        <v>25</v>
      </c>
      <c r="AY489" s="251" t="s">
        <v>166</v>
      </c>
    </row>
    <row r="490" spans="2:65" s="1" customFormat="1" ht="22.5" customHeight="1">
      <c r="B490" s="42"/>
      <c r="C490" s="203" t="s">
        <v>591</v>
      </c>
      <c r="D490" s="203" t="s">
        <v>168</v>
      </c>
      <c r="E490" s="204" t="s">
        <v>592</v>
      </c>
      <c r="F490" s="205" t="s">
        <v>593</v>
      </c>
      <c r="G490" s="206" t="s">
        <v>171</v>
      </c>
      <c r="H490" s="207">
        <v>0.436</v>
      </c>
      <c r="I490" s="208"/>
      <c r="J490" s="209">
        <f>ROUND(I490*H490,2)</f>
        <v>0</v>
      </c>
      <c r="K490" s="205" t="s">
        <v>172</v>
      </c>
      <c r="L490" s="62"/>
      <c r="M490" s="210" t="s">
        <v>24</v>
      </c>
      <c r="N490" s="211" t="s">
        <v>48</v>
      </c>
      <c r="O490" s="43"/>
      <c r="P490" s="212">
        <f>O490*H490</f>
        <v>0</v>
      </c>
      <c r="Q490" s="212">
        <v>0</v>
      </c>
      <c r="R490" s="212">
        <f>Q490*H490</f>
        <v>0</v>
      </c>
      <c r="S490" s="212">
        <v>1.4</v>
      </c>
      <c r="T490" s="213">
        <f>S490*H490</f>
        <v>0.61039999999999994</v>
      </c>
      <c r="AR490" s="25" t="s">
        <v>173</v>
      </c>
      <c r="AT490" s="25" t="s">
        <v>168</v>
      </c>
      <c r="AU490" s="25" t="s">
        <v>185</v>
      </c>
      <c r="AY490" s="25" t="s">
        <v>166</v>
      </c>
      <c r="BE490" s="214">
        <f>IF(N490="základní",J490,0)</f>
        <v>0</v>
      </c>
      <c r="BF490" s="214">
        <f>IF(N490="snížená",J490,0)</f>
        <v>0</v>
      </c>
      <c r="BG490" s="214">
        <f>IF(N490="zákl. přenesená",J490,0)</f>
        <v>0</v>
      </c>
      <c r="BH490" s="214">
        <f>IF(N490="sníž. přenesená",J490,0)</f>
        <v>0</v>
      </c>
      <c r="BI490" s="214">
        <f>IF(N490="nulová",J490,0)</f>
        <v>0</v>
      </c>
      <c r="BJ490" s="25" t="s">
        <v>25</v>
      </c>
      <c r="BK490" s="214">
        <f>ROUND(I490*H490,2)</f>
        <v>0</v>
      </c>
      <c r="BL490" s="25" t="s">
        <v>173</v>
      </c>
      <c r="BM490" s="25" t="s">
        <v>594</v>
      </c>
    </row>
    <row r="491" spans="2:65" s="1" customFormat="1" ht="27">
      <c r="B491" s="42"/>
      <c r="C491" s="64"/>
      <c r="D491" s="215" t="s">
        <v>175</v>
      </c>
      <c r="E491" s="64"/>
      <c r="F491" s="216" t="s">
        <v>595</v>
      </c>
      <c r="G491" s="64"/>
      <c r="H491" s="64"/>
      <c r="I491" s="173"/>
      <c r="J491" s="64"/>
      <c r="K491" s="64"/>
      <c r="L491" s="62"/>
      <c r="M491" s="217"/>
      <c r="N491" s="43"/>
      <c r="O491" s="43"/>
      <c r="P491" s="43"/>
      <c r="Q491" s="43"/>
      <c r="R491" s="43"/>
      <c r="S491" s="43"/>
      <c r="T491" s="79"/>
      <c r="AT491" s="25" t="s">
        <v>175</v>
      </c>
      <c r="AU491" s="25" t="s">
        <v>185</v>
      </c>
    </row>
    <row r="492" spans="2:65" s="13" customFormat="1" ht="27">
      <c r="B492" s="229"/>
      <c r="C492" s="230"/>
      <c r="D492" s="242" t="s">
        <v>177</v>
      </c>
      <c r="E492" s="253" t="s">
        <v>24</v>
      </c>
      <c r="F492" s="254" t="s">
        <v>596</v>
      </c>
      <c r="G492" s="230"/>
      <c r="H492" s="255">
        <v>0.436</v>
      </c>
      <c r="I492" s="234"/>
      <c r="J492" s="230"/>
      <c r="K492" s="230"/>
      <c r="L492" s="235"/>
      <c r="M492" s="236"/>
      <c r="N492" s="237"/>
      <c r="O492" s="237"/>
      <c r="P492" s="237"/>
      <c r="Q492" s="237"/>
      <c r="R492" s="237"/>
      <c r="S492" s="237"/>
      <c r="T492" s="238"/>
      <c r="AT492" s="239" t="s">
        <v>177</v>
      </c>
      <c r="AU492" s="239" t="s">
        <v>185</v>
      </c>
      <c r="AV492" s="13" t="s">
        <v>86</v>
      </c>
      <c r="AW492" s="13" t="s">
        <v>40</v>
      </c>
      <c r="AX492" s="13" t="s">
        <v>25</v>
      </c>
      <c r="AY492" s="239" t="s">
        <v>166</v>
      </c>
    </row>
    <row r="493" spans="2:65" s="1" customFormat="1" ht="22.5" customHeight="1">
      <c r="B493" s="42"/>
      <c r="C493" s="203" t="s">
        <v>597</v>
      </c>
      <c r="D493" s="203" t="s">
        <v>168</v>
      </c>
      <c r="E493" s="204" t="s">
        <v>598</v>
      </c>
      <c r="F493" s="205" t="s">
        <v>599</v>
      </c>
      <c r="G493" s="206" t="s">
        <v>260</v>
      </c>
      <c r="H493" s="207">
        <v>1.08</v>
      </c>
      <c r="I493" s="208"/>
      <c r="J493" s="209">
        <f>ROUND(I493*H493,2)</f>
        <v>0</v>
      </c>
      <c r="K493" s="205" t="s">
        <v>172</v>
      </c>
      <c r="L493" s="62"/>
      <c r="M493" s="210" t="s">
        <v>24</v>
      </c>
      <c r="N493" s="211" t="s">
        <v>48</v>
      </c>
      <c r="O493" s="43"/>
      <c r="P493" s="212">
        <f>O493*H493</f>
        <v>0</v>
      </c>
      <c r="Q493" s="212">
        <v>0</v>
      </c>
      <c r="R493" s="212">
        <f>Q493*H493</f>
        <v>0</v>
      </c>
      <c r="S493" s="212">
        <v>3.7999999999999999E-2</v>
      </c>
      <c r="T493" s="213">
        <f>S493*H493</f>
        <v>4.104E-2</v>
      </c>
      <c r="AR493" s="25" t="s">
        <v>173</v>
      </c>
      <c r="AT493" s="25" t="s">
        <v>168</v>
      </c>
      <c r="AU493" s="25" t="s">
        <v>185</v>
      </c>
      <c r="AY493" s="25" t="s">
        <v>166</v>
      </c>
      <c r="BE493" s="214">
        <f>IF(N493="základní",J493,0)</f>
        <v>0</v>
      </c>
      <c r="BF493" s="214">
        <f>IF(N493="snížená",J493,0)</f>
        <v>0</v>
      </c>
      <c r="BG493" s="214">
        <f>IF(N493="zákl. přenesená",J493,0)</f>
        <v>0</v>
      </c>
      <c r="BH493" s="214">
        <f>IF(N493="sníž. přenesená",J493,0)</f>
        <v>0</v>
      </c>
      <c r="BI493" s="214">
        <f>IF(N493="nulová",J493,0)</f>
        <v>0</v>
      </c>
      <c r="BJ493" s="25" t="s">
        <v>25</v>
      </c>
      <c r="BK493" s="214">
        <f>ROUND(I493*H493,2)</f>
        <v>0</v>
      </c>
      <c r="BL493" s="25" t="s">
        <v>173</v>
      </c>
      <c r="BM493" s="25" t="s">
        <v>600</v>
      </c>
    </row>
    <row r="494" spans="2:65" s="1" customFormat="1" ht="27">
      <c r="B494" s="42"/>
      <c r="C494" s="64"/>
      <c r="D494" s="215" t="s">
        <v>175</v>
      </c>
      <c r="E494" s="64"/>
      <c r="F494" s="216" t="s">
        <v>601</v>
      </c>
      <c r="G494" s="64"/>
      <c r="H494" s="64"/>
      <c r="I494" s="173"/>
      <c r="J494" s="64"/>
      <c r="K494" s="64"/>
      <c r="L494" s="62"/>
      <c r="M494" s="217"/>
      <c r="N494" s="43"/>
      <c r="O494" s="43"/>
      <c r="P494" s="43"/>
      <c r="Q494" s="43"/>
      <c r="R494" s="43"/>
      <c r="S494" s="43"/>
      <c r="T494" s="79"/>
      <c r="AT494" s="25" t="s">
        <v>175</v>
      </c>
      <c r="AU494" s="25" t="s">
        <v>185</v>
      </c>
    </row>
    <row r="495" spans="2:65" s="1" customFormat="1" ht="27">
      <c r="B495" s="42"/>
      <c r="C495" s="64"/>
      <c r="D495" s="215" t="s">
        <v>239</v>
      </c>
      <c r="E495" s="64"/>
      <c r="F495" s="267" t="s">
        <v>602</v>
      </c>
      <c r="G495" s="64"/>
      <c r="H495" s="64"/>
      <c r="I495" s="173"/>
      <c r="J495" s="64"/>
      <c r="K495" s="64"/>
      <c r="L495" s="62"/>
      <c r="M495" s="217"/>
      <c r="N495" s="43"/>
      <c r="O495" s="43"/>
      <c r="P495" s="43"/>
      <c r="Q495" s="43"/>
      <c r="R495" s="43"/>
      <c r="S495" s="43"/>
      <c r="T495" s="79"/>
      <c r="AT495" s="25" t="s">
        <v>239</v>
      </c>
      <c r="AU495" s="25" t="s">
        <v>185</v>
      </c>
    </row>
    <row r="496" spans="2:65" s="12" customFormat="1" ht="13.5">
      <c r="B496" s="218"/>
      <c r="C496" s="219"/>
      <c r="D496" s="215" t="s">
        <v>177</v>
      </c>
      <c r="E496" s="220" t="s">
        <v>24</v>
      </c>
      <c r="F496" s="221" t="s">
        <v>603</v>
      </c>
      <c r="G496" s="219"/>
      <c r="H496" s="222" t="s">
        <v>24</v>
      </c>
      <c r="I496" s="223"/>
      <c r="J496" s="219"/>
      <c r="K496" s="219"/>
      <c r="L496" s="224"/>
      <c r="M496" s="225"/>
      <c r="N496" s="226"/>
      <c r="O496" s="226"/>
      <c r="P496" s="226"/>
      <c r="Q496" s="226"/>
      <c r="R496" s="226"/>
      <c r="S496" s="226"/>
      <c r="T496" s="227"/>
      <c r="AT496" s="228" t="s">
        <v>177</v>
      </c>
      <c r="AU496" s="228" t="s">
        <v>185</v>
      </c>
      <c r="AV496" s="12" t="s">
        <v>25</v>
      </c>
      <c r="AW496" s="12" t="s">
        <v>40</v>
      </c>
      <c r="AX496" s="12" t="s">
        <v>77</v>
      </c>
      <c r="AY496" s="228" t="s">
        <v>166</v>
      </c>
    </row>
    <row r="497" spans="2:65" s="13" customFormat="1" ht="13.5">
      <c r="B497" s="229"/>
      <c r="C497" s="230"/>
      <c r="D497" s="215" t="s">
        <v>177</v>
      </c>
      <c r="E497" s="231" t="s">
        <v>24</v>
      </c>
      <c r="F497" s="232" t="s">
        <v>604</v>
      </c>
      <c r="G497" s="230"/>
      <c r="H497" s="233">
        <v>1.08</v>
      </c>
      <c r="I497" s="234"/>
      <c r="J497" s="230"/>
      <c r="K497" s="230"/>
      <c r="L497" s="235"/>
      <c r="M497" s="236"/>
      <c r="N497" s="237"/>
      <c r="O497" s="237"/>
      <c r="P497" s="237"/>
      <c r="Q497" s="237"/>
      <c r="R497" s="237"/>
      <c r="S497" s="237"/>
      <c r="T497" s="238"/>
      <c r="AT497" s="239" t="s">
        <v>177</v>
      </c>
      <c r="AU497" s="239" t="s">
        <v>185</v>
      </c>
      <c r="AV497" s="13" t="s">
        <v>86</v>
      </c>
      <c r="AW497" s="13" t="s">
        <v>40</v>
      </c>
      <c r="AX497" s="13" t="s">
        <v>77</v>
      </c>
      <c r="AY497" s="239" t="s">
        <v>166</v>
      </c>
    </row>
    <row r="498" spans="2:65" s="14" customFormat="1" ht="13.5">
      <c r="B498" s="240"/>
      <c r="C498" s="241"/>
      <c r="D498" s="242" t="s">
        <v>177</v>
      </c>
      <c r="E498" s="243" t="s">
        <v>24</v>
      </c>
      <c r="F498" s="244" t="s">
        <v>180</v>
      </c>
      <c r="G498" s="241"/>
      <c r="H498" s="245">
        <v>1.08</v>
      </c>
      <c r="I498" s="246"/>
      <c r="J498" s="241"/>
      <c r="K498" s="241"/>
      <c r="L498" s="247"/>
      <c r="M498" s="248"/>
      <c r="N498" s="249"/>
      <c r="O498" s="249"/>
      <c r="P498" s="249"/>
      <c r="Q498" s="249"/>
      <c r="R498" s="249"/>
      <c r="S498" s="249"/>
      <c r="T498" s="250"/>
      <c r="AT498" s="251" t="s">
        <v>177</v>
      </c>
      <c r="AU498" s="251" t="s">
        <v>185</v>
      </c>
      <c r="AV498" s="14" t="s">
        <v>173</v>
      </c>
      <c r="AW498" s="14" t="s">
        <v>40</v>
      </c>
      <c r="AX498" s="14" t="s">
        <v>25</v>
      </c>
      <c r="AY498" s="251" t="s">
        <v>166</v>
      </c>
    </row>
    <row r="499" spans="2:65" s="1" customFormat="1" ht="22.5" customHeight="1">
      <c r="B499" s="42"/>
      <c r="C499" s="203" t="s">
        <v>605</v>
      </c>
      <c r="D499" s="203" t="s">
        <v>168</v>
      </c>
      <c r="E499" s="204" t="s">
        <v>606</v>
      </c>
      <c r="F499" s="205" t="s">
        <v>607</v>
      </c>
      <c r="G499" s="206" t="s">
        <v>260</v>
      </c>
      <c r="H499" s="207">
        <v>6.3040000000000003</v>
      </c>
      <c r="I499" s="208"/>
      <c r="J499" s="209">
        <f>ROUND(I499*H499,2)</f>
        <v>0</v>
      </c>
      <c r="K499" s="205" t="s">
        <v>172</v>
      </c>
      <c r="L499" s="62"/>
      <c r="M499" s="210" t="s">
        <v>24</v>
      </c>
      <c r="N499" s="211" t="s">
        <v>48</v>
      </c>
      <c r="O499" s="43"/>
      <c r="P499" s="212">
        <f>O499*H499</f>
        <v>0</v>
      </c>
      <c r="Q499" s="212">
        <v>0</v>
      </c>
      <c r="R499" s="212">
        <f>Q499*H499</f>
        <v>0</v>
      </c>
      <c r="S499" s="212">
        <v>7.5999999999999998E-2</v>
      </c>
      <c r="T499" s="213">
        <f>S499*H499</f>
        <v>0.47910400000000003</v>
      </c>
      <c r="AR499" s="25" t="s">
        <v>173</v>
      </c>
      <c r="AT499" s="25" t="s">
        <v>168</v>
      </c>
      <c r="AU499" s="25" t="s">
        <v>185</v>
      </c>
      <c r="AY499" s="25" t="s">
        <v>166</v>
      </c>
      <c r="BE499" s="214">
        <f>IF(N499="základní",J499,0)</f>
        <v>0</v>
      </c>
      <c r="BF499" s="214">
        <f>IF(N499="snížená",J499,0)</f>
        <v>0</v>
      </c>
      <c r="BG499" s="214">
        <f>IF(N499="zákl. přenesená",J499,0)</f>
        <v>0</v>
      </c>
      <c r="BH499" s="214">
        <f>IF(N499="sníž. přenesená",J499,0)</f>
        <v>0</v>
      </c>
      <c r="BI499" s="214">
        <f>IF(N499="nulová",J499,0)</f>
        <v>0</v>
      </c>
      <c r="BJ499" s="25" t="s">
        <v>25</v>
      </c>
      <c r="BK499" s="214">
        <f>ROUND(I499*H499,2)</f>
        <v>0</v>
      </c>
      <c r="BL499" s="25" t="s">
        <v>173</v>
      </c>
      <c r="BM499" s="25" t="s">
        <v>608</v>
      </c>
    </row>
    <row r="500" spans="2:65" s="1" customFormat="1" ht="27">
      <c r="B500" s="42"/>
      <c r="C500" s="64"/>
      <c r="D500" s="215" t="s">
        <v>175</v>
      </c>
      <c r="E500" s="64"/>
      <c r="F500" s="216" t="s">
        <v>609</v>
      </c>
      <c r="G500" s="64"/>
      <c r="H500" s="64"/>
      <c r="I500" s="173"/>
      <c r="J500" s="64"/>
      <c r="K500" s="64"/>
      <c r="L500" s="62"/>
      <c r="M500" s="217"/>
      <c r="N500" s="43"/>
      <c r="O500" s="43"/>
      <c r="P500" s="43"/>
      <c r="Q500" s="43"/>
      <c r="R500" s="43"/>
      <c r="S500" s="43"/>
      <c r="T500" s="79"/>
      <c r="AT500" s="25" t="s">
        <v>175</v>
      </c>
      <c r="AU500" s="25" t="s">
        <v>185</v>
      </c>
    </row>
    <row r="501" spans="2:65" s="1" customFormat="1" ht="40.5">
      <c r="B501" s="42"/>
      <c r="C501" s="64"/>
      <c r="D501" s="215" t="s">
        <v>239</v>
      </c>
      <c r="E501" s="64"/>
      <c r="F501" s="267" t="s">
        <v>610</v>
      </c>
      <c r="G501" s="64"/>
      <c r="H501" s="64"/>
      <c r="I501" s="173"/>
      <c r="J501" s="64"/>
      <c r="K501" s="64"/>
      <c r="L501" s="62"/>
      <c r="M501" s="217"/>
      <c r="N501" s="43"/>
      <c r="O501" s="43"/>
      <c r="P501" s="43"/>
      <c r="Q501" s="43"/>
      <c r="R501" s="43"/>
      <c r="S501" s="43"/>
      <c r="T501" s="79"/>
      <c r="AT501" s="25" t="s">
        <v>239</v>
      </c>
      <c r="AU501" s="25" t="s">
        <v>185</v>
      </c>
    </row>
    <row r="502" spans="2:65" s="12" customFormat="1" ht="13.5">
      <c r="B502" s="218"/>
      <c r="C502" s="219"/>
      <c r="D502" s="215" t="s">
        <v>177</v>
      </c>
      <c r="E502" s="220" t="s">
        <v>24</v>
      </c>
      <c r="F502" s="221" t="s">
        <v>611</v>
      </c>
      <c r="G502" s="219"/>
      <c r="H502" s="222" t="s">
        <v>24</v>
      </c>
      <c r="I502" s="223"/>
      <c r="J502" s="219"/>
      <c r="K502" s="219"/>
      <c r="L502" s="224"/>
      <c r="M502" s="225"/>
      <c r="N502" s="226"/>
      <c r="O502" s="226"/>
      <c r="P502" s="226"/>
      <c r="Q502" s="226"/>
      <c r="R502" s="226"/>
      <c r="S502" s="226"/>
      <c r="T502" s="227"/>
      <c r="AT502" s="228" t="s">
        <v>177</v>
      </c>
      <c r="AU502" s="228" t="s">
        <v>185</v>
      </c>
      <c r="AV502" s="12" t="s">
        <v>25</v>
      </c>
      <c r="AW502" s="12" t="s">
        <v>40</v>
      </c>
      <c r="AX502" s="12" t="s">
        <v>77</v>
      </c>
      <c r="AY502" s="228" t="s">
        <v>166</v>
      </c>
    </row>
    <row r="503" spans="2:65" s="12" customFormat="1" ht="13.5">
      <c r="B503" s="218"/>
      <c r="C503" s="219"/>
      <c r="D503" s="215" t="s">
        <v>177</v>
      </c>
      <c r="E503" s="220" t="s">
        <v>24</v>
      </c>
      <c r="F503" s="221" t="s">
        <v>263</v>
      </c>
      <c r="G503" s="219"/>
      <c r="H503" s="222" t="s">
        <v>24</v>
      </c>
      <c r="I503" s="223"/>
      <c r="J503" s="219"/>
      <c r="K503" s="219"/>
      <c r="L503" s="224"/>
      <c r="M503" s="225"/>
      <c r="N503" s="226"/>
      <c r="O503" s="226"/>
      <c r="P503" s="226"/>
      <c r="Q503" s="226"/>
      <c r="R503" s="226"/>
      <c r="S503" s="226"/>
      <c r="T503" s="227"/>
      <c r="AT503" s="228" t="s">
        <v>177</v>
      </c>
      <c r="AU503" s="228" t="s">
        <v>185</v>
      </c>
      <c r="AV503" s="12" t="s">
        <v>25</v>
      </c>
      <c r="AW503" s="12" t="s">
        <v>40</v>
      </c>
      <c r="AX503" s="12" t="s">
        <v>77</v>
      </c>
      <c r="AY503" s="228" t="s">
        <v>166</v>
      </c>
    </row>
    <row r="504" spans="2:65" s="13" customFormat="1" ht="13.5">
      <c r="B504" s="229"/>
      <c r="C504" s="230"/>
      <c r="D504" s="215" t="s">
        <v>177</v>
      </c>
      <c r="E504" s="231" t="s">
        <v>24</v>
      </c>
      <c r="F504" s="232" t="s">
        <v>612</v>
      </c>
      <c r="G504" s="230"/>
      <c r="H504" s="233">
        <v>1.5760000000000001</v>
      </c>
      <c r="I504" s="234"/>
      <c r="J504" s="230"/>
      <c r="K504" s="230"/>
      <c r="L504" s="235"/>
      <c r="M504" s="236"/>
      <c r="N504" s="237"/>
      <c r="O504" s="237"/>
      <c r="P504" s="237"/>
      <c r="Q504" s="237"/>
      <c r="R504" s="237"/>
      <c r="S504" s="237"/>
      <c r="T504" s="238"/>
      <c r="AT504" s="239" t="s">
        <v>177</v>
      </c>
      <c r="AU504" s="239" t="s">
        <v>185</v>
      </c>
      <c r="AV504" s="13" t="s">
        <v>86</v>
      </c>
      <c r="AW504" s="13" t="s">
        <v>40</v>
      </c>
      <c r="AX504" s="13" t="s">
        <v>77</v>
      </c>
      <c r="AY504" s="239" t="s">
        <v>166</v>
      </c>
    </row>
    <row r="505" spans="2:65" s="13" customFormat="1" ht="13.5">
      <c r="B505" s="229"/>
      <c r="C505" s="230"/>
      <c r="D505" s="215" t="s">
        <v>177</v>
      </c>
      <c r="E505" s="231" t="s">
        <v>24</v>
      </c>
      <c r="F505" s="232" t="s">
        <v>613</v>
      </c>
      <c r="G505" s="230"/>
      <c r="H505" s="233">
        <v>4.7279999999999998</v>
      </c>
      <c r="I505" s="234"/>
      <c r="J505" s="230"/>
      <c r="K505" s="230"/>
      <c r="L505" s="235"/>
      <c r="M505" s="236"/>
      <c r="N505" s="237"/>
      <c r="O505" s="237"/>
      <c r="P505" s="237"/>
      <c r="Q505" s="237"/>
      <c r="R505" s="237"/>
      <c r="S505" s="237"/>
      <c r="T505" s="238"/>
      <c r="AT505" s="239" t="s">
        <v>177</v>
      </c>
      <c r="AU505" s="239" t="s">
        <v>185</v>
      </c>
      <c r="AV505" s="13" t="s">
        <v>86</v>
      </c>
      <c r="AW505" s="13" t="s">
        <v>40</v>
      </c>
      <c r="AX505" s="13" t="s">
        <v>77</v>
      </c>
      <c r="AY505" s="239" t="s">
        <v>166</v>
      </c>
    </row>
    <row r="506" spans="2:65" s="14" customFormat="1" ht="13.5">
      <c r="B506" s="240"/>
      <c r="C506" s="241"/>
      <c r="D506" s="242" t="s">
        <v>177</v>
      </c>
      <c r="E506" s="243" t="s">
        <v>24</v>
      </c>
      <c r="F506" s="244" t="s">
        <v>180</v>
      </c>
      <c r="G506" s="241"/>
      <c r="H506" s="245">
        <v>6.3040000000000003</v>
      </c>
      <c r="I506" s="246"/>
      <c r="J506" s="241"/>
      <c r="K506" s="241"/>
      <c r="L506" s="247"/>
      <c r="M506" s="248"/>
      <c r="N506" s="249"/>
      <c r="O506" s="249"/>
      <c r="P506" s="249"/>
      <c r="Q506" s="249"/>
      <c r="R506" s="249"/>
      <c r="S506" s="249"/>
      <c r="T506" s="250"/>
      <c r="AT506" s="251" t="s">
        <v>177</v>
      </c>
      <c r="AU506" s="251" t="s">
        <v>185</v>
      </c>
      <c r="AV506" s="14" t="s">
        <v>173</v>
      </c>
      <c r="AW506" s="14" t="s">
        <v>40</v>
      </c>
      <c r="AX506" s="14" t="s">
        <v>25</v>
      </c>
      <c r="AY506" s="251" t="s">
        <v>166</v>
      </c>
    </row>
    <row r="507" spans="2:65" s="1" customFormat="1" ht="22.5" customHeight="1">
      <c r="B507" s="42"/>
      <c r="C507" s="203" t="s">
        <v>614</v>
      </c>
      <c r="D507" s="203" t="s">
        <v>168</v>
      </c>
      <c r="E507" s="204" t="s">
        <v>615</v>
      </c>
      <c r="F507" s="205" t="s">
        <v>616</v>
      </c>
      <c r="G507" s="206" t="s">
        <v>260</v>
      </c>
      <c r="H507" s="207">
        <v>2.1669999999999998</v>
      </c>
      <c r="I507" s="208"/>
      <c r="J507" s="209">
        <f>ROUND(I507*H507,2)</f>
        <v>0</v>
      </c>
      <c r="K507" s="205" t="s">
        <v>172</v>
      </c>
      <c r="L507" s="62"/>
      <c r="M507" s="210" t="s">
        <v>24</v>
      </c>
      <c r="N507" s="211" t="s">
        <v>48</v>
      </c>
      <c r="O507" s="43"/>
      <c r="P507" s="212">
        <f>O507*H507</f>
        <v>0</v>
      </c>
      <c r="Q507" s="212">
        <v>0</v>
      </c>
      <c r="R507" s="212">
        <f>Q507*H507</f>
        <v>0</v>
      </c>
      <c r="S507" s="212">
        <v>6.3E-2</v>
      </c>
      <c r="T507" s="213">
        <f>S507*H507</f>
        <v>0.13652099999999998</v>
      </c>
      <c r="AR507" s="25" t="s">
        <v>173</v>
      </c>
      <c r="AT507" s="25" t="s">
        <v>168</v>
      </c>
      <c r="AU507" s="25" t="s">
        <v>185</v>
      </c>
      <c r="AY507" s="25" t="s">
        <v>166</v>
      </c>
      <c r="BE507" s="214">
        <f>IF(N507="základní",J507,0)</f>
        <v>0</v>
      </c>
      <c r="BF507" s="214">
        <f>IF(N507="snížená",J507,0)</f>
        <v>0</v>
      </c>
      <c r="BG507" s="214">
        <f>IF(N507="zákl. přenesená",J507,0)</f>
        <v>0</v>
      </c>
      <c r="BH507" s="214">
        <f>IF(N507="sníž. přenesená",J507,0)</f>
        <v>0</v>
      </c>
      <c r="BI507" s="214">
        <f>IF(N507="nulová",J507,0)</f>
        <v>0</v>
      </c>
      <c r="BJ507" s="25" t="s">
        <v>25</v>
      </c>
      <c r="BK507" s="214">
        <f>ROUND(I507*H507,2)</f>
        <v>0</v>
      </c>
      <c r="BL507" s="25" t="s">
        <v>173</v>
      </c>
      <c r="BM507" s="25" t="s">
        <v>617</v>
      </c>
    </row>
    <row r="508" spans="2:65" s="1" customFormat="1" ht="27">
      <c r="B508" s="42"/>
      <c r="C508" s="64"/>
      <c r="D508" s="215" t="s">
        <v>175</v>
      </c>
      <c r="E508" s="64"/>
      <c r="F508" s="216" t="s">
        <v>618</v>
      </c>
      <c r="G508" s="64"/>
      <c r="H508" s="64"/>
      <c r="I508" s="173"/>
      <c r="J508" s="64"/>
      <c r="K508" s="64"/>
      <c r="L508" s="62"/>
      <c r="M508" s="217"/>
      <c r="N508" s="43"/>
      <c r="O508" s="43"/>
      <c r="P508" s="43"/>
      <c r="Q508" s="43"/>
      <c r="R508" s="43"/>
      <c r="S508" s="43"/>
      <c r="T508" s="79"/>
      <c r="AT508" s="25" t="s">
        <v>175</v>
      </c>
      <c r="AU508" s="25" t="s">
        <v>185</v>
      </c>
    </row>
    <row r="509" spans="2:65" s="1" customFormat="1" ht="40.5">
      <c r="B509" s="42"/>
      <c r="C509" s="64"/>
      <c r="D509" s="215" t="s">
        <v>239</v>
      </c>
      <c r="E509" s="64"/>
      <c r="F509" s="267" t="s">
        <v>610</v>
      </c>
      <c r="G509" s="64"/>
      <c r="H509" s="64"/>
      <c r="I509" s="173"/>
      <c r="J509" s="64"/>
      <c r="K509" s="64"/>
      <c r="L509" s="62"/>
      <c r="M509" s="217"/>
      <c r="N509" s="43"/>
      <c r="O509" s="43"/>
      <c r="P509" s="43"/>
      <c r="Q509" s="43"/>
      <c r="R509" s="43"/>
      <c r="S509" s="43"/>
      <c r="T509" s="79"/>
      <c r="AT509" s="25" t="s">
        <v>239</v>
      </c>
      <c r="AU509" s="25" t="s">
        <v>185</v>
      </c>
    </row>
    <row r="510" spans="2:65" s="13" customFormat="1" ht="13.5">
      <c r="B510" s="229"/>
      <c r="C510" s="230"/>
      <c r="D510" s="215" t="s">
        <v>177</v>
      </c>
      <c r="E510" s="231" t="s">
        <v>24</v>
      </c>
      <c r="F510" s="232" t="s">
        <v>619</v>
      </c>
      <c r="G510" s="230"/>
      <c r="H510" s="233">
        <v>2.1669999999999998</v>
      </c>
      <c r="I510" s="234"/>
      <c r="J510" s="230"/>
      <c r="K510" s="230"/>
      <c r="L510" s="235"/>
      <c r="M510" s="236"/>
      <c r="N510" s="237"/>
      <c r="O510" s="237"/>
      <c r="P510" s="237"/>
      <c r="Q510" s="237"/>
      <c r="R510" s="237"/>
      <c r="S510" s="237"/>
      <c r="T510" s="238"/>
      <c r="AT510" s="239" t="s">
        <v>177</v>
      </c>
      <c r="AU510" s="239" t="s">
        <v>185</v>
      </c>
      <c r="AV510" s="13" t="s">
        <v>86</v>
      </c>
      <c r="AW510" s="13" t="s">
        <v>40</v>
      </c>
      <c r="AX510" s="13" t="s">
        <v>25</v>
      </c>
      <c r="AY510" s="239" t="s">
        <v>166</v>
      </c>
    </row>
    <row r="511" spans="2:65" s="11" customFormat="1" ht="22.35" customHeight="1">
      <c r="B511" s="186"/>
      <c r="C511" s="187"/>
      <c r="D511" s="200" t="s">
        <v>76</v>
      </c>
      <c r="E511" s="201" t="s">
        <v>620</v>
      </c>
      <c r="F511" s="201" t="s">
        <v>621</v>
      </c>
      <c r="G511" s="187"/>
      <c r="H511" s="187"/>
      <c r="I511" s="190"/>
      <c r="J511" s="202">
        <f>BK511</f>
        <v>0</v>
      </c>
      <c r="K511" s="187"/>
      <c r="L511" s="192"/>
      <c r="M511" s="193"/>
      <c r="N511" s="194"/>
      <c r="O511" s="194"/>
      <c r="P511" s="195">
        <f>SUM(P512:P593)</f>
        <v>0</v>
      </c>
      <c r="Q511" s="194"/>
      <c r="R511" s="195">
        <f>SUM(R512:R593)</f>
        <v>1.8216599999999999E-2</v>
      </c>
      <c r="S511" s="194"/>
      <c r="T511" s="196">
        <f>SUM(T512:T593)</f>
        <v>20.632510000000003</v>
      </c>
      <c r="AR511" s="197" t="s">
        <v>25</v>
      </c>
      <c r="AT511" s="198" t="s">
        <v>76</v>
      </c>
      <c r="AU511" s="198" t="s">
        <v>86</v>
      </c>
      <c r="AY511" s="197" t="s">
        <v>166</v>
      </c>
      <c r="BK511" s="199">
        <f>SUM(BK512:BK593)</f>
        <v>0</v>
      </c>
    </row>
    <row r="512" spans="2:65" s="1" customFormat="1" ht="22.5" customHeight="1">
      <c r="B512" s="42"/>
      <c r="C512" s="203" t="s">
        <v>622</v>
      </c>
      <c r="D512" s="203" t="s">
        <v>168</v>
      </c>
      <c r="E512" s="204" t="s">
        <v>623</v>
      </c>
      <c r="F512" s="205" t="s">
        <v>624</v>
      </c>
      <c r="G512" s="206" t="s">
        <v>236</v>
      </c>
      <c r="H512" s="207">
        <v>2</v>
      </c>
      <c r="I512" s="208"/>
      <c r="J512" s="209">
        <f>ROUND(I512*H512,2)</f>
        <v>0</v>
      </c>
      <c r="K512" s="205" t="s">
        <v>172</v>
      </c>
      <c r="L512" s="62"/>
      <c r="M512" s="210" t="s">
        <v>24</v>
      </c>
      <c r="N512" s="211" t="s">
        <v>48</v>
      </c>
      <c r="O512" s="43"/>
      <c r="P512" s="212">
        <f>O512*H512</f>
        <v>0</v>
      </c>
      <c r="Q512" s="212">
        <v>0</v>
      </c>
      <c r="R512" s="212">
        <f>Q512*H512</f>
        <v>0</v>
      </c>
      <c r="S512" s="212">
        <v>2.5000000000000001E-2</v>
      </c>
      <c r="T512" s="213">
        <f>S512*H512</f>
        <v>0.05</v>
      </c>
      <c r="AR512" s="25" t="s">
        <v>173</v>
      </c>
      <c r="AT512" s="25" t="s">
        <v>168</v>
      </c>
      <c r="AU512" s="25" t="s">
        <v>185</v>
      </c>
      <c r="AY512" s="25" t="s">
        <v>166</v>
      </c>
      <c r="BE512" s="214">
        <f>IF(N512="základní",J512,0)</f>
        <v>0</v>
      </c>
      <c r="BF512" s="214">
        <f>IF(N512="snížená",J512,0)</f>
        <v>0</v>
      </c>
      <c r="BG512" s="214">
        <f>IF(N512="zákl. přenesená",J512,0)</f>
        <v>0</v>
      </c>
      <c r="BH512" s="214">
        <f>IF(N512="sníž. přenesená",J512,0)</f>
        <v>0</v>
      </c>
      <c r="BI512" s="214">
        <f>IF(N512="nulová",J512,0)</f>
        <v>0</v>
      </c>
      <c r="BJ512" s="25" t="s">
        <v>25</v>
      </c>
      <c r="BK512" s="214">
        <f>ROUND(I512*H512,2)</f>
        <v>0</v>
      </c>
      <c r="BL512" s="25" t="s">
        <v>173</v>
      </c>
      <c r="BM512" s="25" t="s">
        <v>625</v>
      </c>
    </row>
    <row r="513" spans="2:65" s="1" customFormat="1" ht="27">
      <c r="B513" s="42"/>
      <c r="C513" s="64"/>
      <c r="D513" s="215" t="s">
        <v>175</v>
      </c>
      <c r="E513" s="64"/>
      <c r="F513" s="216" t="s">
        <v>626</v>
      </c>
      <c r="G513" s="64"/>
      <c r="H513" s="64"/>
      <c r="I513" s="173"/>
      <c r="J513" s="64"/>
      <c r="K513" s="64"/>
      <c r="L513" s="62"/>
      <c r="M513" s="217"/>
      <c r="N513" s="43"/>
      <c r="O513" s="43"/>
      <c r="P513" s="43"/>
      <c r="Q513" s="43"/>
      <c r="R513" s="43"/>
      <c r="S513" s="43"/>
      <c r="T513" s="79"/>
      <c r="AT513" s="25" t="s">
        <v>175</v>
      </c>
      <c r="AU513" s="25" t="s">
        <v>185</v>
      </c>
    </row>
    <row r="514" spans="2:65" s="13" customFormat="1" ht="13.5">
      <c r="B514" s="229"/>
      <c r="C514" s="230"/>
      <c r="D514" s="215" t="s">
        <v>177</v>
      </c>
      <c r="E514" s="231" t="s">
        <v>24</v>
      </c>
      <c r="F514" s="232" t="s">
        <v>627</v>
      </c>
      <c r="G514" s="230"/>
      <c r="H514" s="233">
        <v>1</v>
      </c>
      <c r="I514" s="234"/>
      <c r="J514" s="230"/>
      <c r="K514" s="230"/>
      <c r="L514" s="235"/>
      <c r="M514" s="236"/>
      <c r="N514" s="237"/>
      <c r="O514" s="237"/>
      <c r="P514" s="237"/>
      <c r="Q514" s="237"/>
      <c r="R514" s="237"/>
      <c r="S514" s="237"/>
      <c r="T514" s="238"/>
      <c r="AT514" s="239" t="s">
        <v>177</v>
      </c>
      <c r="AU514" s="239" t="s">
        <v>185</v>
      </c>
      <c r="AV514" s="13" t="s">
        <v>86</v>
      </c>
      <c r="AW514" s="13" t="s">
        <v>40</v>
      </c>
      <c r="AX514" s="13" t="s">
        <v>77</v>
      </c>
      <c r="AY514" s="239" t="s">
        <v>166</v>
      </c>
    </row>
    <row r="515" spans="2:65" s="13" customFormat="1" ht="13.5">
      <c r="B515" s="229"/>
      <c r="C515" s="230"/>
      <c r="D515" s="215" t="s">
        <v>177</v>
      </c>
      <c r="E515" s="231" t="s">
        <v>24</v>
      </c>
      <c r="F515" s="232" t="s">
        <v>628</v>
      </c>
      <c r="G515" s="230"/>
      <c r="H515" s="233">
        <v>1</v>
      </c>
      <c r="I515" s="234"/>
      <c r="J515" s="230"/>
      <c r="K515" s="230"/>
      <c r="L515" s="235"/>
      <c r="M515" s="236"/>
      <c r="N515" s="237"/>
      <c r="O515" s="237"/>
      <c r="P515" s="237"/>
      <c r="Q515" s="237"/>
      <c r="R515" s="237"/>
      <c r="S515" s="237"/>
      <c r="T515" s="238"/>
      <c r="AT515" s="239" t="s">
        <v>177</v>
      </c>
      <c r="AU515" s="239" t="s">
        <v>185</v>
      </c>
      <c r="AV515" s="13" t="s">
        <v>86</v>
      </c>
      <c r="AW515" s="13" t="s">
        <v>40</v>
      </c>
      <c r="AX515" s="13" t="s">
        <v>77</v>
      </c>
      <c r="AY515" s="239" t="s">
        <v>166</v>
      </c>
    </row>
    <row r="516" spans="2:65" s="14" customFormat="1" ht="13.5">
      <c r="B516" s="240"/>
      <c r="C516" s="241"/>
      <c r="D516" s="242" t="s">
        <v>177</v>
      </c>
      <c r="E516" s="243" t="s">
        <v>24</v>
      </c>
      <c r="F516" s="244" t="s">
        <v>180</v>
      </c>
      <c r="G516" s="241"/>
      <c r="H516" s="245">
        <v>2</v>
      </c>
      <c r="I516" s="246"/>
      <c r="J516" s="241"/>
      <c r="K516" s="241"/>
      <c r="L516" s="247"/>
      <c r="M516" s="248"/>
      <c r="N516" s="249"/>
      <c r="O516" s="249"/>
      <c r="P516" s="249"/>
      <c r="Q516" s="249"/>
      <c r="R516" s="249"/>
      <c r="S516" s="249"/>
      <c r="T516" s="250"/>
      <c r="AT516" s="251" t="s">
        <v>177</v>
      </c>
      <c r="AU516" s="251" t="s">
        <v>185</v>
      </c>
      <c r="AV516" s="14" t="s">
        <v>173</v>
      </c>
      <c r="AW516" s="14" t="s">
        <v>40</v>
      </c>
      <c r="AX516" s="14" t="s">
        <v>25</v>
      </c>
      <c r="AY516" s="251" t="s">
        <v>166</v>
      </c>
    </row>
    <row r="517" spans="2:65" s="1" customFormat="1" ht="22.5" customHeight="1">
      <c r="B517" s="42"/>
      <c r="C517" s="203" t="s">
        <v>629</v>
      </c>
      <c r="D517" s="203" t="s">
        <v>168</v>
      </c>
      <c r="E517" s="204" t="s">
        <v>630</v>
      </c>
      <c r="F517" s="205" t="s">
        <v>631</v>
      </c>
      <c r="G517" s="206" t="s">
        <v>260</v>
      </c>
      <c r="H517" s="207">
        <v>0.3</v>
      </c>
      <c r="I517" s="208"/>
      <c r="J517" s="209">
        <f>ROUND(I517*H517,2)</f>
        <v>0</v>
      </c>
      <c r="K517" s="205" t="s">
        <v>172</v>
      </c>
      <c r="L517" s="62"/>
      <c r="M517" s="210" t="s">
        <v>24</v>
      </c>
      <c r="N517" s="211" t="s">
        <v>48</v>
      </c>
      <c r="O517" s="43"/>
      <c r="P517" s="212">
        <f>O517*H517</f>
        <v>0</v>
      </c>
      <c r="Q517" s="212">
        <v>0</v>
      </c>
      <c r="R517" s="212">
        <f>Q517*H517</f>
        <v>0</v>
      </c>
      <c r="S517" s="212">
        <v>0.27</v>
      </c>
      <c r="T517" s="213">
        <f>S517*H517</f>
        <v>8.1000000000000003E-2</v>
      </c>
      <c r="AR517" s="25" t="s">
        <v>173</v>
      </c>
      <c r="AT517" s="25" t="s">
        <v>168</v>
      </c>
      <c r="AU517" s="25" t="s">
        <v>185</v>
      </c>
      <c r="AY517" s="25" t="s">
        <v>166</v>
      </c>
      <c r="BE517" s="214">
        <f>IF(N517="základní",J517,0)</f>
        <v>0</v>
      </c>
      <c r="BF517" s="214">
        <f>IF(N517="snížená",J517,0)</f>
        <v>0</v>
      </c>
      <c r="BG517" s="214">
        <f>IF(N517="zákl. přenesená",J517,0)</f>
        <v>0</v>
      </c>
      <c r="BH517" s="214">
        <f>IF(N517="sníž. přenesená",J517,0)</f>
        <v>0</v>
      </c>
      <c r="BI517" s="214">
        <f>IF(N517="nulová",J517,0)</f>
        <v>0</v>
      </c>
      <c r="BJ517" s="25" t="s">
        <v>25</v>
      </c>
      <c r="BK517" s="214">
        <f>ROUND(I517*H517,2)</f>
        <v>0</v>
      </c>
      <c r="BL517" s="25" t="s">
        <v>173</v>
      </c>
      <c r="BM517" s="25" t="s">
        <v>632</v>
      </c>
    </row>
    <row r="518" spans="2:65" s="1" customFormat="1" ht="27">
      <c r="B518" s="42"/>
      <c r="C518" s="64"/>
      <c r="D518" s="215" t="s">
        <v>175</v>
      </c>
      <c r="E518" s="64"/>
      <c r="F518" s="216" t="s">
        <v>633</v>
      </c>
      <c r="G518" s="64"/>
      <c r="H518" s="64"/>
      <c r="I518" s="173"/>
      <c r="J518" s="64"/>
      <c r="K518" s="64"/>
      <c r="L518" s="62"/>
      <c r="M518" s="217"/>
      <c r="N518" s="43"/>
      <c r="O518" s="43"/>
      <c r="P518" s="43"/>
      <c r="Q518" s="43"/>
      <c r="R518" s="43"/>
      <c r="S518" s="43"/>
      <c r="T518" s="79"/>
      <c r="AT518" s="25" t="s">
        <v>175</v>
      </c>
      <c r="AU518" s="25" t="s">
        <v>185</v>
      </c>
    </row>
    <row r="519" spans="2:65" s="13" customFormat="1" ht="13.5">
      <c r="B519" s="229"/>
      <c r="C519" s="230"/>
      <c r="D519" s="242" t="s">
        <v>177</v>
      </c>
      <c r="E519" s="253" t="s">
        <v>24</v>
      </c>
      <c r="F519" s="254" t="s">
        <v>634</v>
      </c>
      <c r="G519" s="230"/>
      <c r="H519" s="255">
        <v>0.3</v>
      </c>
      <c r="I519" s="234"/>
      <c r="J519" s="230"/>
      <c r="K519" s="230"/>
      <c r="L519" s="235"/>
      <c r="M519" s="236"/>
      <c r="N519" s="237"/>
      <c r="O519" s="237"/>
      <c r="P519" s="237"/>
      <c r="Q519" s="237"/>
      <c r="R519" s="237"/>
      <c r="S519" s="237"/>
      <c r="T519" s="238"/>
      <c r="AT519" s="239" t="s">
        <v>177</v>
      </c>
      <c r="AU519" s="239" t="s">
        <v>185</v>
      </c>
      <c r="AV519" s="13" t="s">
        <v>86</v>
      </c>
      <c r="AW519" s="13" t="s">
        <v>40</v>
      </c>
      <c r="AX519" s="13" t="s">
        <v>25</v>
      </c>
      <c r="AY519" s="239" t="s">
        <v>166</v>
      </c>
    </row>
    <row r="520" spans="2:65" s="1" customFormat="1" ht="22.5" customHeight="1">
      <c r="B520" s="42"/>
      <c r="C520" s="203" t="s">
        <v>635</v>
      </c>
      <c r="D520" s="203" t="s">
        <v>168</v>
      </c>
      <c r="E520" s="204" t="s">
        <v>636</v>
      </c>
      <c r="F520" s="205" t="s">
        <v>637</v>
      </c>
      <c r="G520" s="206" t="s">
        <v>301</v>
      </c>
      <c r="H520" s="207">
        <v>120</v>
      </c>
      <c r="I520" s="208"/>
      <c r="J520" s="209">
        <f>ROUND(I520*H520,2)</f>
        <v>0</v>
      </c>
      <c r="K520" s="205" t="s">
        <v>172</v>
      </c>
      <c r="L520" s="62"/>
      <c r="M520" s="210" t="s">
        <v>24</v>
      </c>
      <c r="N520" s="211" t="s">
        <v>48</v>
      </c>
      <c r="O520" s="43"/>
      <c r="P520" s="212">
        <f>O520*H520</f>
        <v>0</v>
      </c>
      <c r="Q520" s="212">
        <v>0</v>
      </c>
      <c r="R520" s="212">
        <f>Q520*H520</f>
        <v>0</v>
      </c>
      <c r="S520" s="212">
        <v>2E-3</v>
      </c>
      <c r="T520" s="213">
        <f>S520*H520</f>
        <v>0.24</v>
      </c>
      <c r="AR520" s="25" t="s">
        <v>173</v>
      </c>
      <c r="AT520" s="25" t="s">
        <v>168</v>
      </c>
      <c r="AU520" s="25" t="s">
        <v>185</v>
      </c>
      <c r="AY520" s="25" t="s">
        <v>166</v>
      </c>
      <c r="BE520" s="214">
        <f>IF(N520="základní",J520,0)</f>
        <v>0</v>
      </c>
      <c r="BF520" s="214">
        <f>IF(N520="snížená",J520,0)</f>
        <v>0</v>
      </c>
      <c r="BG520" s="214">
        <f>IF(N520="zákl. přenesená",J520,0)</f>
        <v>0</v>
      </c>
      <c r="BH520" s="214">
        <f>IF(N520="sníž. přenesená",J520,0)</f>
        <v>0</v>
      </c>
      <c r="BI520" s="214">
        <f>IF(N520="nulová",J520,0)</f>
        <v>0</v>
      </c>
      <c r="BJ520" s="25" t="s">
        <v>25</v>
      </c>
      <c r="BK520" s="214">
        <f>ROUND(I520*H520,2)</f>
        <v>0</v>
      </c>
      <c r="BL520" s="25" t="s">
        <v>173</v>
      </c>
      <c r="BM520" s="25" t="s">
        <v>638</v>
      </c>
    </row>
    <row r="521" spans="2:65" s="1" customFormat="1" ht="27">
      <c r="B521" s="42"/>
      <c r="C521" s="64"/>
      <c r="D521" s="215" t="s">
        <v>175</v>
      </c>
      <c r="E521" s="64"/>
      <c r="F521" s="216" t="s">
        <v>639</v>
      </c>
      <c r="G521" s="64"/>
      <c r="H521" s="64"/>
      <c r="I521" s="173"/>
      <c r="J521" s="64"/>
      <c r="K521" s="64"/>
      <c r="L521" s="62"/>
      <c r="M521" s="217"/>
      <c r="N521" s="43"/>
      <c r="O521" s="43"/>
      <c r="P521" s="43"/>
      <c r="Q521" s="43"/>
      <c r="R521" s="43"/>
      <c r="S521" s="43"/>
      <c r="T521" s="79"/>
      <c r="AT521" s="25" t="s">
        <v>175</v>
      </c>
      <c r="AU521" s="25" t="s">
        <v>185</v>
      </c>
    </row>
    <row r="522" spans="2:65" s="12" customFormat="1" ht="13.5">
      <c r="B522" s="218"/>
      <c r="C522" s="219"/>
      <c r="D522" s="215" t="s">
        <v>177</v>
      </c>
      <c r="E522" s="220" t="s">
        <v>24</v>
      </c>
      <c r="F522" s="221" t="s">
        <v>640</v>
      </c>
      <c r="G522" s="219"/>
      <c r="H522" s="222" t="s">
        <v>24</v>
      </c>
      <c r="I522" s="223"/>
      <c r="J522" s="219"/>
      <c r="K522" s="219"/>
      <c r="L522" s="224"/>
      <c r="M522" s="225"/>
      <c r="N522" s="226"/>
      <c r="O522" s="226"/>
      <c r="P522" s="226"/>
      <c r="Q522" s="226"/>
      <c r="R522" s="226"/>
      <c r="S522" s="226"/>
      <c r="T522" s="227"/>
      <c r="AT522" s="228" t="s">
        <v>177</v>
      </c>
      <c r="AU522" s="228" t="s">
        <v>185</v>
      </c>
      <c r="AV522" s="12" t="s">
        <v>25</v>
      </c>
      <c r="AW522" s="12" t="s">
        <v>40</v>
      </c>
      <c r="AX522" s="12" t="s">
        <v>77</v>
      </c>
      <c r="AY522" s="228" t="s">
        <v>166</v>
      </c>
    </row>
    <row r="523" spans="2:65" s="13" customFormat="1" ht="13.5">
      <c r="B523" s="229"/>
      <c r="C523" s="230"/>
      <c r="D523" s="215" t="s">
        <v>177</v>
      </c>
      <c r="E523" s="231" t="s">
        <v>24</v>
      </c>
      <c r="F523" s="232" t="s">
        <v>641</v>
      </c>
      <c r="G523" s="230"/>
      <c r="H523" s="233">
        <v>120</v>
      </c>
      <c r="I523" s="234"/>
      <c r="J523" s="230"/>
      <c r="K523" s="230"/>
      <c r="L523" s="235"/>
      <c r="M523" s="236"/>
      <c r="N523" s="237"/>
      <c r="O523" s="237"/>
      <c r="P523" s="237"/>
      <c r="Q523" s="237"/>
      <c r="R523" s="237"/>
      <c r="S523" s="237"/>
      <c r="T523" s="238"/>
      <c r="AT523" s="239" t="s">
        <v>177</v>
      </c>
      <c r="AU523" s="239" t="s">
        <v>185</v>
      </c>
      <c r="AV523" s="13" t="s">
        <v>86</v>
      </c>
      <c r="AW523" s="13" t="s">
        <v>40</v>
      </c>
      <c r="AX523" s="13" t="s">
        <v>77</v>
      </c>
      <c r="AY523" s="239" t="s">
        <v>166</v>
      </c>
    </row>
    <row r="524" spans="2:65" s="14" customFormat="1" ht="13.5">
      <c r="B524" s="240"/>
      <c r="C524" s="241"/>
      <c r="D524" s="242" t="s">
        <v>177</v>
      </c>
      <c r="E524" s="243" t="s">
        <v>24</v>
      </c>
      <c r="F524" s="244" t="s">
        <v>180</v>
      </c>
      <c r="G524" s="241"/>
      <c r="H524" s="245">
        <v>120</v>
      </c>
      <c r="I524" s="246"/>
      <c r="J524" s="241"/>
      <c r="K524" s="241"/>
      <c r="L524" s="247"/>
      <c r="M524" s="248"/>
      <c r="N524" s="249"/>
      <c r="O524" s="249"/>
      <c r="P524" s="249"/>
      <c r="Q524" s="249"/>
      <c r="R524" s="249"/>
      <c r="S524" s="249"/>
      <c r="T524" s="250"/>
      <c r="AT524" s="251" t="s">
        <v>177</v>
      </c>
      <c r="AU524" s="251" t="s">
        <v>185</v>
      </c>
      <c r="AV524" s="14" t="s">
        <v>173</v>
      </c>
      <c r="AW524" s="14" t="s">
        <v>40</v>
      </c>
      <c r="AX524" s="14" t="s">
        <v>25</v>
      </c>
      <c r="AY524" s="251" t="s">
        <v>166</v>
      </c>
    </row>
    <row r="525" spans="2:65" s="1" customFormat="1" ht="22.5" customHeight="1">
      <c r="B525" s="42"/>
      <c r="C525" s="203" t="s">
        <v>642</v>
      </c>
      <c r="D525" s="203" t="s">
        <v>168</v>
      </c>
      <c r="E525" s="204" t="s">
        <v>643</v>
      </c>
      <c r="F525" s="205" t="s">
        <v>644</v>
      </c>
      <c r="G525" s="206" t="s">
        <v>301</v>
      </c>
      <c r="H525" s="207">
        <v>30</v>
      </c>
      <c r="I525" s="208"/>
      <c r="J525" s="209">
        <f>ROUND(I525*H525,2)</f>
        <v>0</v>
      </c>
      <c r="K525" s="205" t="s">
        <v>172</v>
      </c>
      <c r="L525" s="62"/>
      <c r="M525" s="210" t="s">
        <v>24</v>
      </c>
      <c r="N525" s="211" t="s">
        <v>48</v>
      </c>
      <c r="O525" s="43"/>
      <c r="P525" s="212">
        <f>O525*H525</f>
        <v>0</v>
      </c>
      <c r="Q525" s="212">
        <v>0</v>
      </c>
      <c r="R525" s="212">
        <f>Q525*H525</f>
        <v>0</v>
      </c>
      <c r="S525" s="212">
        <v>6.0000000000000001E-3</v>
      </c>
      <c r="T525" s="213">
        <f>S525*H525</f>
        <v>0.18</v>
      </c>
      <c r="AR525" s="25" t="s">
        <v>173</v>
      </c>
      <c r="AT525" s="25" t="s">
        <v>168</v>
      </c>
      <c r="AU525" s="25" t="s">
        <v>185</v>
      </c>
      <c r="AY525" s="25" t="s">
        <v>166</v>
      </c>
      <c r="BE525" s="214">
        <f>IF(N525="základní",J525,0)</f>
        <v>0</v>
      </c>
      <c r="BF525" s="214">
        <f>IF(N525="snížená",J525,0)</f>
        <v>0</v>
      </c>
      <c r="BG525" s="214">
        <f>IF(N525="zákl. přenesená",J525,0)</f>
        <v>0</v>
      </c>
      <c r="BH525" s="214">
        <f>IF(N525="sníž. přenesená",J525,0)</f>
        <v>0</v>
      </c>
      <c r="BI525" s="214">
        <f>IF(N525="nulová",J525,0)</f>
        <v>0</v>
      </c>
      <c r="BJ525" s="25" t="s">
        <v>25</v>
      </c>
      <c r="BK525" s="214">
        <f>ROUND(I525*H525,2)</f>
        <v>0</v>
      </c>
      <c r="BL525" s="25" t="s">
        <v>173</v>
      </c>
      <c r="BM525" s="25" t="s">
        <v>645</v>
      </c>
    </row>
    <row r="526" spans="2:65" s="1" customFormat="1" ht="27">
      <c r="B526" s="42"/>
      <c r="C526" s="64"/>
      <c r="D526" s="215" t="s">
        <v>175</v>
      </c>
      <c r="E526" s="64"/>
      <c r="F526" s="216" t="s">
        <v>646</v>
      </c>
      <c r="G526" s="64"/>
      <c r="H526" s="64"/>
      <c r="I526" s="173"/>
      <c r="J526" s="64"/>
      <c r="K526" s="64"/>
      <c r="L526" s="62"/>
      <c r="M526" s="217"/>
      <c r="N526" s="43"/>
      <c r="O526" s="43"/>
      <c r="P526" s="43"/>
      <c r="Q526" s="43"/>
      <c r="R526" s="43"/>
      <c r="S526" s="43"/>
      <c r="T526" s="79"/>
      <c r="AT526" s="25" t="s">
        <v>175</v>
      </c>
      <c r="AU526" s="25" t="s">
        <v>185</v>
      </c>
    </row>
    <row r="527" spans="2:65" s="12" customFormat="1" ht="13.5">
      <c r="B527" s="218"/>
      <c r="C527" s="219"/>
      <c r="D527" s="215" t="s">
        <v>177</v>
      </c>
      <c r="E527" s="220" t="s">
        <v>24</v>
      </c>
      <c r="F527" s="221" t="s">
        <v>647</v>
      </c>
      <c r="G527" s="219"/>
      <c r="H527" s="222" t="s">
        <v>24</v>
      </c>
      <c r="I527" s="223"/>
      <c r="J527" s="219"/>
      <c r="K527" s="219"/>
      <c r="L527" s="224"/>
      <c r="M527" s="225"/>
      <c r="N527" s="226"/>
      <c r="O527" s="226"/>
      <c r="P527" s="226"/>
      <c r="Q527" s="226"/>
      <c r="R527" s="226"/>
      <c r="S527" s="226"/>
      <c r="T527" s="227"/>
      <c r="AT527" s="228" t="s">
        <v>177</v>
      </c>
      <c r="AU527" s="228" t="s">
        <v>185</v>
      </c>
      <c r="AV527" s="12" t="s">
        <v>25</v>
      </c>
      <c r="AW527" s="12" t="s">
        <v>40</v>
      </c>
      <c r="AX527" s="12" t="s">
        <v>77</v>
      </c>
      <c r="AY527" s="228" t="s">
        <v>166</v>
      </c>
    </row>
    <row r="528" spans="2:65" s="13" customFormat="1" ht="13.5">
      <c r="B528" s="229"/>
      <c r="C528" s="230"/>
      <c r="D528" s="215" t="s">
        <v>177</v>
      </c>
      <c r="E528" s="231" t="s">
        <v>24</v>
      </c>
      <c r="F528" s="232" t="s">
        <v>391</v>
      </c>
      <c r="G528" s="230"/>
      <c r="H528" s="233">
        <v>30</v>
      </c>
      <c r="I528" s="234"/>
      <c r="J528" s="230"/>
      <c r="K528" s="230"/>
      <c r="L528" s="235"/>
      <c r="M528" s="236"/>
      <c r="N528" s="237"/>
      <c r="O528" s="237"/>
      <c r="P528" s="237"/>
      <c r="Q528" s="237"/>
      <c r="R528" s="237"/>
      <c r="S528" s="237"/>
      <c r="T528" s="238"/>
      <c r="AT528" s="239" t="s">
        <v>177</v>
      </c>
      <c r="AU528" s="239" t="s">
        <v>185</v>
      </c>
      <c r="AV528" s="13" t="s">
        <v>86</v>
      </c>
      <c r="AW528" s="13" t="s">
        <v>40</v>
      </c>
      <c r="AX528" s="13" t="s">
        <v>77</v>
      </c>
      <c r="AY528" s="239" t="s">
        <v>166</v>
      </c>
    </row>
    <row r="529" spans="2:65" s="14" customFormat="1" ht="13.5">
      <c r="B529" s="240"/>
      <c r="C529" s="241"/>
      <c r="D529" s="242" t="s">
        <v>177</v>
      </c>
      <c r="E529" s="243" t="s">
        <v>24</v>
      </c>
      <c r="F529" s="244" t="s">
        <v>180</v>
      </c>
      <c r="G529" s="241"/>
      <c r="H529" s="245">
        <v>30</v>
      </c>
      <c r="I529" s="246"/>
      <c r="J529" s="241"/>
      <c r="K529" s="241"/>
      <c r="L529" s="247"/>
      <c r="M529" s="248"/>
      <c r="N529" s="249"/>
      <c r="O529" s="249"/>
      <c r="P529" s="249"/>
      <c r="Q529" s="249"/>
      <c r="R529" s="249"/>
      <c r="S529" s="249"/>
      <c r="T529" s="250"/>
      <c r="AT529" s="251" t="s">
        <v>177</v>
      </c>
      <c r="AU529" s="251" t="s">
        <v>185</v>
      </c>
      <c r="AV529" s="14" t="s">
        <v>173</v>
      </c>
      <c r="AW529" s="14" t="s">
        <v>40</v>
      </c>
      <c r="AX529" s="14" t="s">
        <v>25</v>
      </c>
      <c r="AY529" s="251" t="s">
        <v>166</v>
      </c>
    </row>
    <row r="530" spans="2:65" s="1" customFormat="1" ht="22.5" customHeight="1">
      <c r="B530" s="42"/>
      <c r="C530" s="203" t="s">
        <v>648</v>
      </c>
      <c r="D530" s="203" t="s">
        <v>168</v>
      </c>
      <c r="E530" s="204" t="s">
        <v>649</v>
      </c>
      <c r="F530" s="205" t="s">
        <v>650</v>
      </c>
      <c r="G530" s="206" t="s">
        <v>301</v>
      </c>
      <c r="H530" s="207">
        <v>10</v>
      </c>
      <c r="I530" s="208"/>
      <c r="J530" s="209">
        <f>ROUND(I530*H530,2)</f>
        <v>0</v>
      </c>
      <c r="K530" s="205" t="s">
        <v>172</v>
      </c>
      <c r="L530" s="62"/>
      <c r="M530" s="210" t="s">
        <v>24</v>
      </c>
      <c r="N530" s="211" t="s">
        <v>48</v>
      </c>
      <c r="O530" s="43"/>
      <c r="P530" s="212">
        <f>O530*H530</f>
        <v>0</v>
      </c>
      <c r="Q530" s="212">
        <v>0</v>
      </c>
      <c r="R530" s="212">
        <f>Q530*H530</f>
        <v>0</v>
      </c>
      <c r="S530" s="212">
        <v>2.1999999999999999E-2</v>
      </c>
      <c r="T530" s="213">
        <f>S530*H530</f>
        <v>0.21999999999999997</v>
      </c>
      <c r="AR530" s="25" t="s">
        <v>173</v>
      </c>
      <c r="AT530" s="25" t="s">
        <v>168</v>
      </c>
      <c r="AU530" s="25" t="s">
        <v>185</v>
      </c>
      <c r="AY530" s="25" t="s">
        <v>166</v>
      </c>
      <c r="BE530" s="214">
        <f>IF(N530="základní",J530,0)</f>
        <v>0</v>
      </c>
      <c r="BF530" s="214">
        <f>IF(N530="snížená",J530,0)</f>
        <v>0</v>
      </c>
      <c r="BG530" s="214">
        <f>IF(N530="zákl. přenesená",J530,0)</f>
        <v>0</v>
      </c>
      <c r="BH530" s="214">
        <f>IF(N530="sníž. přenesená",J530,0)</f>
        <v>0</v>
      </c>
      <c r="BI530" s="214">
        <f>IF(N530="nulová",J530,0)</f>
        <v>0</v>
      </c>
      <c r="BJ530" s="25" t="s">
        <v>25</v>
      </c>
      <c r="BK530" s="214">
        <f>ROUND(I530*H530,2)</f>
        <v>0</v>
      </c>
      <c r="BL530" s="25" t="s">
        <v>173</v>
      </c>
      <c r="BM530" s="25" t="s">
        <v>651</v>
      </c>
    </row>
    <row r="531" spans="2:65" s="1" customFormat="1" ht="27">
      <c r="B531" s="42"/>
      <c r="C531" s="64"/>
      <c r="D531" s="215" t="s">
        <v>175</v>
      </c>
      <c r="E531" s="64"/>
      <c r="F531" s="216" t="s">
        <v>652</v>
      </c>
      <c r="G531" s="64"/>
      <c r="H531" s="64"/>
      <c r="I531" s="173"/>
      <c r="J531" s="64"/>
      <c r="K531" s="64"/>
      <c r="L531" s="62"/>
      <c r="M531" s="217"/>
      <c r="N531" s="43"/>
      <c r="O531" s="43"/>
      <c r="P531" s="43"/>
      <c r="Q531" s="43"/>
      <c r="R531" s="43"/>
      <c r="S531" s="43"/>
      <c r="T531" s="79"/>
      <c r="AT531" s="25" t="s">
        <v>175</v>
      </c>
      <c r="AU531" s="25" t="s">
        <v>185</v>
      </c>
    </row>
    <row r="532" spans="2:65" s="12" customFormat="1" ht="13.5">
      <c r="B532" s="218"/>
      <c r="C532" s="219"/>
      <c r="D532" s="215" t="s">
        <v>177</v>
      </c>
      <c r="E532" s="220" t="s">
        <v>24</v>
      </c>
      <c r="F532" s="221" t="s">
        <v>319</v>
      </c>
      <c r="G532" s="219"/>
      <c r="H532" s="222" t="s">
        <v>24</v>
      </c>
      <c r="I532" s="223"/>
      <c r="J532" s="219"/>
      <c r="K532" s="219"/>
      <c r="L532" s="224"/>
      <c r="M532" s="225"/>
      <c r="N532" s="226"/>
      <c r="O532" s="226"/>
      <c r="P532" s="226"/>
      <c r="Q532" s="226"/>
      <c r="R532" s="226"/>
      <c r="S532" s="226"/>
      <c r="T532" s="227"/>
      <c r="AT532" s="228" t="s">
        <v>177</v>
      </c>
      <c r="AU532" s="228" t="s">
        <v>185</v>
      </c>
      <c r="AV532" s="12" t="s">
        <v>25</v>
      </c>
      <c r="AW532" s="12" t="s">
        <v>40</v>
      </c>
      <c r="AX532" s="12" t="s">
        <v>77</v>
      </c>
      <c r="AY532" s="228" t="s">
        <v>166</v>
      </c>
    </row>
    <row r="533" spans="2:65" s="13" customFormat="1" ht="13.5">
      <c r="B533" s="229"/>
      <c r="C533" s="230"/>
      <c r="D533" s="215" t="s">
        <v>177</v>
      </c>
      <c r="E533" s="231" t="s">
        <v>24</v>
      </c>
      <c r="F533" s="232" t="s">
        <v>653</v>
      </c>
      <c r="G533" s="230"/>
      <c r="H533" s="233">
        <v>2.15</v>
      </c>
      <c r="I533" s="234"/>
      <c r="J533" s="230"/>
      <c r="K533" s="230"/>
      <c r="L533" s="235"/>
      <c r="M533" s="236"/>
      <c r="N533" s="237"/>
      <c r="O533" s="237"/>
      <c r="P533" s="237"/>
      <c r="Q533" s="237"/>
      <c r="R533" s="237"/>
      <c r="S533" s="237"/>
      <c r="T533" s="238"/>
      <c r="AT533" s="239" t="s">
        <v>177</v>
      </c>
      <c r="AU533" s="239" t="s">
        <v>185</v>
      </c>
      <c r="AV533" s="13" t="s">
        <v>86</v>
      </c>
      <c r="AW533" s="13" t="s">
        <v>40</v>
      </c>
      <c r="AX533" s="13" t="s">
        <v>77</v>
      </c>
      <c r="AY533" s="239" t="s">
        <v>166</v>
      </c>
    </row>
    <row r="534" spans="2:65" s="12" customFormat="1" ht="13.5">
      <c r="B534" s="218"/>
      <c r="C534" s="219"/>
      <c r="D534" s="215" t="s">
        <v>177</v>
      </c>
      <c r="E534" s="220" t="s">
        <v>24</v>
      </c>
      <c r="F534" s="221" t="s">
        <v>321</v>
      </c>
      <c r="G534" s="219"/>
      <c r="H534" s="222" t="s">
        <v>24</v>
      </c>
      <c r="I534" s="223"/>
      <c r="J534" s="219"/>
      <c r="K534" s="219"/>
      <c r="L534" s="224"/>
      <c r="M534" s="225"/>
      <c r="N534" s="226"/>
      <c r="O534" s="226"/>
      <c r="P534" s="226"/>
      <c r="Q534" s="226"/>
      <c r="R534" s="226"/>
      <c r="S534" s="226"/>
      <c r="T534" s="227"/>
      <c r="AT534" s="228" t="s">
        <v>177</v>
      </c>
      <c r="AU534" s="228" t="s">
        <v>185</v>
      </c>
      <c r="AV534" s="12" t="s">
        <v>25</v>
      </c>
      <c r="AW534" s="12" t="s">
        <v>40</v>
      </c>
      <c r="AX534" s="12" t="s">
        <v>77</v>
      </c>
      <c r="AY534" s="228" t="s">
        <v>166</v>
      </c>
    </row>
    <row r="535" spans="2:65" s="13" customFormat="1" ht="13.5">
      <c r="B535" s="229"/>
      <c r="C535" s="230"/>
      <c r="D535" s="215" t="s">
        <v>177</v>
      </c>
      <c r="E535" s="231" t="s">
        <v>24</v>
      </c>
      <c r="F535" s="232" t="s">
        <v>654</v>
      </c>
      <c r="G535" s="230"/>
      <c r="H535" s="233">
        <v>4.8</v>
      </c>
      <c r="I535" s="234"/>
      <c r="J535" s="230"/>
      <c r="K535" s="230"/>
      <c r="L535" s="235"/>
      <c r="M535" s="236"/>
      <c r="N535" s="237"/>
      <c r="O535" s="237"/>
      <c r="P535" s="237"/>
      <c r="Q535" s="237"/>
      <c r="R535" s="237"/>
      <c r="S535" s="237"/>
      <c r="T535" s="238"/>
      <c r="AT535" s="239" t="s">
        <v>177</v>
      </c>
      <c r="AU535" s="239" t="s">
        <v>185</v>
      </c>
      <c r="AV535" s="13" t="s">
        <v>86</v>
      </c>
      <c r="AW535" s="13" t="s">
        <v>40</v>
      </c>
      <c r="AX535" s="13" t="s">
        <v>77</v>
      </c>
      <c r="AY535" s="239" t="s">
        <v>166</v>
      </c>
    </row>
    <row r="536" spans="2:65" s="12" customFormat="1" ht="13.5">
      <c r="B536" s="218"/>
      <c r="C536" s="219"/>
      <c r="D536" s="215" t="s">
        <v>177</v>
      </c>
      <c r="E536" s="220" t="s">
        <v>24</v>
      </c>
      <c r="F536" s="221" t="s">
        <v>323</v>
      </c>
      <c r="G536" s="219"/>
      <c r="H536" s="222" t="s">
        <v>24</v>
      </c>
      <c r="I536" s="223"/>
      <c r="J536" s="219"/>
      <c r="K536" s="219"/>
      <c r="L536" s="224"/>
      <c r="M536" s="225"/>
      <c r="N536" s="226"/>
      <c r="O536" s="226"/>
      <c r="P536" s="226"/>
      <c r="Q536" s="226"/>
      <c r="R536" s="226"/>
      <c r="S536" s="226"/>
      <c r="T536" s="227"/>
      <c r="AT536" s="228" t="s">
        <v>177</v>
      </c>
      <c r="AU536" s="228" t="s">
        <v>185</v>
      </c>
      <c r="AV536" s="12" t="s">
        <v>25</v>
      </c>
      <c r="AW536" s="12" t="s">
        <v>40</v>
      </c>
      <c r="AX536" s="12" t="s">
        <v>77</v>
      </c>
      <c r="AY536" s="228" t="s">
        <v>166</v>
      </c>
    </row>
    <row r="537" spans="2:65" s="13" customFormat="1" ht="13.5">
      <c r="B537" s="229"/>
      <c r="C537" s="230"/>
      <c r="D537" s="215" t="s">
        <v>177</v>
      </c>
      <c r="E537" s="231" t="s">
        <v>24</v>
      </c>
      <c r="F537" s="232" t="s">
        <v>655</v>
      </c>
      <c r="G537" s="230"/>
      <c r="H537" s="233">
        <v>1.75</v>
      </c>
      <c r="I537" s="234"/>
      <c r="J537" s="230"/>
      <c r="K537" s="230"/>
      <c r="L537" s="235"/>
      <c r="M537" s="236"/>
      <c r="N537" s="237"/>
      <c r="O537" s="237"/>
      <c r="P537" s="237"/>
      <c r="Q537" s="237"/>
      <c r="R537" s="237"/>
      <c r="S537" s="237"/>
      <c r="T537" s="238"/>
      <c r="AT537" s="239" t="s">
        <v>177</v>
      </c>
      <c r="AU537" s="239" t="s">
        <v>185</v>
      </c>
      <c r="AV537" s="13" t="s">
        <v>86</v>
      </c>
      <c r="AW537" s="13" t="s">
        <v>40</v>
      </c>
      <c r="AX537" s="13" t="s">
        <v>77</v>
      </c>
      <c r="AY537" s="239" t="s">
        <v>166</v>
      </c>
    </row>
    <row r="538" spans="2:65" s="12" customFormat="1" ht="13.5">
      <c r="B538" s="218"/>
      <c r="C538" s="219"/>
      <c r="D538" s="215" t="s">
        <v>177</v>
      </c>
      <c r="E538" s="220" t="s">
        <v>24</v>
      </c>
      <c r="F538" s="221" t="s">
        <v>325</v>
      </c>
      <c r="G538" s="219"/>
      <c r="H538" s="222" t="s">
        <v>24</v>
      </c>
      <c r="I538" s="223"/>
      <c r="J538" s="219"/>
      <c r="K538" s="219"/>
      <c r="L538" s="224"/>
      <c r="M538" s="225"/>
      <c r="N538" s="226"/>
      <c r="O538" s="226"/>
      <c r="P538" s="226"/>
      <c r="Q538" s="226"/>
      <c r="R538" s="226"/>
      <c r="S538" s="226"/>
      <c r="T538" s="227"/>
      <c r="AT538" s="228" t="s">
        <v>177</v>
      </c>
      <c r="AU538" s="228" t="s">
        <v>185</v>
      </c>
      <c r="AV538" s="12" t="s">
        <v>25</v>
      </c>
      <c r="AW538" s="12" t="s">
        <v>40</v>
      </c>
      <c r="AX538" s="12" t="s">
        <v>77</v>
      </c>
      <c r="AY538" s="228" t="s">
        <v>166</v>
      </c>
    </row>
    <row r="539" spans="2:65" s="13" customFormat="1" ht="13.5">
      <c r="B539" s="229"/>
      <c r="C539" s="230"/>
      <c r="D539" s="215" t="s">
        <v>177</v>
      </c>
      <c r="E539" s="231" t="s">
        <v>24</v>
      </c>
      <c r="F539" s="232" t="s">
        <v>656</v>
      </c>
      <c r="G539" s="230"/>
      <c r="H539" s="233">
        <v>1.3</v>
      </c>
      <c r="I539" s="234"/>
      <c r="J539" s="230"/>
      <c r="K539" s="230"/>
      <c r="L539" s="235"/>
      <c r="M539" s="236"/>
      <c r="N539" s="237"/>
      <c r="O539" s="237"/>
      <c r="P539" s="237"/>
      <c r="Q539" s="237"/>
      <c r="R539" s="237"/>
      <c r="S539" s="237"/>
      <c r="T539" s="238"/>
      <c r="AT539" s="239" t="s">
        <v>177</v>
      </c>
      <c r="AU539" s="239" t="s">
        <v>185</v>
      </c>
      <c r="AV539" s="13" t="s">
        <v>86</v>
      </c>
      <c r="AW539" s="13" t="s">
        <v>40</v>
      </c>
      <c r="AX539" s="13" t="s">
        <v>77</v>
      </c>
      <c r="AY539" s="239" t="s">
        <v>166</v>
      </c>
    </row>
    <row r="540" spans="2:65" s="14" customFormat="1" ht="13.5">
      <c r="B540" s="240"/>
      <c r="C540" s="241"/>
      <c r="D540" s="242" t="s">
        <v>177</v>
      </c>
      <c r="E540" s="243" t="s">
        <v>24</v>
      </c>
      <c r="F540" s="244" t="s">
        <v>180</v>
      </c>
      <c r="G540" s="241"/>
      <c r="H540" s="245">
        <v>10</v>
      </c>
      <c r="I540" s="246"/>
      <c r="J540" s="241"/>
      <c r="K540" s="241"/>
      <c r="L540" s="247"/>
      <c r="M540" s="248"/>
      <c r="N540" s="249"/>
      <c r="O540" s="249"/>
      <c r="P540" s="249"/>
      <c r="Q540" s="249"/>
      <c r="R540" s="249"/>
      <c r="S540" s="249"/>
      <c r="T540" s="250"/>
      <c r="AT540" s="251" t="s">
        <v>177</v>
      </c>
      <c r="AU540" s="251" t="s">
        <v>185</v>
      </c>
      <c r="AV540" s="14" t="s">
        <v>173</v>
      </c>
      <c r="AW540" s="14" t="s">
        <v>40</v>
      </c>
      <c r="AX540" s="14" t="s">
        <v>25</v>
      </c>
      <c r="AY540" s="251" t="s">
        <v>166</v>
      </c>
    </row>
    <row r="541" spans="2:65" s="1" customFormat="1" ht="22.5" customHeight="1">
      <c r="B541" s="42"/>
      <c r="C541" s="203" t="s">
        <v>657</v>
      </c>
      <c r="D541" s="203" t="s">
        <v>168</v>
      </c>
      <c r="E541" s="204" t="s">
        <v>658</v>
      </c>
      <c r="F541" s="205" t="s">
        <v>659</v>
      </c>
      <c r="G541" s="206" t="s">
        <v>301</v>
      </c>
      <c r="H541" s="207">
        <v>6</v>
      </c>
      <c r="I541" s="208"/>
      <c r="J541" s="209">
        <f>ROUND(I541*H541,2)</f>
        <v>0</v>
      </c>
      <c r="K541" s="205" t="s">
        <v>172</v>
      </c>
      <c r="L541" s="62"/>
      <c r="M541" s="210" t="s">
        <v>24</v>
      </c>
      <c r="N541" s="211" t="s">
        <v>48</v>
      </c>
      <c r="O541" s="43"/>
      <c r="P541" s="212">
        <f>O541*H541</f>
        <v>0</v>
      </c>
      <c r="Q541" s="212">
        <v>0</v>
      </c>
      <c r="R541" s="212">
        <f>Q541*H541</f>
        <v>0</v>
      </c>
      <c r="S541" s="212">
        <v>3.3000000000000002E-2</v>
      </c>
      <c r="T541" s="213">
        <f>S541*H541</f>
        <v>0.19800000000000001</v>
      </c>
      <c r="AR541" s="25" t="s">
        <v>173</v>
      </c>
      <c r="AT541" s="25" t="s">
        <v>168</v>
      </c>
      <c r="AU541" s="25" t="s">
        <v>185</v>
      </c>
      <c r="AY541" s="25" t="s">
        <v>166</v>
      </c>
      <c r="BE541" s="214">
        <f>IF(N541="základní",J541,0)</f>
        <v>0</v>
      </c>
      <c r="BF541" s="214">
        <f>IF(N541="snížená",J541,0)</f>
        <v>0</v>
      </c>
      <c r="BG541" s="214">
        <f>IF(N541="zákl. přenesená",J541,0)</f>
        <v>0</v>
      </c>
      <c r="BH541" s="214">
        <f>IF(N541="sníž. přenesená",J541,0)</f>
        <v>0</v>
      </c>
      <c r="BI541" s="214">
        <f>IF(N541="nulová",J541,0)</f>
        <v>0</v>
      </c>
      <c r="BJ541" s="25" t="s">
        <v>25</v>
      </c>
      <c r="BK541" s="214">
        <f>ROUND(I541*H541,2)</f>
        <v>0</v>
      </c>
      <c r="BL541" s="25" t="s">
        <v>173</v>
      </c>
      <c r="BM541" s="25" t="s">
        <v>660</v>
      </c>
    </row>
    <row r="542" spans="2:65" s="1" customFormat="1" ht="27">
      <c r="B542" s="42"/>
      <c r="C542" s="64"/>
      <c r="D542" s="215" t="s">
        <v>175</v>
      </c>
      <c r="E542" s="64"/>
      <c r="F542" s="216" t="s">
        <v>661</v>
      </c>
      <c r="G542" s="64"/>
      <c r="H542" s="64"/>
      <c r="I542" s="173"/>
      <c r="J542" s="64"/>
      <c r="K542" s="64"/>
      <c r="L542" s="62"/>
      <c r="M542" s="217"/>
      <c r="N542" s="43"/>
      <c r="O542" s="43"/>
      <c r="P542" s="43"/>
      <c r="Q542" s="43"/>
      <c r="R542" s="43"/>
      <c r="S542" s="43"/>
      <c r="T542" s="79"/>
      <c r="AT542" s="25" t="s">
        <v>175</v>
      </c>
      <c r="AU542" s="25" t="s">
        <v>185</v>
      </c>
    </row>
    <row r="543" spans="2:65" s="13" customFormat="1" ht="13.5">
      <c r="B543" s="229"/>
      <c r="C543" s="230"/>
      <c r="D543" s="242" t="s">
        <v>177</v>
      </c>
      <c r="E543" s="253" t="s">
        <v>24</v>
      </c>
      <c r="F543" s="254" t="s">
        <v>662</v>
      </c>
      <c r="G543" s="230"/>
      <c r="H543" s="255">
        <v>6</v>
      </c>
      <c r="I543" s="234"/>
      <c r="J543" s="230"/>
      <c r="K543" s="230"/>
      <c r="L543" s="235"/>
      <c r="M543" s="236"/>
      <c r="N543" s="237"/>
      <c r="O543" s="237"/>
      <c r="P543" s="237"/>
      <c r="Q543" s="237"/>
      <c r="R543" s="237"/>
      <c r="S543" s="237"/>
      <c r="T543" s="238"/>
      <c r="AT543" s="239" t="s">
        <v>177</v>
      </c>
      <c r="AU543" s="239" t="s">
        <v>185</v>
      </c>
      <c r="AV543" s="13" t="s">
        <v>86</v>
      </c>
      <c r="AW543" s="13" t="s">
        <v>40</v>
      </c>
      <c r="AX543" s="13" t="s">
        <v>25</v>
      </c>
      <c r="AY543" s="239" t="s">
        <v>166</v>
      </c>
    </row>
    <row r="544" spans="2:65" s="1" customFormat="1" ht="22.5" customHeight="1">
      <c r="B544" s="42"/>
      <c r="C544" s="203" t="s">
        <v>663</v>
      </c>
      <c r="D544" s="203" t="s">
        <v>168</v>
      </c>
      <c r="E544" s="204" t="s">
        <v>664</v>
      </c>
      <c r="F544" s="205" t="s">
        <v>665</v>
      </c>
      <c r="G544" s="206" t="s">
        <v>301</v>
      </c>
      <c r="H544" s="207">
        <v>10.5</v>
      </c>
      <c r="I544" s="208"/>
      <c r="J544" s="209">
        <f>ROUND(I544*H544,2)</f>
        <v>0</v>
      </c>
      <c r="K544" s="205" t="s">
        <v>172</v>
      </c>
      <c r="L544" s="62"/>
      <c r="M544" s="210" t="s">
        <v>24</v>
      </c>
      <c r="N544" s="211" t="s">
        <v>48</v>
      </c>
      <c r="O544" s="43"/>
      <c r="P544" s="212">
        <f>O544*H544</f>
        <v>0</v>
      </c>
      <c r="Q544" s="212">
        <v>0</v>
      </c>
      <c r="R544" s="212">
        <f>Q544*H544</f>
        <v>0</v>
      </c>
      <c r="S544" s="212">
        <v>8.2000000000000003E-2</v>
      </c>
      <c r="T544" s="213">
        <f>S544*H544</f>
        <v>0.86099999999999999</v>
      </c>
      <c r="AR544" s="25" t="s">
        <v>173</v>
      </c>
      <c r="AT544" s="25" t="s">
        <v>168</v>
      </c>
      <c r="AU544" s="25" t="s">
        <v>185</v>
      </c>
      <c r="AY544" s="25" t="s">
        <v>166</v>
      </c>
      <c r="BE544" s="214">
        <f>IF(N544="základní",J544,0)</f>
        <v>0</v>
      </c>
      <c r="BF544" s="214">
        <f>IF(N544="snížená",J544,0)</f>
        <v>0</v>
      </c>
      <c r="BG544" s="214">
        <f>IF(N544="zákl. přenesená",J544,0)</f>
        <v>0</v>
      </c>
      <c r="BH544" s="214">
        <f>IF(N544="sníž. přenesená",J544,0)</f>
        <v>0</v>
      </c>
      <c r="BI544" s="214">
        <f>IF(N544="nulová",J544,0)</f>
        <v>0</v>
      </c>
      <c r="BJ544" s="25" t="s">
        <v>25</v>
      </c>
      <c r="BK544" s="214">
        <f>ROUND(I544*H544,2)</f>
        <v>0</v>
      </c>
      <c r="BL544" s="25" t="s">
        <v>173</v>
      </c>
      <c r="BM544" s="25" t="s">
        <v>666</v>
      </c>
    </row>
    <row r="545" spans="2:65" s="1" customFormat="1" ht="27">
      <c r="B545" s="42"/>
      <c r="C545" s="64"/>
      <c r="D545" s="215" t="s">
        <v>175</v>
      </c>
      <c r="E545" s="64"/>
      <c r="F545" s="216" t="s">
        <v>667</v>
      </c>
      <c r="G545" s="64"/>
      <c r="H545" s="64"/>
      <c r="I545" s="173"/>
      <c r="J545" s="64"/>
      <c r="K545" s="64"/>
      <c r="L545" s="62"/>
      <c r="M545" s="217"/>
      <c r="N545" s="43"/>
      <c r="O545" s="43"/>
      <c r="P545" s="43"/>
      <c r="Q545" s="43"/>
      <c r="R545" s="43"/>
      <c r="S545" s="43"/>
      <c r="T545" s="79"/>
      <c r="AT545" s="25" t="s">
        <v>175</v>
      </c>
      <c r="AU545" s="25" t="s">
        <v>185</v>
      </c>
    </row>
    <row r="546" spans="2:65" s="12" customFormat="1" ht="13.5">
      <c r="B546" s="218"/>
      <c r="C546" s="219"/>
      <c r="D546" s="215" t="s">
        <v>177</v>
      </c>
      <c r="E546" s="220" t="s">
        <v>24</v>
      </c>
      <c r="F546" s="221" t="s">
        <v>178</v>
      </c>
      <c r="G546" s="219"/>
      <c r="H546" s="222" t="s">
        <v>24</v>
      </c>
      <c r="I546" s="223"/>
      <c r="J546" s="219"/>
      <c r="K546" s="219"/>
      <c r="L546" s="224"/>
      <c r="M546" s="225"/>
      <c r="N546" s="226"/>
      <c r="O546" s="226"/>
      <c r="P546" s="226"/>
      <c r="Q546" s="226"/>
      <c r="R546" s="226"/>
      <c r="S546" s="226"/>
      <c r="T546" s="227"/>
      <c r="AT546" s="228" t="s">
        <v>177</v>
      </c>
      <c r="AU546" s="228" t="s">
        <v>185</v>
      </c>
      <c r="AV546" s="12" t="s">
        <v>25</v>
      </c>
      <c r="AW546" s="12" t="s">
        <v>40</v>
      </c>
      <c r="AX546" s="12" t="s">
        <v>77</v>
      </c>
      <c r="AY546" s="228" t="s">
        <v>166</v>
      </c>
    </row>
    <row r="547" spans="2:65" s="13" customFormat="1" ht="13.5">
      <c r="B547" s="229"/>
      <c r="C547" s="230"/>
      <c r="D547" s="215" t="s">
        <v>177</v>
      </c>
      <c r="E547" s="231" t="s">
        <v>24</v>
      </c>
      <c r="F547" s="232" t="s">
        <v>668</v>
      </c>
      <c r="G547" s="230"/>
      <c r="H547" s="233">
        <v>10.5</v>
      </c>
      <c r="I547" s="234"/>
      <c r="J547" s="230"/>
      <c r="K547" s="230"/>
      <c r="L547" s="235"/>
      <c r="M547" s="236"/>
      <c r="N547" s="237"/>
      <c r="O547" s="237"/>
      <c r="P547" s="237"/>
      <c r="Q547" s="237"/>
      <c r="R547" s="237"/>
      <c r="S547" s="237"/>
      <c r="T547" s="238"/>
      <c r="AT547" s="239" t="s">
        <v>177</v>
      </c>
      <c r="AU547" s="239" t="s">
        <v>185</v>
      </c>
      <c r="AV547" s="13" t="s">
        <v>86</v>
      </c>
      <c r="AW547" s="13" t="s">
        <v>40</v>
      </c>
      <c r="AX547" s="13" t="s">
        <v>77</v>
      </c>
      <c r="AY547" s="239" t="s">
        <v>166</v>
      </c>
    </row>
    <row r="548" spans="2:65" s="14" customFormat="1" ht="13.5">
      <c r="B548" s="240"/>
      <c r="C548" s="241"/>
      <c r="D548" s="242" t="s">
        <v>177</v>
      </c>
      <c r="E548" s="243" t="s">
        <v>24</v>
      </c>
      <c r="F548" s="244" t="s">
        <v>180</v>
      </c>
      <c r="G548" s="241"/>
      <c r="H548" s="245">
        <v>10.5</v>
      </c>
      <c r="I548" s="246"/>
      <c r="J548" s="241"/>
      <c r="K548" s="241"/>
      <c r="L548" s="247"/>
      <c r="M548" s="248"/>
      <c r="N548" s="249"/>
      <c r="O548" s="249"/>
      <c r="P548" s="249"/>
      <c r="Q548" s="249"/>
      <c r="R548" s="249"/>
      <c r="S548" s="249"/>
      <c r="T548" s="250"/>
      <c r="AT548" s="251" t="s">
        <v>177</v>
      </c>
      <c r="AU548" s="251" t="s">
        <v>185</v>
      </c>
      <c r="AV548" s="14" t="s">
        <v>173</v>
      </c>
      <c r="AW548" s="14" t="s">
        <v>40</v>
      </c>
      <c r="AX548" s="14" t="s">
        <v>25</v>
      </c>
      <c r="AY548" s="251" t="s">
        <v>166</v>
      </c>
    </row>
    <row r="549" spans="2:65" s="1" customFormat="1" ht="22.5" customHeight="1">
      <c r="B549" s="42"/>
      <c r="C549" s="203" t="s">
        <v>669</v>
      </c>
      <c r="D549" s="203" t="s">
        <v>168</v>
      </c>
      <c r="E549" s="204" t="s">
        <v>670</v>
      </c>
      <c r="F549" s="205" t="s">
        <v>671</v>
      </c>
      <c r="G549" s="206" t="s">
        <v>301</v>
      </c>
      <c r="H549" s="207">
        <v>15</v>
      </c>
      <c r="I549" s="208"/>
      <c r="J549" s="209">
        <f>ROUND(I549*H549,2)</f>
        <v>0</v>
      </c>
      <c r="K549" s="205" t="s">
        <v>172</v>
      </c>
      <c r="L549" s="62"/>
      <c r="M549" s="210" t="s">
        <v>24</v>
      </c>
      <c r="N549" s="211" t="s">
        <v>48</v>
      </c>
      <c r="O549" s="43"/>
      <c r="P549" s="212">
        <f>O549*H549</f>
        <v>0</v>
      </c>
      <c r="Q549" s="212">
        <v>3.4000000000000002E-4</v>
      </c>
      <c r="R549" s="212">
        <f>Q549*H549</f>
        <v>5.1000000000000004E-3</v>
      </c>
      <c r="S549" s="212">
        <v>4.0000000000000001E-3</v>
      </c>
      <c r="T549" s="213">
        <f>S549*H549</f>
        <v>0.06</v>
      </c>
      <c r="AR549" s="25" t="s">
        <v>173</v>
      </c>
      <c r="AT549" s="25" t="s">
        <v>168</v>
      </c>
      <c r="AU549" s="25" t="s">
        <v>185</v>
      </c>
      <c r="AY549" s="25" t="s">
        <v>166</v>
      </c>
      <c r="BE549" s="214">
        <f>IF(N549="základní",J549,0)</f>
        <v>0</v>
      </c>
      <c r="BF549" s="214">
        <f>IF(N549="snížená",J549,0)</f>
        <v>0</v>
      </c>
      <c r="BG549" s="214">
        <f>IF(N549="zákl. přenesená",J549,0)</f>
        <v>0</v>
      </c>
      <c r="BH549" s="214">
        <f>IF(N549="sníž. přenesená",J549,0)</f>
        <v>0</v>
      </c>
      <c r="BI549" s="214">
        <f>IF(N549="nulová",J549,0)</f>
        <v>0</v>
      </c>
      <c r="BJ549" s="25" t="s">
        <v>25</v>
      </c>
      <c r="BK549" s="214">
        <f>ROUND(I549*H549,2)</f>
        <v>0</v>
      </c>
      <c r="BL549" s="25" t="s">
        <v>173</v>
      </c>
      <c r="BM549" s="25" t="s">
        <v>672</v>
      </c>
    </row>
    <row r="550" spans="2:65" s="1" customFormat="1" ht="27">
      <c r="B550" s="42"/>
      <c r="C550" s="64"/>
      <c r="D550" s="215" t="s">
        <v>175</v>
      </c>
      <c r="E550" s="64"/>
      <c r="F550" s="216" t="s">
        <v>673</v>
      </c>
      <c r="G550" s="64"/>
      <c r="H550" s="64"/>
      <c r="I550" s="173"/>
      <c r="J550" s="64"/>
      <c r="K550" s="64"/>
      <c r="L550" s="62"/>
      <c r="M550" s="217"/>
      <c r="N550" s="43"/>
      <c r="O550" s="43"/>
      <c r="P550" s="43"/>
      <c r="Q550" s="43"/>
      <c r="R550" s="43"/>
      <c r="S550" s="43"/>
      <c r="T550" s="79"/>
      <c r="AT550" s="25" t="s">
        <v>175</v>
      </c>
      <c r="AU550" s="25" t="s">
        <v>185</v>
      </c>
    </row>
    <row r="551" spans="2:65" s="12" customFormat="1" ht="13.5">
      <c r="B551" s="218"/>
      <c r="C551" s="219"/>
      <c r="D551" s="215" t="s">
        <v>177</v>
      </c>
      <c r="E551" s="220" t="s">
        <v>24</v>
      </c>
      <c r="F551" s="221" t="s">
        <v>674</v>
      </c>
      <c r="G551" s="219"/>
      <c r="H551" s="222" t="s">
        <v>24</v>
      </c>
      <c r="I551" s="223"/>
      <c r="J551" s="219"/>
      <c r="K551" s="219"/>
      <c r="L551" s="224"/>
      <c r="M551" s="225"/>
      <c r="N551" s="226"/>
      <c r="O551" s="226"/>
      <c r="P551" s="226"/>
      <c r="Q551" s="226"/>
      <c r="R551" s="226"/>
      <c r="S551" s="226"/>
      <c r="T551" s="227"/>
      <c r="AT551" s="228" t="s">
        <v>177</v>
      </c>
      <c r="AU551" s="228" t="s">
        <v>185</v>
      </c>
      <c r="AV551" s="12" t="s">
        <v>25</v>
      </c>
      <c r="AW551" s="12" t="s">
        <v>40</v>
      </c>
      <c r="AX551" s="12" t="s">
        <v>77</v>
      </c>
      <c r="AY551" s="228" t="s">
        <v>166</v>
      </c>
    </row>
    <row r="552" spans="2:65" s="13" customFormat="1" ht="13.5">
      <c r="B552" s="229"/>
      <c r="C552" s="230"/>
      <c r="D552" s="215" t="s">
        <v>177</v>
      </c>
      <c r="E552" s="231" t="s">
        <v>24</v>
      </c>
      <c r="F552" s="232" t="s">
        <v>343</v>
      </c>
      <c r="G552" s="230"/>
      <c r="H552" s="233">
        <v>24</v>
      </c>
      <c r="I552" s="234"/>
      <c r="J552" s="230"/>
      <c r="K552" s="230"/>
      <c r="L552" s="235"/>
      <c r="M552" s="236"/>
      <c r="N552" s="237"/>
      <c r="O552" s="237"/>
      <c r="P552" s="237"/>
      <c r="Q552" s="237"/>
      <c r="R552" s="237"/>
      <c r="S552" s="237"/>
      <c r="T552" s="238"/>
      <c r="AT552" s="239" t="s">
        <v>177</v>
      </c>
      <c r="AU552" s="239" t="s">
        <v>185</v>
      </c>
      <c r="AV552" s="13" t="s">
        <v>86</v>
      </c>
      <c r="AW552" s="13" t="s">
        <v>40</v>
      </c>
      <c r="AX552" s="13" t="s">
        <v>77</v>
      </c>
      <c r="AY552" s="239" t="s">
        <v>166</v>
      </c>
    </row>
    <row r="553" spans="2:65" s="13" customFormat="1" ht="13.5">
      <c r="B553" s="229"/>
      <c r="C553" s="230"/>
      <c r="D553" s="215" t="s">
        <v>177</v>
      </c>
      <c r="E553" s="231" t="s">
        <v>24</v>
      </c>
      <c r="F553" s="232" t="s">
        <v>675</v>
      </c>
      <c r="G553" s="230"/>
      <c r="H553" s="233">
        <v>-9</v>
      </c>
      <c r="I553" s="234"/>
      <c r="J553" s="230"/>
      <c r="K553" s="230"/>
      <c r="L553" s="235"/>
      <c r="M553" s="236"/>
      <c r="N553" s="237"/>
      <c r="O553" s="237"/>
      <c r="P553" s="237"/>
      <c r="Q553" s="237"/>
      <c r="R553" s="237"/>
      <c r="S553" s="237"/>
      <c r="T553" s="238"/>
      <c r="AT553" s="239" t="s">
        <v>177</v>
      </c>
      <c r="AU553" s="239" t="s">
        <v>185</v>
      </c>
      <c r="AV553" s="13" t="s">
        <v>86</v>
      </c>
      <c r="AW553" s="13" t="s">
        <v>40</v>
      </c>
      <c r="AX553" s="13" t="s">
        <v>77</v>
      </c>
      <c r="AY553" s="239" t="s">
        <v>166</v>
      </c>
    </row>
    <row r="554" spans="2:65" s="14" customFormat="1" ht="13.5">
      <c r="B554" s="240"/>
      <c r="C554" s="241"/>
      <c r="D554" s="242" t="s">
        <v>177</v>
      </c>
      <c r="E554" s="243" t="s">
        <v>24</v>
      </c>
      <c r="F554" s="244" t="s">
        <v>180</v>
      </c>
      <c r="G554" s="241"/>
      <c r="H554" s="245">
        <v>15</v>
      </c>
      <c r="I554" s="246"/>
      <c r="J554" s="241"/>
      <c r="K554" s="241"/>
      <c r="L554" s="247"/>
      <c r="M554" s="248"/>
      <c r="N554" s="249"/>
      <c r="O554" s="249"/>
      <c r="P554" s="249"/>
      <c r="Q554" s="249"/>
      <c r="R554" s="249"/>
      <c r="S554" s="249"/>
      <c r="T554" s="250"/>
      <c r="AT554" s="251" t="s">
        <v>177</v>
      </c>
      <c r="AU554" s="251" t="s">
        <v>185</v>
      </c>
      <c r="AV554" s="14" t="s">
        <v>173</v>
      </c>
      <c r="AW554" s="14" t="s">
        <v>40</v>
      </c>
      <c r="AX554" s="14" t="s">
        <v>25</v>
      </c>
      <c r="AY554" s="251" t="s">
        <v>166</v>
      </c>
    </row>
    <row r="555" spans="2:65" s="1" customFormat="1" ht="22.5" customHeight="1">
      <c r="B555" s="42"/>
      <c r="C555" s="203" t="s">
        <v>382</v>
      </c>
      <c r="D555" s="203" t="s">
        <v>168</v>
      </c>
      <c r="E555" s="204" t="s">
        <v>676</v>
      </c>
      <c r="F555" s="205" t="s">
        <v>677</v>
      </c>
      <c r="G555" s="206" t="s">
        <v>301</v>
      </c>
      <c r="H555" s="207">
        <v>10.5</v>
      </c>
      <c r="I555" s="208"/>
      <c r="J555" s="209">
        <f>ROUND(I555*H555,2)</f>
        <v>0</v>
      </c>
      <c r="K555" s="205" t="s">
        <v>172</v>
      </c>
      <c r="L555" s="62"/>
      <c r="M555" s="210" t="s">
        <v>24</v>
      </c>
      <c r="N555" s="211" t="s">
        <v>48</v>
      </c>
      <c r="O555" s="43"/>
      <c r="P555" s="212">
        <f>O555*H555</f>
        <v>0</v>
      </c>
      <c r="Q555" s="212">
        <v>1.08E-3</v>
      </c>
      <c r="R555" s="212">
        <f>Q555*H555</f>
        <v>1.1339999999999999E-2</v>
      </c>
      <c r="S555" s="212">
        <v>5.2999999999999999E-2</v>
      </c>
      <c r="T555" s="213">
        <f>S555*H555</f>
        <v>0.55649999999999999</v>
      </c>
      <c r="AR555" s="25" t="s">
        <v>173</v>
      </c>
      <c r="AT555" s="25" t="s">
        <v>168</v>
      </c>
      <c r="AU555" s="25" t="s">
        <v>185</v>
      </c>
      <c r="AY555" s="25" t="s">
        <v>166</v>
      </c>
      <c r="BE555" s="214">
        <f>IF(N555="základní",J555,0)</f>
        <v>0</v>
      </c>
      <c r="BF555" s="214">
        <f>IF(N555="snížená",J555,0)</f>
        <v>0</v>
      </c>
      <c r="BG555" s="214">
        <f>IF(N555="zákl. přenesená",J555,0)</f>
        <v>0</v>
      </c>
      <c r="BH555" s="214">
        <f>IF(N555="sníž. přenesená",J555,0)</f>
        <v>0</v>
      </c>
      <c r="BI555" s="214">
        <f>IF(N555="nulová",J555,0)</f>
        <v>0</v>
      </c>
      <c r="BJ555" s="25" t="s">
        <v>25</v>
      </c>
      <c r="BK555" s="214">
        <f>ROUND(I555*H555,2)</f>
        <v>0</v>
      </c>
      <c r="BL555" s="25" t="s">
        <v>173</v>
      </c>
      <c r="BM555" s="25" t="s">
        <v>678</v>
      </c>
    </row>
    <row r="556" spans="2:65" s="1" customFormat="1" ht="27">
      <c r="B556" s="42"/>
      <c r="C556" s="64"/>
      <c r="D556" s="215" t="s">
        <v>175</v>
      </c>
      <c r="E556" s="64"/>
      <c r="F556" s="216" t="s">
        <v>679</v>
      </c>
      <c r="G556" s="64"/>
      <c r="H556" s="64"/>
      <c r="I556" s="173"/>
      <c r="J556" s="64"/>
      <c r="K556" s="64"/>
      <c r="L556" s="62"/>
      <c r="M556" s="217"/>
      <c r="N556" s="43"/>
      <c r="O556" s="43"/>
      <c r="P556" s="43"/>
      <c r="Q556" s="43"/>
      <c r="R556" s="43"/>
      <c r="S556" s="43"/>
      <c r="T556" s="79"/>
      <c r="AT556" s="25" t="s">
        <v>175</v>
      </c>
      <c r="AU556" s="25" t="s">
        <v>185</v>
      </c>
    </row>
    <row r="557" spans="2:65" s="12" customFormat="1" ht="13.5">
      <c r="B557" s="218"/>
      <c r="C557" s="219"/>
      <c r="D557" s="215" t="s">
        <v>177</v>
      </c>
      <c r="E557" s="220" t="s">
        <v>24</v>
      </c>
      <c r="F557" s="221" t="s">
        <v>680</v>
      </c>
      <c r="G557" s="219"/>
      <c r="H557" s="222" t="s">
        <v>24</v>
      </c>
      <c r="I557" s="223"/>
      <c r="J557" s="219"/>
      <c r="K557" s="219"/>
      <c r="L557" s="224"/>
      <c r="M557" s="225"/>
      <c r="N557" s="226"/>
      <c r="O557" s="226"/>
      <c r="P557" s="226"/>
      <c r="Q557" s="226"/>
      <c r="R557" s="226"/>
      <c r="S557" s="226"/>
      <c r="T557" s="227"/>
      <c r="AT557" s="228" t="s">
        <v>177</v>
      </c>
      <c r="AU557" s="228" t="s">
        <v>185</v>
      </c>
      <c r="AV557" s="12" t="s">
        <v>25</v>
      </c>
      <c r="AW557" s="12" t="s">
        <v>40</v>
      </c>
      <c r="AX557" s="12" t="s">
        <v>77</v>
      </c>
      <c r="AY557" s="228" t="s">
        <v>166</v>
      </c>
    </row>
    <row r="558" spans="2:65" s="13" customFormat="1" ht="13.5">
      <c r="B558" s="229"/>
      <c r="C558" s="230"/>
      <c r="D558" s="215" t="s">
        <v>177</v>
      </c>
      <c r="E558" s="231" t="s">
        <v>24</v>
      </c>
      <c r="F558" s="232" t="s">
        <v>681</v>
      </c>
      <c r="G558" s="230"/>
      <c r="H558" s="233">
        <v>10.5</v>
      </c>
      <c r="I558" s="234"/>
      <c r="J558" s="230"/>
      <c r="K558" s="230"/>
      <c r="L558" s="235"/>
      <c r="M558" s="236"/>
      <c r="N558" s="237"/>
      <c r="O558" s="237"/>
      <c r="P558" s="237"/>
      <c r="Q558" s="237"/>
      <c r="R558" s="237"/>
      <c r="S558" s="237"/>
      <c r="T558" s="238"/>
      <c r="AT558" s="239" t="s">
        <v>177</v>
      </c>
      <c r="AU558" s="239" t="s">
        <v>185</v>
      </c>
      <c r="AV558" s="13" t="s">
        <v>86</v>
      </c>
      <c r="AW558" s="13" t="s">
        <v>40</v>
      </c>
      <c r="AX558" s="13" t="s">
        <v>77</v>
      </c>
      <c r="AY558" s="239" t="s">
        <v>166</v>
      </c>
    </row>
    <row r="559" spans="2:65" s="14" customFormat="1" ht="13.5">
      <c r="B559" s="240"/>
      <c r="C559" s="241"/>
      <c r="D559" s="242" t="s">
        <v>177</v>
      </c>
      <c r="E559" s="243" t="s">
        <v>24</v>
      </c>
      <c r="F559" s="244" t="s">
        <v>180</v>
      </c>
      <c r="G559" s="241"/>
      <c r="H559" s="245">
        <v>10.5</v>
      </c>
      <c r="I559" s="246"/>
      <c r="J559" s="241"/>
      <c r="K559" s="241"/>
      <c r="L559" s="247"/>
      <c r="M559" s="248"/>
      <c r="N559" s="249"/>
      <c r="O559" s="249"/>
      <c r="P559" s="249"/>
      <c r="Q559" s="249"/>
      <c r="R559" s="249"/>
      <c r="S559" s="249"/>
      <c r="T559" s="250"/>
      <c r="AT559" s="251" t="s">
        <v>177</v>
      </c>
      <c r="AU559" s="251" t="s">
        <v>185</v>
      </c>
      <c r="AV559" s="14" t="s">
        <v>173</v>
      </c>
      <c r="AW559" s="14" t="s">
        <v>40</v>
      </c>
      <c r="AX559" s="14" t="s">
        <v>25</v>
      </c>
      <c r="AY559" s="251" t="s">
        <v>166</v>
      </c>
    </row>
    <row r="560" spans="2:65" s="1" customFormat="1" ht="22.5" customHeight="1">
      <c r="B560" s="42"/>
      <c r="C560" s="203" t="s">
        <v>682</v>
      </c>
      <c r="D560" s="203" t="s">
        <v>168</v>
      </c>
      <c r="E560" s="204" t="s">
        <v>683</v>
      </c>
      <c r="F560" s="205" t="s">
        <v>684</v>
      </c>
      <c r="G560" s="206" t="s">
        <v>301</v>
      </c>
      <c r="H560" s="207">
        <v>0.63</v>
      </c>
      <c r="I560" s="208"/>
      <c r="J560" s="209">
        <f>ROUND(I560*H560,2)</f>
        <v>0</v>
      </c>
      <c r="K560" s="205" t="s">
        <v>172</v>
      </c>
      <c r="L560" s="62"/>
      <c r="M560" s="210" t="s">
        <v>24</v>
      </c>
      <c r="N560" s="211" t="s">
        <v>48</v>
      </c>
      <c r="O560" s="43"/>
      <c r="P560" s="212">
        <f>O560*H560</f>
        <v>0</v>
      </c>
      <c r="Q560" s="212">
        <v>2.82E-3</v>
      </c>
      <c r="R560" s="212">
        <f>Q560*H560</f>
        <v>1.7765999999999999E-3</v>
      </c>
      <c r="S560" s="212">
        <v>0.10100000000000001</v>
      </c>
      <c r="T560" s="213">
        <f>S560*H560</f>
        <v>6.3630000000000006E-2</v>
      </c>
      <c r="AR560" s="25" t="s">
        <v>173</v>
      </c>
      <c r="AT560" s="25" t="s">
        <v>168</v>
      </c>
      <c r="AU560" s="25" t="s">
        <v>185</v>
      </c>
      <c r="AY560" s="25" t="s">
        <v>166</v>
      </c>
      <c r="BE560" s="214">
        <f>IF(N560="základní",J560,0)</f>
        <v>0</v>
      </c>
      <c r="BF560" s="214">
        <f>IF(N560="snížená",J560,0)</f>
        <v>0</v>
      </c>
      <c r="BG560" s="214">
        <f>IF(N560="zákl. přenesená",J560,0)</f>
        <v>0</v>
      </c>
      <c r="BH560" s="214">
        <f>IF(N560="sníž. přenesená",J560,0)</f>
        <v>0</v>
      </c>
      <c r="BI560" s="214">
        <f>IF(N560="nulová",J560,0)</f>
        <v>0</v>
      </c>
      <c r="BJ560" s="25" t="s">
        <v>25</v>
      </c>
      <c r="BK560" s="214">
        <f>ROUND(I560*H560,2)</f>
        <v>0</v>
      </c>
      <c r="BL560" s="25" t="s">
        <v>173</v>
      </c>
      <c r="BM560" s="25" t="s">
        <v>685</v>
      </c>
    </row>
    <row r="561" spans="2:65" s="1" customFormat="1" ht="27">
      <c r="B561" s="42"/>
      <c r="C561" s="64"/>
      <c r="D561" s="215" t="s">
        <v>175</v>
      </c>
      <c r="E561" s="64"/>
      <c r="F561" s="216" t="s">
        <v>686</v>
      </c>
      <c r="G561" s="64"/>
      <c r="H561" s="64"/>
      <c r="I561" s="173"/>
      <c r="J561" s="64"/>
      <c r="K561" s="64"/>
      <c r="L561" s="62"/>
      <c r="M561" s="217"/>
      <c r="N561" s="43"/>
      <c r="O561" s="43"/>
      <c r="P561" s="43"/>
      <c r="Q561" s="43"/>
      <c r="R561" s="43"/>
      <c r="S561" s="43"/>
      <c r="T561" s="79"/>
      <c r="AT561" s="25" t="s">
        <v>175</v>
      </c>
      <c r="AU561" s="25" t="s">
        <v>185</v>
      </c>
    </row>
    <row r="562" spans="2:65" s="1" customFormat="1" ht="54">
      <c r="B562" s="42"/>
      <c r="C562" s="64"/>
      <c r="D562" s="215" t="s">
        <v>239</v>
      </c>
      <c r="E562" s="64"/>
      <c r="F562" s="267" t="s">
        <v>687</v>
      </c>
      <c r="G562" s="64"/>
      <c r="H562" s="64"/>
      <c r="I562" s="173"/>
      <c r="J562" s="64"/>
      <c r="K562" s="64"/>
      <c r="L562" s="62"/>
      <c r="M562" s="217"/>
      <c r="N562" s="43"/>
      <c r="O562" s="43"/>
      <c r="P562" s="43"/>
      <c r="Q562" s="43"/>
      <c r="R562" s="43"/>
      <c r="S562" s="43"/>
      <c r="T562" s="79"/>
      <c r="AT562" s="25" t="s">
        <v>239</v>
      </c>
      <c r="AU562" s="25" t="s">
        <v>185</v>
      </c>
    </row>
    <row r="563" spans="2:65" s="12" customFormat="1" ht="13.5">
      <c r="B563" s="218"/>
      <c r="C563" s="219"/>
      <c r="D563" s="215" t="s">
        <v>177</v>
      </c>
      <c r="E563" s="220" t="s">
        <v>24</v>
      </c>
      <c r="F563" s="221" t="s">
        <v>688</v>
      </c>
      <c r="G563" s="219"/>
      <c r="H563" s="222" t="s">
        <v>24</v>
      </c>
      <c r="I563" s="223"/>
      <c r="J563" s="219"/>
      <c r="K563" s="219"/>
      <c r="L563" s="224"/>
      <c r="M563" s="225"/>
      <c r="N563" s="226"/>
      <c r="O563" s="226"/>
      <c r="P563" s="226"/>
      <c r="Q563" s="226"/>
      <c r="R563" s="226"/>
      <c r="S563" s="226"/>
      <c r="T563" s="227"/>
      <c r="AT563" s="228" t="s">
        <v>177</v>
      </c>
      <c r="AU563" s="228" t="s">
        <v>185</v>
      </c>
      <c r="AV563" s="12" t="s">
        <v>25</v>
      </c>
      <c r="AW563" s="12" t="s">
        <v>40</v>
      </c>
      <c r="AX563" s="12" t="s">
        <v>77</v>
      </c>
      <c r="AY563" s="228" t="s">
        <v>166</v>
      </c>
    </row>
    <row r="564" spans="2:65" s="13" customFormat="1" ht="13.5">
      <c r="B564" s="229"/>
      <c r="C564" s="230"/>
      <c r="D564" s="215" t="s">
        <v>177</v>
      </c>
      <c r="E564" s="231" t="s">
        <v>24</v>
      </c>
      <c r="F564" s="232" t="s">
        <v>689</v>
      </c>
      <c r="G564" s="230"/>
      <c r="H564" s="233">
        <v>0.63</v>
      </c>
      <c r="I564" s="234"/>
      <c r="J564" s="230"/>
      <c r="K564" s="230"/>
      <c r="L564" s="235"/>
      <c r="M564" s="236"/>
      <c r="N564" s="237"/>
      <c r="O564" s="237"/>
      <c r="P564" s="237"/>
      <c r="Q564" s="237"/>
      <c r="R564" s="237"/>
      <c r="S564" s="237"/>
      <c r="T564" s="238"/>
      <c r="AT564" s="239" t="s">
        <v>177</v>
      </c>
      <c r="AU564" s="239" t="s">
        <v>185</v>
      </c>
      <c r="AV564" s="13" t="s">
        <v>86</v>
      </c>
      <c r="AW564" s="13" t="s">
        <v>40</v>
      </c>
      <c r="AX564" s="13" t="s">
        <v>77</v>
      </c>
      <c r="AY564" s="239" t="s">
        <v>166</v>
      </c>
    </row>
    <row r="565" spans="2:65" s="14" customFormat="1" ht="13.5">
      <c r="B565" s="240"/>
      <c r="C565" s="241"/>
      <c r="D565" s="242" t="s">
        <v>177</v>
      </c>
      <c r="E565" s="243" t="s">
        <v>24</v>
      </c>
      <c r="F565" s="244" t="s">
        <v>180</v>
      </c>
      <c r="G565" s="241"/>
      <c r="H565" s="245">
        <v>0.63</v>
      </c>
      <c r="I565" s="246"/>
      <c r="J565" s="241"/>
      <c r="K565" s="241"/>
      <c r="L565" s="247"/>
      <c r="M565" s="248"/>
      <c r="N565" s="249"/>
      <c r="O565" s="249"/>
      <c r="P565" s="249"/>
      <c r="Q565" s="249"/>
      <c r="R565" s="249"/>
      <c r="S565" s="249"/>
      <c r="T565" s="250"/>
      <c r="AT565" s="251" t="s">
        <v>177</v>
      </c>
      <c r="AU565" s="251" t="s">
        <v>185</v>
      </c>
      <c r="AV565" s="14" t="s">
        <v>173</v>
      </c>
      <c r="AW565" s="14" t="s">
        <v>40</v>
      </c>
      <c r="AX565" s="14" t="s">
        <v>25</v>
      </c>
      <c r="AY565" s="251" t="s">
        <v>166</v>
      </c>
    </row>
    <row r="566" spans="2:65" s="1" customFormat="1" ht="22.5" customHeight="1">
      <c r="B566" s="42"/>
      <c r="C566" s="203" t="s">
        <v>472</v>
      </c>
      <c r="D566" s="203" t="s">
        <v>168</v>
      </c>
      <c r="E566" s="204" t="s">
        <v>690</v>
      </c>
      <c r="F566" s="205" t="s">
        <v>691</v>
      </c>
      <c r="G566" s="206" t="s">
        <v>301</v>
      </c>
      <c r="H566" s="207">
        <v>41</v>
      </c>
      <c r="I566" s="208"/>
      <c r="J566" s="209">
        <f>ROUND(I566*H566,2)</f>
        <v>0</v>
      </c>
      <c r="K566" s="205" t="s">
        <v>172</v>
      </c>
      <c r="L566" s="62"/>
      <c r="M566" s="210" t="s">
        <v>24</v>
      </c>
      <c r="N566" s="211" t="s">
        <v>48</v>
      </c>
      <c r="O566" s="43"/>
      <c r="P566" s="212">
        <f>O566*H566</f>
        <v>0</v>
      </c>
      <c r="Q566" s="212">
        <v>0</v>
      </c>
      <c r="R566" s="212">
        <f>Q566*H566</f>
        <v>0</v>
      </c>
      <c r="S566" s="212">
        <v>0</v>
      </c>
      <c r="T566" s="213">
        <f>S566*H566</f>
        <v>0</v>
      </c>
      <c r="AR566" s="25" t="s">
        <v>173</v>
      </c>
      <c r="AT566" s="25" t="s">
        <v>168</v>
      </c>
      <c r="AU566" s="25" t="s">
        <v>185</v>
      </c>
      <c r="AY566" s="25" t="s">
        <v>166</v>
      </c>
      <c r="BE566" s="214">
        <f>IF(N566="základní",J566,0)</f>
        <v>0</v>
      </c>
      <c r="BF566" s="214">
        <f>IF(N566="snížená",J566,0)</f>
        <v>0</v>
      </c>
      <c r="BG566" s="214">
        <f>IF(N566="zákl. přenesená",J566,0)</f>
        <v>0</v>
      </c>
      <c r="BH566" s="214">
        <f>IF(N566="sníž. přenesená",J566,0)</f>
        <v>0</v>
      </c>
      <c r="BI566" s="214">
        <f>IF(N566="nulová",J566,0)</f>
        <v>0</v>
      </c>
      <c r="BJ566" s="25" t="s">
        <v>25</v>
      </c>
      <c r="BK566" s="214">
        <f>ROUND(I566*H566,2)</f>
        <v>0</v>
      </c>
      <c r="BL566" s="25" t="s">
        <v>173</v>
      </c>
      <c r="BM566" s="25" t="s">
        <v>692</v>
      </c>
    </row>
    <row r="567" spans="2:65" s="1" customFormat="1" ht="13.5">
      <c r="B567" s="42"/>
      <c r="C567" s="64"/>
      <c r="D567" s="215" t="s">
        <v>175</v>
      </c>
      <c r="E567" s="64"/>
      <c r="F567" s="216" t="s">
        <v>693</v>
      </c>
      <c r="G567" s="64"/>
      <c r="H567" s="64"/>
      <c r="I567" s="173"/>
      <c r="J567" s="64"/>
      <c r="K567" s="64"/>
      <c r="L567" s="62"/>
      <c r="M567" s="217"/>
      <c r="N567" s="43"/>
      <c r="O567" s="43"/>
      <c r="P567" s="43"/>
      <c r="Q567" s="43"/>
      <c r="R567" s="43"/>
      <c r="S567" s="43"/>
      <c r="T567" s="79"/>
      <c r="AT567" s="25" t="s">
        <v>175</v>
      </c>
      <c r="AU567" s="25" t="s">
        <v>185</v>
      </c>
    </row>
    <row r="568" spans="2:65" s="13" customFormat="1" ht="13.5">
      <c r="B568" s="229"/>
      <c r="C568" s="230"/>
      <c r="D568" s="242" t="s">
        <v>177</v>
      </c>
      <c r="E568" s="253" t="s">
        <v>24</v>
      </c>
      <c r="F568" s="254" t="s">
        <v>694</v>
      </c>
      <c r="G568" s="230"/>
      <c r="H568" s="255">
        <v>41</v>
      </c>
      <c r="I568" s="234"/>
      <c r="J568" s="230"/>
      <c r="K568" s="230"/>
      <c r="L568" s="235"/>
      <c r="M568" s="236"/>
      <c r="N568" s="237"/>
      <c r="O568" s="237"/>
      <c r="P568" s="237"/>
      <c r="Q568" s="237"/>
      <c r="R568" s="237"/>
      <c r="S568" s="237"/>
      <c r="T568" s="238"/>
      <c r="AT568" s="239" t="s">
        <v>177</v>
      </c>
      <c r="AU568" s="239" t="s">
        <v>185</v>
      </c>
      <c r="AV568" s="13" t="s">
        <v>86</v>
      </c>
      <c r="AW568" s="13" t="s">
        <v>40</v>
      </c>
      <c r="AX568" s="13" t="s">
        <v>25</v>
      </c>
      <c r="AY568" s="239" t="s">
        <v>166</v>
      </c>
    </row>
    <row r="569" spans="2:65" s="1" customFormat="1" ht="22.5" customHeight="1">
      <c r="B569" s="42"/>
      <c r="C569" s="203" t="s">
        <v>480</v>
      </c>
      <c r="D569" s="203" t="s">
        <v>168</v>
      </c>
      <c r="E569" s="204" t="s">
        <v>695</v>
      </c>
      <c r="F569" s="205" t="s">
        <v>696</v>
      </c>
      <c r="G569" s="206" t="s">
        <v>260</v>
      </c>
      <c r="H569" s="207">
        <v>167.99799999999999</v>
      </c>
      <c r="I569" s="208"/>
      <c r="J569" s="209">
        <f>ROUND(I569*H569,2)</f>
        <v>0</v>
      </c>
      <c r="K569" s="205" t="s">
        <v>172</v>
      </c>
      <c r="L569" s="62"/>
      <c r="M569" s="210" t="s">
        <v>24</v>
      </c>
      <c r="N569" s="211" t="s">
        <v>48</v>
      </c>
      <c r="O569" s="43"/>
      <c r="P569" s="212">
        <f>O569*H569</f>
        <v>0</v>
      </c>
      <c r="Q569" s="212">
        <v>0</v>
      </c>
      <c r="R569" s="212">
        <f>Q569*H569</f>
        <v>0</v>
      </c>
      <c r="S569" s="212">
        <v>0.01</v>
      </c>
      <c r="T569" s="213">
        <f>S569*H569</f>
        <v>1.67998</v>
      </c>
      <c r="AR569" s="25" t="s">
        <v>173</v>
      </c>
      <c r="AT569" s="25" t="s">
        <v>168</v>
      </c>
      <c r="AU569" s="25" t="s">
        <v>185</v>
      </c>
      <c r="AY569" s="25" t="s">
        <v>166</v>
      </c>
      <c r="BE569" s="214">
        <f>IF(N569="základní",J569,0)</f>
        <v>0</v>
      </c>
      <c r="BF569" s="214">
        <f>IF(N569="snížená",J569,0)</f>
        <v>0</v>
      </c>
      <c r="BG569" s="214">
        <f>IF(N569="zákl. přenesená",J569,0)</f>
        <v>0</v>
      </c>
      <c r="BH569" s="214">
        <f>IF(N569="sníž. přenesená",J569,0)</f>
        <v>0</v>
      </c>
      <c r="BI569" s="214">
        <f>IF(N569="nulová",J569,0)</f>
        <v>0</v>
      </c>
      <c r="BJ569" s="25" t="s">
        <v>25</v>
      </c>
      <c r="BK569" s="214">
        <f>ROUND(I569*H569,2)</f>
        <v>0</v>
      </c>
      <c r="BL569" s="25" t="s">
        <v>173</v>
      </c>
      <c r="BM569" s="25" t="s">
        <v>697</v>
      </c>
    </row>
    <row r="570" spans="2:65" s="1" customFormat="1" ht="27">
      <c r="B570" s="42"/>
      <c r="C570" s="64"/>
      <c r="D570" s="215" t="s">
        <v>175</v>
      </c>
      <c r="E570" s="64"/>
      <c r="F570" s="216" t="s">
        <v>698</v>
      </c>
      <c r="G570" s="64"/>
      <c r="H570" s="64"/>
      <c r="I570" s="173"/>
      <c r="J570" s="64"/>
      <c r="K570" s="64"/>
      <c r="L570" s="62"/>
      <c r="M570" s="217"/>
      <c r="N570" s="43"/>
      <c r="O570" s="43"/>
      <c r="P570" s="43"/>
      <c r="Q570" s="43"/>
      <c r="R570" s="43"/>
      <c r="S570" s="43"/>
      <c r="T570" s="79"/>
      <c r="AT570" s="25" t="s">
        <v>175</v>
      </c>
      <c r="AU570" s="25" t="s">
        <v>185</v>
      </c>
    </row>
    <row r="571" spans="2:65" s="1" customFormat="1" ht="27">
      <c r="B571" s="42"/>
      <c r="C571" s="64"/>
      <c r="D571" s="215" t="s">
        <v>239</v>
      </c>
      <c r="E571" s="64"/>
      <c r="F571" s="267" t="s">
        <v>699</v>
      </c>
      <c r="G571" s="64"/>
      <c r="H571" s="64"/>
      <c r="I571" s="173"/>
      <c r="J571" s="64"/>
      <c r="K571" s="64"/>
      <c r="L571" s="62"/>
      <c r="M571" s="217"/>
      <c r="N571" s="43"/>
      <c r="O571" s="43"/>
      <c r="P571" s="43"/>
      <c r="Q571" s="43"/>
      <c r="R571" s="43"/>
      <c r="S571" s="43"/>
      <c r="T571" s="79"/>
      <c r="AT571" s="25" t="s">
        <v>239</v>
      </c>
      <c r="AU571" s="25" t="s">
        <v>185</v>
      </c>
    </row>
    <row r="572" spans="2:65" s="12" customFormat="1" ht="13.5">
      <c r="B572" s="218"/>
      <c r="C572" s="219"/>
      <c r="D572" s="215" t="s">
        <v>177</v>
      </c>
      <c r="E572" s="220" t="s">
        <v>24</v>
      </c>
      <c r="F572" s="221" t="s">
        <v>275</v>
      </c>
      <c r="G572" s="219"/>
      <c r="H572" s="222" t="s">
        <v>24</v>
      </c>
      <c r="I572" s="223"/>
      <c r="J572" s="219"/>
      <c r="K572" s="219"/>
      <c r="L572" s="224"/>
      <c r="M572" s="225"/>
      <c r="N572" s="226"/>
      <c r="O572" s="226"/>
      <c r="P572" s="226"/>
      <c r="Q572" s="226"/>
      <c r="R572" s="226"/>
      <c r="S572" s="226"/>
      <c r="T572" s="227"/>
      <c r="AT572" s="228" t="s">
        <v>177</v>
      </c>
      <c r="AU572" s="228" t="s">
        <v>185</v>
      </c>
      <c r="AV572" s="12" t="s">
        <v>25</v>
      </c>
      <c r="AW572" s="12" t="s">
        <v>40</v>
      </c>
      <c r="AX572" s="12" t="s">
        <v>77</v>
      </c>
      <c r="AY572" s="228" t="s">
        <v>166</v>
      </c>
    </row>
    <row r="573" spans="2:65" s="13" customFormat="1" ht="13.5">
      <c r="B573" s="229"/>
      <c r="C573" s="230"/>
      <c r="D573" s="215" t="s">
        <v>177</v>
      </c>
      <c r="E573" s="231" t="s">
        <v>24</v>
      </c>
      <c r="F573" s="232" t="s">
        <v>468</v>
      </c>
      <c r="G573" s="230"/>
      <c r="H573" s="233">
        <v>33.496000000000002</v>
      </c>
      <c r="I573" s="234"/>
      <c r="J573" s="230"/>
      <c r="K573" s="230"/>
      <c r="L573" s="235"/>
      <c r="M573" s="236"/>
      <c r="N573" s="237"/>
      <c r="O573" s="237"/>
      <c r="P573" s="237"/>
      <c r="Q573" s="237"/>
      <c r="R573" s="237"/>
      <c r="S573" s="237"/>
      <c r="T573" s="238"/>
      <c r="AT573" s="239" t="s">
        <v>177</v>
      </c>
      <c r="AU573" s="239" t="s">
        <v>185</v>
      </c>
      <c r="AV573" s="13" t="s">
        <v>86</v>
      </c>
      <c r="AW573" s="13" t="s">
        <v>40</v>
      </c>
      <c r="AX573" s="13" t="s">
        <v>77</v>
      </c>
      <c r="AY573" s="239" t="s">
        <v>166</v>
      </c>
    </row>
    <row r="574" spans="2:65" s="12" customFormat="1" ht="13.5">
      <c r="B574" s="218"/>
      <c r="C574" s="219"/>
      <c r="D574" s="215" t="s">
        <v>177</v>
      </c>
      <c r="E574" s="220" t="s">
        <v>24</v>
      </c>
      <c r="F574" s="221" t="s">
        <v>263</v>
      </c>
      <c r="G574" s="219"/>
      <c r="H574" s="222" t="s">
        <v>24</v>
      </c>
      <c r="I574" s="223"/>
      <c r="J574" s="219"/>
      <c r="K574" s="219"/>
      <c r="L574" s="224"/>
      <c r="M574" s="225"/>
      <c r="N574" s="226"/>
      <c r="O574" s="226"/>
      <c r="P574" s="226"/>
      <c r="Q574" s="226"/>
      <c r="R574" s="226"/>
      <c r="S574" s="226"/>
      <c r="T574" s="227"/>
      <c r="AT574" s="228" t="s">
        <v>177</v>
      </c>
      <c r="AU574" s="228" t="s">
        <v>185</v>
      </c>
      <c r="AV574" s="12" t="s">
        <v>25</v>
      </c>
      <c r="AW574" s="12" t="s">
        <v>40</v>
      </c>
      <c r="AX574" s="12" t="s">
        <v>77</v>
      </c>
      <c r="AY574" s="228" t="s">
        <v>166</v>
      </c>
    </row>
    <row r="575" spans="2:65" s="13" customFormat="1" ht="13.5">
      <c r="B575" s="229"/>
      <c r="C575" s="230"/>
      <c r="D575" s="215" t="s">
        <v>177</v>
      </c>
      <c r="E575" s="231" t="s">
        <v>24</v>
      </c>
      <c r="F575" s="232" t="s">
        <v>469</v>
      </c>
      <c r="G575" s="230"/>
      <c r="H575" s="233">
        <v>62.853000000000002</v>
      </c>
      <c r="I575" s="234"/>
      <c r="J575" s="230"/>
      <c r="K575" s="230"/>
      <c r="L575" s="235"/>
      <c r="M575" s="236"/>
      <c r="N575" s="237"/>
      <c r="O575" s="237"/>
      <c r="P575" s="237"/>
      <c r="Q575" s="237"/>
      <c r="R575" s="237"/>
      <c r="S575" s="237"/>
      <c r="T575" s="238"/>
      <c r="AT575" s="239" t="s">
        <v>177</v>
      </c>
      <c r="AU575" s="239" t="s">
        <v>185</v>
      </c>
      <c r="AV575" s="13" t="s">
        <v>86</v>
      </c>
      <c r="AW575" s="13" t="s">
        <v>40</v>
      </c>
      <c r="AX575" s="13" t="s">
        <v>77</v>
      </c>
      <c r="AY575" s="239" t="s">
        <v>166</v>
      </c>
    </row>
    <row r="576" spans="2:65" s="12" customFormat="1" ht="13.5">
      <c r="B576" s="218"/>
      <c r="C576" s="219"/>
      <c r="D576" s="215" t="s">
        <v>177</v>
      </c>
      <c r="E576" s="220" t="s">
        <v>24</v>
      </c>
      <c r="F576" s="221" t="s">
        <v>266</v>
      </c>
      <c r="G576" s="219"/>
      <c r="H576" s="222" t="s">
        <v>24</v>
      </c>
      <c r="I576" s="223"/>
      <c r="J576" s="219"/>
      <c r="K576" s="219"/>
      <c r="L576" s="224"/>
      <c r="M576" s="225"/>
      <c r="N576" s="226"/>
      <c r="O576" s="226"/>
      <c r="P576" s="226"/>
      <c r="Q576" s="226"/>
      <c r="R576" s="226"/>
      <c r="S576" s="226"/>
      <c r="T576" s="227"/>
      <c r="AT576" s="228" t="s">
        <v>177</v>
      </c>
      <c r="AU576" s="228" t="s">
        <v>185</v>
      </c>
      <c r="AV576" s="12" t="s">
        <v>25</v>
      </c>
      <c r="AW576" s="12" t="s">
        <v>40</v>
      </c>
      <c r="AX576" s="12" t="s">
        <v>77</v>
      </c>
      <c r="AY576" s="228" t="s">
        <v>166</v>
      </c>
    </row>
    <row r="577" spans="2:65" s="13" customFormat="1" ht="13.5">
      <c r="B577" s="229"/>
      <c r="C577" s="230"/>
      <c r="D577" s="215" t="s">
        <v>177</v>
      </c>
      <c r="E577" s="231" t="s">
        <v>24</v>
      </c>
      <c r="F577" s="232" t="s">
        <v>470</v>
      </c>
      <c r="G577" s="230"/>
      <c r="H577" s="233">
        <v>24.061</v>
      </c>
      <c r="I577" s="234"/>
      <c r="J577" s="230"/>
      <c r="K577" s="230"/>
      <c r="L577" s="235"/>
      <c r="M577" s="236"/>
      <c r="N577" s="237"/>
      <c r="O577" s="237"/>
      <c r="P577" s="237"/>
      <c r="Q577" s="237"/>
      <c r="R577" s="237"/>
      <c r="S577" s="237"/>
      <c r="T577" s="238"/>
      <c r="AT577" s="239" t="s">
        <v>177</v>
      </c>
      <c r="AU577" s="239" t="s">
        <v>185</v>
      </c>
      <c r="AV577" s="13" t="s">
        <v>86</v>
      </c>
      <c r="AW577" s="13" t="s">
        <v>40</v>
      </c>
      <c r="AX577" s="13" t="s">
        <v>77</v>
      </c>
      <c r="AY577" s="239" t="s">
        <v>166</v>
      </c>
    </row>
    <row r="578" spans="2:65" s="12" customFormat="1" ht="13.5">
      <c r="B578" s="218"/>
      <c r="C578" s="219"/>
      <c r="D578" s="215" t="s">
        <v>177</v>
      </c>
      <c r="E578" s="220" t="s">
        <v>24</v>
      </c>
      <c r="F578" s="221" t="s">
        <v>269</v>
      </c>
      <c r="G578" s="219"/>
      <c r="H578" s="222" t="s">
        <v>24</v>
      </c>
      <c r="I578" s="223"/>
      <c r="J578" s="219"/>
      <c r="K578" s="219"/>
      <c r="L578" s="224"/>
      <c r="M578" s="225"/>
      <c r="N578" s="226"/>
      <c r="O578" s="226"/>
      <c r="P578" s="226"/>
      <c r="Q578" s="226"/>
      <c r="R578" s="226"/>
      <c r="S578" s="226"/>
      <c r="T578" s="227"/>
      <c r="AT578" s="228" t="s">
        <v>177</v>
      </c>
      <c r="AU578" s="228" t="s">
        <v>185</v>
      </c>
      <c r="AV578" s="12" t="s">
        <v>25</v>
      </c>
      <c r="AW578" s="12" t="s">
        <v>40</v>
      </c>
      <c r="AX578" s="12" t="s">
        <v>77</v>
      </c>
      <c r="AY578" s="228" t="s">
        <v>166</v>
      </c>
    </row>
    <row r="579" spans="2:65" s="13" customFormat="1" ht="13.5">
      <c r="B579" s="229"/>
      <c r="C579" s="230"/>
      <c r="D579" s="215" t="s">
        <v>177</v>
      </c>
      <c r="E579" s="231" t="s">
        <v>24</v>
      </c>
      <c r="F579" s="232" t="s">
        <v>471</v>
      </c>
      <c r="G579" s="230"/>
      <c r="H579" s="233">
        <v>47.588000000000001</v>
      </c>
      <c r="I579" s="234"/>
      <c r="J579" s="230"/>
      <c r="K579" s="230"/>
      <c r="L579" s="235"/>
      <c r="M579" s="236"/>
      <c r="N579" s="237"/>
      <c r="O579" s="237"/>
      <c r="P579" s="237"/>
      <c r="Q579" s="237"/>
      <c r="R579" s="237"/>
      <c r="S579" s="237"/>
      <c r="T579" s="238"/>
      <c r="AT579" s="239" t="s">
        <v>177</v>
      </c>
      <c r="AU579" s="239" t="s">
        <v>185</v>
      </c>
      <c r="AV579" s="13" t="s">
        <v>86</v>
      </c>
      <c r="AW579" s="13" t="s">
        <v>40</v>
      </c>
      <c r="AX579" s="13" t="s">
        <v>77</v>
      </c>
      <c r="AY579" s="239" t="s">
        <v>166</v>
      </c>
    </row>
    <row r="580" spans="2:65" s="14" customFormat="1" ht="13.5">
      <c r="B580" s="240"/>
      <c r="C580" s="241"/>
      <c r="D580" s="242" t="s">
        <v>177</v>
      </c>
      <c r="E580" s="243" t="s">
        <v>24</v>
      </c>
      <c r="F580" s="244" t="s">
        <v>180</v>
      </c>
      <c r="G580" s="241"/>
      <c r="H580" s="245">
        <v>167.99799999999999</v>
      </c>
      <c r="I580" s="246"/>
      <c r="J580" s="241"/>
      <c r="K580" s="241"/>
      <c r="L580" s="247"/>
      <c r="M580" s="248"/>
      <c r="N580" s="249"/>
      <c r="O580" s="249"/>
      <c r="P580" s="249"/>
      <c r="Q580" s="249"/>
      <c r="R580" s="249"/>
      <c r="S580" s="249"/>
      <c r="T580" s="250"/>
      <c r="AT580" s="251" t="s">
        <v>177</v>
      </c>
      <c r="AU580" s="251" t="s">
        <v>185</v>
      </c>
      <c r="AV580" s="14" t="s">
        <v>173</v>
      </c>
      <c r="AW580" s="14" t="s">
        <v>40</v>
      </c>
      <c r="AX580" s="14" t="s">
        <v>25</v>
      </c>
      <c r="AY580" s="251" t="s">
        <v>166</v>
      </c>
    </row>
    <row r="581" spans="2:65" s="1" customFormat="1" ht="22.5" customHeight="1">
      <c r="B581" s="42"/>
      <c r="C581" s="203" t="s">
        <v>700</v>
      </c>
      <c r="D581" s="203" t="s">
        <v>168</v>
      </c>
      <c r="E581" s="204" t="s">
        <v>701</v>
      </c>
      <c r="F581" s="205" t="s">
        <v>702</v>
      </c>
      <c r="G581" s="206" t="s">
        <v>260</v>
      </c>
      <c r="H581" s="207">
        <v>241.8</v>
      </c>
      <c r="I581" s="208"/>
      <c r="J581" s="209">
        <f>ROUND(I581*H581,2)</f>
        <v>0</v>
      </c>
      <c r="K581" s="205" t="s">
        <v>172</v>
      </c>
      <c r="L581" s="62"/>
      <c r="M581" s="210" t="s">
        <v>24</v>
      </c>
      <c r="N581" s="211" t="s">
        <v>48</v>
      </c>
      <c r="O581" s="43"/>
      <c r="P581" s="212">
        <f>O581*H581</f>
        <v>0</v>
      </c>
      <c r="Q581" s="212">
        <v>0</v>
      </c>
      <c r="R581" s="212">
        <f>Q581*H581</f>
        <v>0</v>
      </c>
      <c r="S581" s="212">
        <v>6.8000000000000005E-2</v>
      </c>
      <c r="T581" s="213">
        <f>S581*H581</f>
        <v>16.442400000000003</v>
      </c>
      <c r="AR581" s="25" t="s">
        <v>173</v>
      </c>
      <c r="AT581" s="25" t="s">
        <v>168</v>
      </c>
      <c r="AU581" s="25" t="s">
        <v>185</v>
      </c>
      <c r="AY581" s="25" t="s">
        <v>166</v>
      </c>
      <c r="BE581" s="214">
        <f>IF(N581="základní",J581,0)</f>
        <v>0</v>
      </c>
      <c r="BF581" s="214">
        <f>IF(N581="snížená",J581,0)</f>
        <v>0</v>
      </c>
      <c r="BG581" s="214">
        <f>IF(N581="zákl. přenesená",J581,0)</f>
        <v>0</v>
      </c>
      <c r="BH581" s="214">
        <f>IF(N581="sníž. přenesená",J581,0)</f>
        <v>0</v>
      </c>
      <c r="BI581" s="214">
        <f>IF(N581="nulová",J581,0)</f>
        <v>0</v>
      </c>
      <c r="BJ581" s="25" t="s">
        <v>25</v>
      </c>
      <c r="BK581" s="214">
        <f>ROUND(I581*H581,2)</f>
        <v>0</v>
      </c>
      <c r="BL581" s="25" t="s">
        <v>173</v>
      </c>
      <c r="BM581" s="25" t="s">
        <v>703</v>
      </c>
    </row>
    <row r="582" spans="2:65" s="1" customFormat="1" ht="27">
      <c r="B582" s="42"/>
      <c r="C582" s="64"/>
      <c r="D582" s="215" t="s">
        <v>175</v>
      </c>
      <c r="E582" s="64"/>
      <c r="F582" s="216" t="s">
        <v>704</v>
      </c>
      <c r="G582" s="64"/>
      <c r="H582" s="64"/>
      <c r="I582" s="173"/>
      <c r="J582" s="64"/>
      <c r="K582" s="64"/>
      <c r="L582" s="62"/>
      <c r="M582" s="217"/>
      <c r="N582" s="43"/>
      <c r="O582" s="43"/>
      <c r="P582" s="43"/>
      <c r="Q582" s="43"/>
      <c r="R582" s="43"/>
      <c r="S582" s="43"/>
      <c r="T582" s="79"/>
      <c r="AT582" s="25" t="s">
        <v>175</v>
      </c>
      <c r="AU582" s="25" t="s">
        <v>185</v>
      </c>
    </row>
    <row r="583" spans="2:65" s="1" customFormat="1" ht="27">
      <c r="B583" s="42"/>
      <c r="C583" s="64"/>
      <c r="D583" s="215" t="s">
        <v>239</v>
      </c>
      <c r="E583" s="64"/>
      <c r="F583" s="267" t="s">
        <v>586</v>
      </c>
      <c r="G583" s="64"/>
      <c r="H583" s="64"/>
      <c r="I583" s="173"/>
      <c r="J583" s="64"/>
      <c r="K583" s="64"/>
      <c r="L583" s="62"/>
      <c r="M583" s="217"/>
      <c r="N583" s="43"/>
      <c r="O583" s="43"/>
      <c r="P583" s="43"/>
      <c r="Q583" s="43"/>
      <c r="R583" s="43"/>
      <c r="S583" s="43"/>
      <c r="T583" s="79"/>
      <c r="AT583" s="25" t="s">
        <v>239</v>
      </c>
      <c r="AU583" s="25" t="s">
        <v>185</v>
      </c>
    </row>
    <row r="584" spans="2:65" s="12" customFormat="1" ht="13.5">
      <c r="B584" s="218"/>
      <c r="C584" s="219"/>
      <c r="D584" s="215" t="s">
        <v>177</v>
      </c>
      <c r="E584" s="220" t="s">
        <v>24</v>
      </c>
      <c r="F584" s="221" t="s">
        <v>275</v>
      </c>
      <c r="G584" s="219"/>
      <c r="H584" s="222" t="s">
        <v>24</v>
      </c>
      <c r="I584" s="223"/>
      <c r="J584" s="219"/>
      <c r="K584" s="219"/>
      <c r="L584" s="224"/>
      <c r="M584" s="225"/>
      <c r="N584" s="226"/>
      <c r="O584" s="226"/>
      <c r="P584" s="226"/>
      <c r="Q584" s="226"/>
      <c r="R584" s="226"/>
      <c r="S584" s="226"/>
      <c r="T584" s="227"/>
      <c r="AT584" s="228" t="s">
        <v>177</v>
      </c>
      <c r="AU584" s="228" t="s">
        <v>185</v>
      </c>
      <c r="AV584" s="12" t="s">
        <v>25</v>
      </c>
      <c r="AW584" s="12" t="s">
        <v>40</v>
      </c>
      <c r="AX584" s="12" t="s">
        <v>77</v>
      </c>
      <c r="AY584" s="228" t="s">
        <v>166</v>
      </c>
    </row>
    <row r="585" spans="2:65" s="13" customFormat="1" ht="13.5">
      <c r="B585" s="229"/>
      <c r="C585" s="230"/>
      <c r="D585" s="215" t="s">
        <v>177</v>
      </c>
      <c r="E585" s="231" t="s">
        <v>24</v>
      </c>
      <c r="F585" s="232" t="s">
        <v>457</v>
      </c>
      <c r="G585" s="230"/>
      <c r="H585" s="233">
        <v>65.040000000000006</v>
      </c>
      <c r="I585" s="234"/>
      <c r="J585" s="230"/>
      <c r="K585" s="230"/>
      <c r="L585" s="235"/>
      <c r="M585" s="236"/>
      <c r="N585" s="237"/>
      <c r="O585" s="237"/>
      <c r="P585" s="237"/>
      <c r="Q585" s="237"/>
      <c r="R585" s="237"/>
      <c r="S585" s="237"/>
      <c r="T585" s="238"/>
      <c r="AT585" s="239" t="s">
        <v>177</v>
      </c>
      <c r="AU585" s="239" t="s">
        <v>185</v>
      </c>
      <c r="AV585" s="13" t="s">
        <v>86</v>
      </c>
      <c r="AW585" s="13" t="s">
        <v>40</v>
      </c>
      <c r="AX585" s="13" t="s">
        <v>77</v>
      </c>
      <c r="AY585" s="239" t="s">
        <v>166</v>
      </c>
    </row>
    <row r="586" spans="2:65" s="12" customFormat="1" ht="13.5">
      <c r="B586" s="218"/>
      <c r="C586" s="219"/>
      <c r="D586" s="215" t="s">
        <v>177</v>
      </c>
      <c r="E586" s="220" t="s">
        <v>24</v>
      </c>
      <c r="F586" s="221" t="s">
        <v>263</v>
      </c>
      <c r="G586" s="219"/>
      <c r="H586" s="222" t="s">
        <v>24</v>
      </c>
      <c r="I586" s="223"/>
      <c r="J586" s="219"/>
      <c r="K586" s="219"/>
      <c r="L586" s="224"/>
      <c r="M586" s="225"/>
      <c r="N586" s="226"/>
      <c r="O586" s="226"/>
      <c r="P586" s="226"/>
      <c r="Q586" s="226"/>
      <c r="R586" s="226"/>
      <c r="S586" s="226"/>
      <c r="T586" s="227"/>
      <c r="AT586" s="228" t="s">
        <v>177</v>
      </c>
      <c r="AU586" s="228" t="s">
        <v>185</v>
      </c>
      <c r="AV586" s="12" t="s">
        <v>25</v>
      </c>
      <c r="AW586" s="12" t="s">
        <v>40</v>
      </c>
      <c r="AX586" s="12" t="s">
        <v>77</v>
      </c>
      <c r="AY586" s="228" t="s">
        <v>166</v>
      </c>
    </row>
    <row r="587" spans="2:65" s="13" customFormat="1" ht="13.5">
      <c r="B587" s="229"/>
      <c r="C587" s="230"/>
      <c r="D587" s="215" t="s">
        <v>177</v>
      </c>
      <c r="E587" s="231" t="s">
        <v>24</v>
      </c>
      <c r="F587" s="232" t="s">
        <v>458</v>
      </c>
      <c r="G587" s="230"/>
      <c r="H587" s="233">
        <v>71.02</v>
      </c>
      <c r="I587" s="234"/>
      <c r="J587" s="230"/>
      <c r="K587" s="230"/>
      <c r="L587" s="235"/>
      <c r="M587" s="236"/>
      <c r="N587" s="237"/>
      <c r="O587" s="237"/>
      <c r="P587" s="237"/>
      <c r="Q587" s="237"/>
      <c r="R587" s="237"/>
      <c r="S587" s="237"/>
      <c r="T587" s="238"/>
      <c r="AT587" s="239" t="s">
        <v>177</v>
      </c>
      <c r="AU587" s="239" t="s">
        <v>185</v>
      </c>
      <c r="AV587" s="13" t="s">
        <v>86</v>
      </c>
      <c r="AW587" s="13" t="s">
        <v>40</v>
      </c>
      <c r="AX587" s="13" t="s">
        <v>77</v>
      </c>
      <c r="AY587" s="239" t="s">
        <v>166</v>
      </c>
    </row>
    <row r="588" spans="2:65" s="12" customFormat="1" ht="13.5">
      <c r="B588" s="218"/>
      <c r="C588" s="219"/>
      <c r="D588" s="215" t="s">
        <v>177</v>
      </c>
      <c r="E588" s="220" t="s">
        <v>24</v>
      </c>
      <c r="F588" s="221" t="s">
        <v>266</v>
      </c>
      <c r="G588" s="219"/>
      <c r="H588" s="222" t="s">
        <v>24</v>
      </c>
      <c r="I588" s="223"/>
      <c r="J588" s="219"/>
      <c r="K588" s="219"/>
      <c r="L588" s="224"/>
      <c r="M588" s="225"/>
      <c r="N588" s="226"/>
      <c r="O588" s="226"/>
      <c r="P588" s="226"/>
      <c r="Q588" s="226"/>
      <c r="R588" s="226"/>
      <c r="S588" s="226"/>
      <c r="T588" s="227"/>
      <c r="AT588" s="228" t="s">
        <v>177</v>
      </c>
      <c r="AU588" s="228" t="s">
        <v>185</v>
      </c>
      <c r="AV588" s="12" t="s">
        <v>25</v>
      </c>
      <c r="AW588" s="12" t="s">
        <v>40</v>
      </c>
      <c r="AX588" s="12" t="s">
        <v>77</v>
      </c>
      <c r="AY588" s="228" t="s">
        <v>166</v>
      </c>
    </row>
    <row r="589" spans="2:65" s="13" customFormat="1" ht="13.5">
      <c r="B589" s="229"/>
      <c r="C589" s="230"/>
      <c r="D589" s="215" t="s">
        <v>177</v>
      </c>
      <c r="E589" s="231" t="s">
        <v>24</v>
      </c>
      <c r="F589" s="232" t="s">
        <v>459</v>
      </c>
      <c r="G589" s="230"/>
      <c r="H589" s="233">
        <v>32.96</v>
      </c>
      <c r="I589" s="234"/>
      <c r="J589" s="230"/>
      <c r="K589" s="230"/>
      <c r="L589" s="235"/>
      <c r="M589" s="236"/>
      <c r="N589" s="237"/>
      <c r="O589" s="237"/>
      <c r="P589" s="237"/>
      <c r="Q589" s="237"/>
      <c r="R589" s="237"/>
      <c r="S589" s="237"/>
      <c r="T589" s="238"/>
      <c r="AT589" s="239" t="s">
        <v>177</v>
      </c>
      <c r="AU589" s="239" t="s">
        <v>185</v>
      </c>
      <c r="AV589" s="13" t="s">
        <v>86</v>
      </c>
      <c r="AW589" s="13" t="s">
        <v>40</v>
      </c>
      <c r="AX589" s="13" t="s">
        <v>77</v>
      </c>
      <c r="AY589" s="239" t="s">
        <v>166</v>
      </c>
    </row>
    <row r="590" spans="2:65" s="12" customFormat="1" ht="13.5">
      <c r="B590" s="218"/>
      <c r="C590" s="219"/>
      <c r="D590" s="215" t="s">
        <v>177</v>
      </c>
      <c r="E590" s="220" t="s">
        <v>24</v>
      </c>
      <c r="F590" s="221" t="s">
        <v>269</v>
      </c>
      <c r="G590" s="219"/>
      <c r="H590" s="222" t="s">
        <v>24</v>
      </c>
      <c r="I590" s="223"/>
      <c r="J590" s="219"/>
      <c r="K590" s="219"/>
      <c r="L590" s="224"/>
      <c r="M590" s="225"/>
      <c r="N590" s="226"/>
      <c r="O590" s="226"/>
      <c r="P590" s="226"/>
      <c r="Q590" s="226"/>
      <c r="R590" s="226"/>
      <c r="S590" s="226"/>
      <c r="T590" s="227"/>
      <c r="AT590" s="228" t="s">
        <v>177</v>
      </c>
      <c r="AU590" s="228" t="s">
        <v>185</v>
      </c>
      <c r="AV590" s="12" t="s">
        <v>25</v>
      </c>
      <c r="AW590" s="12" t="s">
        <v>40</v>
      </c>
      <c r="AX590" s="12" t="s">
        <v>77</v>
      </c>
      <c r="AY590" s="228" t="s">
        <v>166</v>
      </c>
    </row>
    <row r="591" spans="2:65" s="13" customFormat="1" ht="13.5">
      <c r="B591" s="229"/>
      <c r="C591" s="230"/>
      <c r="D591" s="215" t="s">
        <v>177</v>
      </c>
      <c r="E591" s="231" t="s">
        <v>24</v>
      </c>
      <c r="F591" s="232" t="s">
        <v>460</v>
      </c>
      <c r="G591" s="230"/>
      <c r="H591" s="233">
        <v>70.5</v>
      </c>
      <c r="I591" s="234"/>
      <c r="J591" s="230"/>
      <c r="K591" s="230"/>
      <c r="L591" s="235"/>
      <c r="M591" s="236"/>
      <c r="N591" s="237"/>
      <c r="O591" s="237"/>
      <c r="P591" s="237"/>
      <c r="Q591" s="237"/>
      <c r="R591" s="237"/>
      <c r="S591" s="237"/>
      <c r="T591" s="238"/>
      <c r="AT591" s="239" t="s">
        <v>177</v>
      </c>
      <c r="AU591" s="239" t="s">
        <v>185</v>
      </c>
      <c r="AV591" s="13" t="s">
        <v>86</v>
      </c>
      <c r="AW591" s="13" t="s">
        <v>40</v>
      </c>
      <c r="AX591" s="13" t="s">
        <v>77</v>
      </c>
      <c r="AY591" s="239" t="s">
        <v>166</v>
      </c>
    </row>
    <row r="592" spans="2:65" s="13" customFormat="1" ht="13.5">
      <c r="B592" s="229"/>
      <c r="C592" s="230"/>
      <c r="D592" s="215" t="s">
        <v>177</v>
      </c>
      <c r="E592" s="231" t="s">
        <v>24</v>
      </c>
      <c r="F592" s="232" t="s">
        <v>461</v>
      </c>
      <c r="G592" s="230"/>
      <c r="H592" s="233">
        <v>2.2799999999999998</v>
      </c>
      <c r="I592" s="234"/>
      <c r="J592" s="230"/>
      <c r="K592" s="230"/>
      <c r="L592" s="235"/>
      <c r="M592" s="236"/>
      <c r="N592" s="237"/>
      <c r="O592" s="237"/>
      <c r="P592" s="237"/>
      <c r="Q592" s="237"/>
      <c r="R592" s="237"/>
      <c r="S592" s="237"/>
      <c r="T592" s="238"/>
      <c r="AT592" s="239" t="s">
        <v>177</v>
      </c>
      <c r="AU592" s="239" t="s">
        <v>185</v>
      </c>
      <c r="AV592" s="13" t="s">
        <v>86</v>
      </c>
      <c r="AW592" s="13" t="s">
        <v>40</v>
      </c>
      <c r="AX592" s="13" t="s">
        <v>77</v>
      </c>
      <c r="AY592" s="239" t="s">
        <v>166</v>
      </c>
    </row>
    <row r="593" spans="2:65" s="14" customFormat="1" ht="13.5">
      <c r="B593" s="240"/>
      <c r="C593" s="241"/>
      <c r="D593" s="215" t="s">
        <v>177</v>
      </c>
      <c r="E593" s="268" t="s">
        <v>24</v>
      </c>
      <c r="F593" s="269" t="s">
        <v>180</v>
      </c>
      <c r="G593" s="241"/>
      <c r="H593" s="270">
        <v>241.8</v>
      </c>
      <c r="I593" s="246"/>
      <c r="J593" s="241"/>
      <c r="K593" s="241"/>
      <c r="L593" s="247"/>
      <c r="M593" s="248"/>
      <c r="N593" s="249"/>
      <c r="O593" s="249"/>
      <c r="P593" s="249"/>
      <c r="Q593" s="249"/>
      <c r="R593" s="249"/>
      <c r="S593" s="249"/>
      <c r="T593" s="250"/>
      <c r="AT593" s="251" t="s">
        <v>177</v>
      </c>
      <c r="AU593" s="251" t="s">
        <v>185</v>
      </c>
      <c r="AV593" s="14" t="s">
        <v>173</v>
      </c>
      <c r="AW593" s="14" t="s">
        <v>40</v>
      </c>
      <c r="AX593" s="14" t="s">
        <v>25</v>
      </c>
      <c r="AY593" s="251" t="s">
        <v>166</v>
      </c>
    </row>
    <row r="594" spans="2:65" s="11" customFormat="1" ht="29.85" customHeight="1">
      <c r="B594" s="186"/>
      <c r="C594" s="187"/>
      <c r="D594" s="200" t="s">
        <v>76</v>
      </c>
      <c r="E594" s="201" t="s">
        <v>705</v>
      </c>
      <c r="F594" s="201" t="s">
        <v>706</v>
      </c>
      <c r="G594" s="187"/>
      <c r="H594" s="187"/>
      <c r="I594" s="190"/>
      <c r="J594" s="202">
        <f>BK594</f>
        <v>0</v>
      </c>
      <c r="K594" s="187"/>
      <c r="L594" s="192"/>
      <c r="M594" s="193"/>
      <c r="N594" s="194"/>
      <c r="O594" s="194"/>
      <c r="P594" s="195">
        <f>SUM(P595:P607)</f>
        <v>0</v>
      </c>
      <c r="Q594" s="194"/>
      <c r="R594" s="195">
        <f>SUM(R595:R607)</f>
        <v>0</v>
      </c>
      <c r="S594" s="194"/>
      <c r="T594" s="196">
        <f>SUM(T595:T607)</f>
        <v>0</v>
      </c>
      <c r="AR594" s="197" t="s">
        <v>25</v>
      </c>
      <c r="AT594" s="198" t="s">
        <v>76</v>
      </c>
      <c r="AU594" s="198" t="s">
        <v>25</v>
      </c>
      <c r="AY594" s="197" t="s">
        <v>166</v>
      </c>
      <c r="BK594" s="199">
        <f>SUM(BK595:BK607)</f>
        <v>0</v>
      </c>
    </row>
    <row r="595" spans="2:65" s="1" customFormat="1" ht="22.5" customHeight="1">
      <c r="B595" s="42"/>
      <c r="C595" s="203" t="s">
        <v>707</v>
      </c>
      <c r="D595" s="203" t="s">
        <v>168</v>
      </c>
      <c r="E595" s="204" t="s">
        <v>708</v>
      </c>
      <c r="F595" s="205" t="s">
        <v>709</v>
      </c>
      <c r="G595" s="206" t="s">
        <v>210</v>
      </c>
      <c r="H595" s="207">
        <v>48.061999999999998</v>
      </c>
      <c r="I595" s="208"/>
      <c r="J595" s="209">
        <f>ROUND(I595*H595,2)</f>
        <v>0</v>
      </c>
      <c r="K595" s="205" t="s">
        <v>172</v>
      </c>
      <c r="L595" s="62"/>
      <c r="M595" s="210" t="s">
        <v>24</v>
      </c>
      <c r="N595" s="211" t="s">
        <v>48</v>
      </c>
      <c r="O595" s="43"/>
      <c r="P595" s="212">
        <f>O595*H595</f>
        <v>0</v>
      </c>
      <c r="Q595" s="212">
        <v>0</v>
      </c>
      <c r="R595" s="212">
        <f>Q595*H595</f>
        <v>0</v>
      </c>
      <c r="S595" s="212">
        <v>0</v>
      </c>
      <c r="T595" s="213">
        <f>S595*H595</f>
        <v>0</v>
      </c>
      <c r="AR595" s="25" t="s">
        <v>173</v>
      </c>
      <c r="AT595" s="25" t="s">
        <v>168</v>
      </c>
      <c r="AU595" s="25" t="s">
        <v>86</v>
      </c>
      <c r="AY595" s="25" t="s">
        <v>166</v>
      </c>
      <c r="BE595" s="214">
        <f>IF(N595="základní",J595,0)</f>
        <v>0</v>
      </c>
      <c r="BF595" s="214">
        <f>IF(N595="snížená",J595,0)</f>
        <v>0</v>
      </c>
      <c r="BG595" s="214">
        <f>IF(N595="zákl. přenesená",J595,0)</f>
        <v>0</v>
      </c>
      <c r="BH595" s="214">
        <f>IF(N595="sníž. přenesená",J595,0)</f>
        <v>0</v>
      </c>
      <c r="BI595" s="214">
        <f>IF(N595="nulová",J595,0)</f>
        <v>0</v>
      </c>
      <c r="BJ595" s="25" t="s">
        <v>25</v>
      </c>
      <c r="BK595" s="214">
        <f>ROUND(I595*H595,2)</f>
        <v>0</v>
      </c>
      <c r="BL595" s="25" t="s">
        <v>173</v>
      </c>
      <c r="BM595" s="25" t="s">
        <v>710</v>
      </c>
    </row>
    <row r="596" spans="2:65" s="1" customFormat="1" ht="27">
      <c r="B596" s="42"/>
      <c r="C596" s="64"/>
      <c r="D596" s="215" t="s">
        <v>175</v>
      </c>
      <c r="E596" s="64"/>
      <c r="F596" s="216" t="s">
        <v>711</v>
      </c>
      <c r="G596" s="64"/>
      <c r="H596" s="64"/>
      <c r="I596" s="173"/>
      <c r="J596" s="64"/>
      <c r="K596" s="64"/>
      <c r="L596" s="62"/>
      <c r="M596" s="217"/>
      <c r="N596" s="43"/>
      <c r="O596" s="43"/>
      <c r="P596" s="43"/>
      <c r="Q596" s="43"/>
      <c r="R596" s="43"/>
      <c r="S596" s="43"/>
      <c r="T596" s="79"/>
      <c r="AT596" s="25" t="s">
        <v>175</v>
      </c>
      <c r="AU596" s="25" t="s">
        <v>86</v>
      </c>
    </row>
    <row r="597" spans="2:65" s="1" customFormat="1" ht="94.5">
      <c r="B597" s="42"/>
      <c r="C597" s="64"/>
      <c r="D597" s="242" t="s">
        <v>239</v>
      </c>
      <c r="E597" s="64"/>
      <c r="F597" s="266" t="s">
        <v>712</v>
      </c>
      <c r="G597" s="64"/>
      <c r="H597" s="64"/>
      <c r="I597" s="173"/>
      <c r="J597" s="64"/>
      <c r="K597" s="64"/>
      <c r="L597" s="62"/>
      <c r="M597" s="217"/>
      <c r="N597" s="43"/>
      <c r="O597" s="43"/>
      <c r="P597" s="43"/>
      <c r="Q597" s="43"/>
      <c r="R597" s="43"/>
      <c r="S597" s="43"/>
      <c r="T597" s="79"/>
      <c r="AT597" s="25" t="s">
        <v>239</v>
      </c>
      <c r="AU597" s="25" t="s">
        <v>86</v>
      </c>
    </row>
    <row r="598" spans="2:65" s="1" customFormat="1" ht="22.5" customHeight="1">
      <c r="B598" s="42"/>
      <c r="C598" s="203" t="s">
        <v>713</v>
      </c>
      <c r="D598" s="203" t="s">
        <v>168</v>
      </c>
      <c r="E598" s="204" t="s">
        <v>714</v>
      </c>
      <c r="F598" s="205" t="s">
        <v>715</v>
      </c>
      <c r="G598" s="206" t="s">
        <v>210</v>
      </c>
      <c r="H598" s="207">
        <v>48.061999999999998</v>
      </c>
      <c r="I598" s="208"/>
      <c r="J598" s="209">
        <f>ROUND(I598*H598,2)</f>
        <v>0</v>
      </c>
      <c r="K598" s="205" t="s">
        <v>172</v>
      </c>
      <c r="L598" s="62"/>
      <c r="M598" s="210" t="s">
        <v>24</v>
      </c>
      <c r="N598" s="211" t="s">
        <v>48</v>
      </c>
      <c r="O598" s="43"/>
      <c r="P598" s="212">
        <f>O598*H598</f>
        <v>0</v>
      </c>
      <c r="Q598" s="212">
        <v>0</v>
      </c>
      <c r="R598" s="212">
        <f>Q598*H598</f>
        <v>0</v>
      </c>
      <c r="S598" s="212">
        <v>0</v>
      </c>
      <c r="T598" s="213">
        <f>S598*H598</f>
        <v>0</v>
      </c>
      <c r="AR598" s="25" t="s">
        <v>173</v>
      </c>
      <c r="AT598" s="25" t="s">
        <v>168</v>
      </c>
      <c r="AU598" s="25" t="s">
        <v>86</v>
      </c>
      <c r="AY598" s="25" t="s">
        <v>166</v>
      </c>
      <c r="BE598" s="214">
        <f>IF(N598="základní",J598,0)</f>
        <v>0</v>
      </c>
      <c r="BF598" s="214">
        <f>IF(N598="snížená",J598,0)</f>
        <v>0</v>
      </c>
      <c r="BG598" s="214">
        <f>IF(N598="zákl. přenesená",J598,0)</f>
        <v>0</v>
      </c>
      <c r="BH598" s="214">
        <f>IF(N598="sníž. přenesená",J598,0)</f>
        <v>0</v>
      </c>
      <c r="BI598" s="214">
        <f>IF(N598="nulová",J598,0)</f>
        <v>0</v>
      </c>
      <c r="BJ598" s="25" t="s">
        <v>25</v>
      </c>
      <c r="BK598" s="214">
        <f>ROUND(I598*H598,2)</f>
        <v>0</v>
      </c>
      <c r="BL598" s="25" t="s">
        <v>173</v>
      </c>
      <c r="BM598" s="25" t="s">
        <v>716</v>
      </c>
    </row>
    <row r="599" spans="2:65" s="1" customFormat="1" ht="13.5">
      <c r="B599" s="42"/>
      <c r="C599" s="64"/>
      <c r="D599" s="215" t="s">
        <v>175</v>
      </c>
      <c r="E599" s="64"/>
      <c r="F599" s="216" t="s">
        <v>717</v>
      </c>
      <c r="G599" s="64"/>
      <c r="H599" s="64"/>
      <c r="I599" s="173"/>
      <c r="J599" s="64"/>
      <c r="K599" s="64"/>
      <c r="L599" s="62"/>
      <c r="M599" s="217"/>
      <c r="N599" s="43"/>
      <c r="O599" s="43"/>
      <c r="P599" s="43"/>
      <c r="Q599" s="43"/>
      <c r="R599" s="43"/>
      <c r="S599" s="43"/>
      <c r="T599" s="79"/>
      <c r="AT599" s="25" t="s">
        <v>175</v>
      </c>
      <c r="AU599" s="25" t="s">
        <v>86</v>
      </c>
    </row>
    <row r="600" spans="2:65" s="1" customFormat="1" ht="81">
      <c r="B600" s="42"/>
      <c r="C600" s="64"/>
      <c r="D600" s="242" t="s">
        <v>239</v>
      </c>
      <c r="E600" s="64"/>
      <c r="F600" s="266" t="s">
        <v>718</v>
      </c>
      <c r="G600" s="64"/>
      <c r="H600" s="64"/>
      <c r="I600" s="173"/>
      <c r="J600" s="64"/>
      <c r="K600" s="64"/>
      <c r="L600" s="62"/>
      <c r="M600" s="217"/>
      <c r="N600" s="43"/>
      <c r="O600" s="43"/>
      <c r="P600" s="43"/>
      <c r="Q600" s="43"/>
      <c r="R600" s="43"/>
      <c r="S600" s="43"/>
      <c r="T600" s="79"/>
      <c r="AT600" s="25" t="s">
        <v>239</v>
      </c>
      <c r="AU600" s="25" t="s">
        <v>86</v>
      </c>
    </row>
    <row r="601" spans="2:65" s="1" customFormat="1" ht="22.5" customHeight="1">
      <c r="B601" s="42"/>
      <c r="C601" s="203" t="s">
        <v>719</v>
      </c>
      <c r="D601" s="203" t="s">
        <v>168</v>
      </c>
      <c r="E601" s="204" t="s">
        <v>720</v>
      </c>
      <c r="F601" s="205" t="s">
        <v>721</v>
      </c>
      <c r="G601" s="206" t="s">
        <v>210</v>
      </c>
      <c r="H601" s="207">
        <v>913.178</v>
      </c>
      <c r="I601" s="208"/>
      <c r="J601" s="209">
        <f>ROUND(I601*H601,2)</f>
        <v>0</v>
      </c>
      <c r="K601" s="205" t="s">
        <v>172</v>
      </c>
      <c r="L601" s="62"/>
      <c r="M601" s="210" t="s">
        <v>24</v>
      </c>
      <c r="N601" s="211" t="s">
        <v>48</v>
      </c>
      <c r="O601" s="43"/>
      <c r="P601" s="212">
        <f>O601*H601</f>
        <v>0</v>
      </c>
      <c r="Q601" s="212">
        <v>0</v>
      </c>
      <c r="R601" s="212">
        <f>Q601*H601</f>
        <v>0</v>
      </c>
      <c r="S601" s="212">
        <v>0</v>
      </c>
      <c r="T601" s="213">
        <f>S601*H601</f>
        <v>0</v>
      </c>
      <c r="AR601" s="25" t="s">
        <v>173</v>
      </c>
      <c r="AT601" s="25" t="s">
        <v>168</v>
      </c>
      <c r="AU601" s="25" t="s">
        <v>86</v>
      </c>
      <c r="AY601" s="25" t="s">
        <v>166</v>
      </c>
      <c r="BE601" s="214">
        <f>IF(N601="základní",J601,0)</f>
        <v>0</v>
      </c>
      <c r="BF601" s="214">
        <f>IF(N601="snížená",J601,0)</f>
        <v>0</v>
      </c>
      <c r="BG601" s="214">
        <f>IF(N601="zákl. přenesená",J601,0)</f>
        <v>0</v>
      </c>
      <c r="BH601" s="214">
        <f>IF(N601="sníž. přenesená",J601,0)</f>
        <v>0</v>
      </c>
      <c r="BI601" s="214">
        <f>IF(N601="nulová",J601,0)</f>
        <v>0</v>
      </c>
      <c r="BJ601" s="25" t="s">
        <v>25</v>
      </c>
      <c r="BK601" s="214">
        <f>ROUND(I601*H601,2)</f>
        <v>0</v>
      </c>
      <c r="BL601" s="25" t="s">
        <v>173</v>
      </c>
      <c r="BM601" s="25" t="s">
        <v>722</v>
      </c>
    </row>
    <row r="602" spans="2:65" s="1" customFormat="1" ht="27">
      <c r="B602" s="42"/>
      <c r="C602" s="64"/>
      <c r="D602" s="215" t="s">
        <v>175</v>
      </c>
      <c r="E602" s="64"/>
      <c r="F602" s="216" t="s">
        <v>723</v>
      </c>
      <c r="G602" s="64"/>
      <c r="H602" s="64"/>
      <c r="I602" s="173"/>
      <c r="J602" s="64"/>
      <c r="K602" s="64"/>
      <c r="L602" s="62"/>
      <c r="M602" s="217"/>
      <c r="N602" s="43"/>
      <c r="O602" s="43"/>
      <c r="P602" s="43"/>
      <c r="Q602" s="43"/>
      <c r="R602" s="43"/>
      <c r="S602" s="43"/>
      <c r="T602" s="79"/>
      <c r="AT602" s="25" t="s">
        <v>175</v>
      </c>
      <c r="AU602" s="25" t="s">
        <v>86</v>
      </c>
    </row>
    <row r="603" spans="2:65" s="1" customFormat="1" ht="81">
      <c r="B603" s="42"/>
      <c r="C603" s="64"/>
      <c r="D603" s="215" t="s">
        <v>239</v>
      </c>
      <c r="E603" s="64"/>
      <c r="F603" s="267" t="s">
        <v>718</v>
      </c>
      <c r="G603" s="64"/>
      <c r="H603" s="64"/>
      <c r="I603" s="173"/>
      <c r="J603" s="64"/>
      <c r="K603" s="64"/>
      <c r="L603" s="62"/>
      <c r="M603" s="217"/>
      <c r="N603" s="43"/>
      <c r="O603" s="43"/>
      <c r="P603" s="43"/>
      <c r="Q603" s="43"/>
      <c r="R603" s="43"/>
      <c r="S603" s="43"/>
      <c r="T603" s="79"/>
      <c r="AT603" s="25" t="s">
        <v>239</v>
      </c>
      <c r="AU603" s="25" t="s">
        <v>86</v>
      </c>
    </row>
    <row r="604" spans="2:65" s="13" customFormat="1" ht="13.5">
      <c r="B604" s="229"/>
      <c r="C604" s="230"/>
      <c r="D604" s="242" t="s">
        <v>177</v>
      </c>
      <c r="E604" s="230"/>
      <c r="F604" s="254" t="s">
        <v>724</v>
      </c>
      <c r="G604" s="230"/>
      <c r="H604" s="255">
        <v>913.178</v>
      </c>
      <c r="I604" s="234"/>
      <c r="J604" s="230"/>
      <c r="K604" s="230"/>
      <c r="L604" s="235"/>
      <c r="M604" s="236"/>
      <c r="N604" s="237"/>
      <c r="O604" s="237"/>
      <c r="P604" s="237"/>
      <c r="Q604" s="237"/>
      <c r="R604" s="237"/>
      <c r="S604" s="237"/>
      <c r="T604" s="238"/>
      <c r="AT604" s="239" t="s">
        <v>177</v>
      </c>
      <c r="AU604" s="239" t="s">
        <v>86</v>
      </c>
      <c r="AV604" s="13" t="s">
        <v>86</v>
      </c>
      <c r="AW604" s="13" t="s">
        <v>6</v>
      </c>
      <c r="AX604" s="13" t="s">
        <v>25</v>
      </c>
      <c r="AY604" s="239" t="s">
        <v>166</v>
      </c>
    </row>
    <row r="605" spans="2:65" s="1" customFormat="1" ht="22.5" customHeight="1">
      <c r="B605" s="42"/>
      <c r="C605" s="203" t="s">
        <v>725</v>
      </c>
      <c r="D605" s="203" t="s">
        <v>168</v>
      </c>
      <c r="E605" s="204" t="s">
        <v>726</v>
      </c>
      <c r="F605" s="205" t="s">
        <v>727</v>
      </c>
      <c r="G605" s="206" t="s">
        <v>210</v>
      </c>
      <c r="H605" s="207">
        <v>48.061999999999998</v>
      </c>
      <c r="I605" s="208"/>
      <c r="J605" s="209">
        <f>ROUND(I605*H605,2)</f>
        <v>0</v>
      </c>
      <c r="K605" s="205" t="s">
        <v>172</v>
      </c>
      <c r="L605" s="62"/>
      <c r="M605" s="210" t="s">
        <v>24</v>
      </c>
      <c r="N605" s="211" t="s">
        <v>48</v>
      </c>
      <c r="O605" s="43"/>
      <c r="P605" s="212">
        <f>O605*H605</f>
        <v>0</v>
      </c>
      <c r="Q605" s="212">
        <v>0</v>
      </c>
      <c r="R605" s="212">
        <f>Q605*H605</f>
        <v>0</v>
      </c>
      <c r="S605" s="212">
        <v>0</v>
      </c>
      <c r="T605" s="213">
        <f>S605*H605</f>
        <v>0</v>
      </c>
      <c r="AR605" s="25" t="s">
        <v>173</v>
      </c>
      <c r="AT605" s="25" t="s">
        <v>168</v>
      </c>
      <c r="AU605" s="25" t="s">
        <v>86</v>
      </c>
      <c r="AY605" s="25" t="s">
        <v>166</v>
      </c>
      <c r="BE605" s="214">
        <f>IF(N605="základní",J605,0)</f>
        <v>0</v>
      </c>
      <c r="BF605" s="214">
        <f>IF(N605="snížená",J605,0)</f>
        <v>0</v>
      </c>
      <c r="BG605" s="214">
        <f>IF(N605="zákl. přenesená",J605,0)</f>
        <v>0</v>
      </c>
      <c r="BH605" s="214">
        <f>IF(N605="sníž. přenesená",J605,0)</f>
        <v>0</v>
      </c>
      <c r="BI605" s="214">
        <f>IF(N605="nulová",J605,0)</f>
        <v>0</v>
      </c>
      <c r="BJ605" s="25" t="s">
        <v>25</v>
      </c>
      <c r="BK605" s="214">
        <f>ROUND(I605*H605,2)</f>
        <v>0</v>
      </c>
      <c r="BL605" s="25" t="s">
        <v>173</v>
      </c>
      <c r="BM605" s="25" t="s">
        <v>728</v>
      </c>
    </row>
    <row r="606" spans="2:65" s="1" customFormat="1" ht="13.5">
      <c r="B606" s="42"/>
      <c r="C606" s="64"/>
      <c r="D606" s="215" t="s">
        <v>175</v>
      </c>
      <c r="E606" s="64"/>
      <c r="F606" s="216" t="s">
        <v>729</v>
      </c>
      <c r="G606" s="64"/>
      <c r="H606" s="64"/>
      <c r="I606" s="173"/>
      <c r="J606" s="64"/>
      <c r="K606" s="64"/>
      <c r="L606" s="62"/>
      <c r="M606" s="217"/>
      <c r="N606" s="43"/>
      <c r="O606" s="43"/>
      <c r="P606" s="43"/>
      <c r="Q606" s="43"/>
      <c r="R606" s="43"/>
      <c r="S606" s="43"/>
      <c r="T606" s="79"/>
      <c r="AT606" s="25" t="s">
        <v>175</v>
      </c>
      <c r="AU606" s="25" t="s">
        <v>86</v>
      </c>
    </row>
    <row r="607" spans="2:65" s="1" customFormat="1" ht="67.5">
      <c r="B607" s="42"/>
      <c r="C607" s="64"/>
      <c r="D607" s="215" t="s">
        <v>239</v>
      </c>
      <c r="E607" s="64"/>
      <c r="F607" s="267" t="s">
        <v>730</v>
      </c>
      <c r="G607" s="64"/>
      <c r="H607" s="64"/>
      <c r="I607" s="173"/>
      <c r="J607" s="64"/>
      <c r="K607" s="64"/>
      <c r="L607" s="62"/>
      <c r="M607" s="217"/>
      <c r="N607" s="43"/>
      <c r="O607" s="43"/>
      <c r="P607" s="43"/>
      <c r="Q607" s="43"/>
      <c r="R607" s="43"/>
      <c r="S607" s="43"/>
      <c r="T607" s="79"/>
      <c r="AT607" s="25" t="s">
        <v>239</v>
      </c>
      <c r="AU607" s="25" t="s">
        <v>86</v>
      </c>
    </row>
    <row r="608" spans="2:65" s="11" customFormat="1" ht="29.85" customHeight="1">
      <c r="B608" s="186"/>
      <c r="C608" s="187"/>
      <c r="D608" s="200" t="s">
        <v>76</v>
      </c>
      <c r="E608" s="201" t="s">
        <v>731</v>
      </c>
      <c r="F608" s="201" t="s">
        <v>732</v>
      </c>
      <c r="G608" s="187"/>
      <c r="H608" s="187"/>
      <c r="I608" s="190"/>
      <c r="J608" s="202">
        <f>BK608</f>
        <v>0</v>
      </c>
      <c r="K608" s="187"/>
      <c r="L608" s="192"/>
      <c r="M608" s="193"/>
      <c r="N608" s="194"/>
      <c r="O608" s="194"/>
      <c r="P608" s="195">
        <f>SUM(P609:P611)</f>
        <v>0</v>
      </c>
      <c r="Q608" s="194"/>
      <c r="R608" s="195">
        <f>SUM(R609:R611)</f>
        <v>0</v>
      </c>
      <c r="S608" s="194"/>
      <c r="T608" s="196">
        <f>SUM(T609:T611)</f>
        <v>0</v>
      </c>
      <c r="AR608" s="197" t="s">
        <v>25</v>
      </c>
      <c r="AT608" s="198" t="s">
        <v>76</v>
      </c>
      <c r="AU608" s="198" t="s">
        <v>25</v>
      </c>
      <c r="AY608" s="197" t="s">
        <v>166</v>
      </c>
      <c r="BK608" s="199">
        <f>SUM(BK609:BK611)</f>
        <v>0</v>
      </c>
    </row>
    <row r="609" spans="2:65" s="1" customFormat="1" ht="22.5" customHeight="1">
      <c r="B609" s="42"/>
      <c r="C609" s="203" t="s">
        <v>733</v>
      </c>
      <c r="D609" s="203" t="s">
        <v>168</v>
      </c>
      <c r="E609" s="204" t="s">
        <v>734</v>
      </c>
      <c r="F609" s="205" t="s">
        <v>735</v>
      </c>
      <c r="G609" s="206" t="s">
        <v>210</v>
      </c>
      <c r="H609" s="207">
        <v>24.11</v>
      </c>
      <c r="I609" s="208"/>
      <c r="J609" s="209">
        <f>ROUND(I609*H609,2)</f>
        <v>0</v>
      </c>
      <c r="K609" s="205" t="s">
        <v>172</v>
      </c>
      <c r="L609" s="62"/>
      <c r="M609" s="210" t="s">
        <v>24</v>
      </c>
      <c r="N609" s="211" t="s">
        <v>48</v>
      </c>
      <c r="O609" s="43"/>
      <c r="P609" s="212">
        <f>O609*H609</f>
        <v>0</v>
      </c>
      <c r="Q609" s="212">
        <v>0</v>
      </c>
      <c r="R609" s="212">
        <f>Q609*H609</f>
        <v>0</v>
      </c>
      <c r="S609" s="212">
        <v>0</v>
      </c>
      <c r="T609" s="213">
        <f>S609*H609</f>
        <v>0</v>
      </c>
      <c r="AR609" s="25" t="s">
        <v>173</v>
      </c>
      <c r="AT609" s="25" t="s">
        <v>168</v>
      </c>
      <c r="AU609" s="25" t="s">
        <v>86</v>
      </c>
      <c r="AY609" s="25" t="s">
        <v>166</v>
      </c>
      <c r="BE609" s="214">
        <f>IF(N609="základní",J609,0)</f>
        <v>0</v>
      </c>
      <c r="BF609" s="214">
        <f>IF(N609="snížená",J609,0)</f>
        <v>0</v>
      </c>
      <c r="BG609" s="214">
        <f>IF(N609="zákl. přenesená",J609,0)</f>
        <v>0</v>
      </c>
      <c r="BH609" s="214">
        <f>IF(N609="sníž. přenesená",J609,0)</f>
        <v>0</v>
      </c>
      <c r="BI609" s="214">
        <f>IF(N609="nulová",J609,0)</f>
        <v>0</v>
      </c>
      <c r="BJ609" s="25" t="s">
        <v>25</v>
      </c>
      <c r="BK609" s="214">
        <f>ROUND(I609*H609,2)</f>
        <v>0</v>
      </c>
      <c r="BL609" s="25" t="s">
        <v>173</v>
      </c>
      <c r="BM609" s="25" t="s">
        <v>736</v>
      </c>
    </row>
    <row r="610" spans="2:65" s="1" customFormat="1" ht="40.5">
      <c r="B610" s="42"/>
      <c r="C610" s="64"/>
      <c r="D610" s="215" t="s">
        <v>175</v>
      </c>
      <c r="E610" s="64"/>
      <c r="F610" s="216" t="s">
        <v>737</v>
      </c>
      <c r="G610" s="64"/>
      <c r="H610" s="64"/>
      <c r="I610" s="173"/>
      <c r="J610" s="64"/>
      <c r="K610" s="64"/>
      <c r="L610" s="62"/>
      <c r="M610" s="217"/>
      <c r="N610" s="43"/>
      <c r="O610" s="43"/>
      <c r="P610" s="43"/>
      <c r="Q610" s="43"/>
      <c r="R610" s="43"/>
      <c r="S610" s="43"/>
      <c r="T610" s="79"/>
      <c r="AT610" s="25" t="s">
        <v>175</v>
      </c>
      <c r="AU610" s="25" t="s">
        <v>86</v>
      </c>
    </row>
    <row r="611" spans="2:65" s="1" customFormat="1" ht="81">
      <c r="B611" s="42"/>
      <c r="C611" s="64"/>
      <c r="D611" s="215" t="s">
        <v>239</v>
      </c>
      <c r="E611" s="64"/>
      <c r="F611" s="267" t="s">
        <v>738</v>
      </c>
      <c r="G611" s="64"/>
      <c r="H611" s="64"/>
      <c r="I611" s="173"/>
      <c r="J611" s="64"/>
      <c r="K611" s="64"/>
      <c r="L611" s="62"/>
      <c r="M611" s="217"/>
      <c r="N611" s="43"/>
      <c r="O611" s="43"/>
      <c r="P611" s="43"/>
      <c r="Q611" s="43"/>
      <c r="R611" s="43"/>
      <c r="S611" s="43"/>
      <c r="T611" s="79"/>
      <c r="AT611" s="25" t="s">
        <v>239</v>
      </c>
      <c r="AU611" s="25" t="s">
        <v>86</v>
      </c>
    </row>
    <row r="612" spans="2:65" s="11" customFormat="1" ht="37.35" customHeight="1">
      <c r="B612" s="186"/>
      <c r="C612" s="187"/>
      <c r="D612" s="188" t="s">
        <v>76</v>
      </c>
      <c r="E612" s="189" t="s">
        <v>739</v>
      </c>
      <c r="F612" s="189" t="s">
        <v>740</v>
      </c>
      <c r="G612" s="187"/>
      <c r="H612" s="187"/>
      <c r="I612" s="190"/>
      <c r="J612" s="191">
        <f>BK612</f>
        <v>0</v>
      </c>
      <c r="K612" s="187"/>
      <c r="L612" s="192"/>
      <c r="M612" s="193"/>
      <c r="N612" s="194"/>
      <c r="O612" s="194"/>
      <c r="P612" s="195">
        <f>P613+P648+P664+P669+P674+P689+P732+P750+P791+P813+P938+P1009+P1041+P1143+P1207+P1254</f>
        <v>0</v>
      </c>
      <c r="Q612" s="194"/>
      <c r="R612" s="195">
        <f>R613+R648+R664+R669+R674+R689+R732+R750+R791+R813+R938+R1009+R1041+R1143+R1207+R1254</f>
        <v>11.916323449999998</v>
      </c>
      <c r="S612" s="194"/>
      <c r="T612" s="196">
        <f>T613+T648+T664+T669+T674+T689+T732+T750+T791+T813+T938+T1009+T1041+T1143+T1207+T1254</f>
        <v>5.3323318400000002</v>
      </c>
      <c r="AR612" s="197" t="s">
        <v>86</v>
      </c>
      <c r="AT612" s="198" t="s">
        <v>76</v>
      </c>
      <c r="AU612" s="198" t="s">
        <v>77</v>
      </c>
      <c r="AY612" s="197" t="s">
        <v>166</v>
      </c>
      <c r="BK612" s="199">
        <f>BK613+BK648+BK664+BK669+BK674+BK689+BK732+BK750+BK791+BK813+BK938+BK1009+BK1041+BK1143+BK1207+BK1254</f>
        <v>0</v>
      </c>
    </row>
    <row r="613" spans="2:65" s="11" customFormat="1" ht="19.899999999999999" customHeight="1">
      <c r="B613" s="186"/>
      <c r="C613" s="187"/>
      <c r="D613" s="200" t="s">
        <v>76</v>
      </c>
      <c r="E613" s="201" t="s">
        <v>741</v>
      </c>
      <c r="F613" s="201" t="s">
        <v>742</v>
      </c>
      <c r="G613" s="187"/>
      <c r="H613" s="187"/>
      <c r="I613" s="190"/>
      <c r="J613" s="202">
        <f>BK613</f>
        <v>0</v>
      </c>
      <c r="K613" s="187"/>
      <c r="L613" s="192"/>
      <c r="M613" s="193"/>
      <c r="N613" s="194"/>
      <c r="O613" s="194"/>
      <c r="P613" s="195">
        <f>SUM(P614:P647)</f>
        <v>0</v>
      </c>
      <c r="Q613" s="194"/>
      <c r="R613" s="195">
        <f>SUM(R614:R647)</f>
        <v>0.18758217999999999</v>
      </c>
      <c r="S613" s="194"/>
      <c r="T613" s="196">
        <f>SUM(T614:T647)</f>
        <v>0</v>
      </c>
      <c r="AR613" s="197" t="s">
        <v>86</v>
      </c>
      <c r="AT613" s="198" t="s">
        <v>76</v>
      </c>
      <c r="AU613" s="198" t="s">
        <v>25</v>
      </c>
      <c r="AY613" s="197" t="s">
        <v>166</v>
      </c>
      <c r="BK613" s="199">
        <f>SUM(BK614:BK647)</f>
        <v>0</v>
      </c>
    </row>
    <row r="614" spans="2:65" s="1" customFormat="1" ht="22.5" customHeight="1">
      <c r="B614" s="42"/>
      <c r="C614" s="203" t="s">
        <v>743</v>
      </c>
      <c r="D614" s="203" t="s">
        <v>168</v>
      </c>
      <c r="E614" s="204" t="s">
        <v>744</v>
      </c>
      <c r="F614" s="205" t="s">
        <v>745</v>
      </c>
      <c r="G614" s="206" t="s">
        <v>260</v>
      </c>
      <c r="H614" s="207">
        <v>3.15</v>
      </c>
      <c r="I614" s="208"/>
      <c r="J614" s="209">
        <f>ROUND(I614*H614,2)</f>
        <v>0</v>
      </c>
      <c r="K614" s="205" t="s">
        <v>172</v>
      </c>
      <c r="L614" s="62"/>
      <c r="M614" s="210" t="s">
        <v>24</v>
      </c>
      <c r="N614" s="211" t="s">
        <v>48</v>
      </c>
      <c r="O614" s="43"/>
      <c r="P614" s="212">
        <f>O614*H614</f>
        <v>0</v>
      </c>
      <c r="Q614" s="212">
        <v>0</v>
      </c>
      <c r="R614" s="212">
        <f>Q614*H614</f>
        <v>0</v>
      </c>
      <c r="S614" s="212">
        <v>0</v>
      </c>
      <c r="T614" s="213">
        <f>S614*H614</f>
        <v>0</v>
      </c>
      <c r="AR614" s="25" t="s">
        <v>283</v>
      </c>
      <c r="AT614" s="25" t="s">
        <v>168</v>
      </c>
      <c r="AU614" s="25" t="s">
        <v>86</v>
      </c>
      <c r="AY614" s="25" t="s">
        <v>166</v>
      </c>
      <c r="BE614" s="214">
        <f>IF(N614="základní",J614,0)</f>
        <v>0</v>
      </c>
      <c r="BF614" s="214">
        <f>IF(N614="snížená",J614,0)</f>
        <v>0</v>
      </c>
      <c r="BG614" s="214">
        <f>IF(N614="zákl. přenesená",J614,0)</f>
        <v>0</v>
      </c>
      <c r="BH614" s="214">
        <f>IF(N614="sníž. přenesená",J614,0)</f>
        <v>0</v>
      </c>
      <c r="BI614" s="214">
        <f>IF(N614="nulová",J614,0)</f>
        <v>0</v>
      </c>
      <c r="BJ614" s="25" t="s">
        <v>25</v>
      </c>
      <c r="BK614" s="214">
        <f>ROUND(I614*H614,2)</f>
        <v>0</v>
      </c>
      <c r="BL614" s="25" t="s">
        <v>283</v>
      </c>
      <c r="BM614" s="25" t="s">
        <v>746</v>
      </c>
    </row>
    <row r="615" spans="2:65" s="1" customFormat="1" ht="27">
      <c r="B615" s="42"/>
      <c r="C615" s="64"/>
      <c r="D615" s="215" t="s">
        <v>175</v>
      </c>
      <c r="E615" s="64"/>
      <c r="F615" s="216" t="s">
        <v>747</v>
      </c>
      <c r="G615" s="64"/>
      <c r="H615" s="64"/>
      <c r="I615" s="173"/>
      <c r="J615" s="64"/>
      <c r="K615" s="64"/>
      <c r="L615" s="62"/>
      <c r="M615" s="217"/>
      <c r="N615" s="43"/>
      <c r="O615" s="43"/>
      <c r="P615" s="43"/>
      <c r="Q615" s="43"/>
      <c r="R615" s="43"/>
      <c r="S615" s="43"/>
      <c r="T615" s="79"/>
      <c r="AT615" s="25" t="s">
        <v>175</v>
      </c>
      <c r="AU615" s="25" t="s">
        <v>86</v>
      </c>
    </row>
    <row r="616" spans="2:65" s="12" customFormat="1" ht="13.5">
      <c r="B616" s="218"/>
      <c r="C616" s="219"/>
      <c r="D616" s="215" t="s">
        <v>177</v>
      </c>
      <c r="E616" s="220" t="s">
        <v>24</v>
      </c>
      <c r="F616" s="221" t="s">
        <v>748</v>
      </c>
      <c r="G616" s="219"/>
      <c r="H616" s="222" t="s">
        <v>24</v>
      </c>
      <c r="I616" s="223"/>
      <c r="J616" s="219"/>
      <c r="K616" s="219"/>
      <c r="L616" s="224"/>
      <c r="M616" s="225"/>
      <c r="N616" s="226"/>
      <c r="O616" s="226"/>
      <c r="P616" s="226"/>
      <c r="Q616" s="226"/>
      <c r="R616" s="226"/>
      <c r="S616" s="226"/>
      <c r="T616" s="227"/>
      <c r="AT616" s="228" t="s">
        <v>177</v>
      </c>
      <c r="AU616" s="228" t="s">
        <v>86</v>
      </c>
      <c r="AV616" s="12" t="s">
        <v>25</v>
      </c>
      <c r="AW616" s="12" t="s">
        <v>40</v>
      </c>
      <c r="AX616" s="12" t="s">
        <v>77</v>
      </c>
      <c r="AY616" s="228" t="s">
        <v>166</v>
      </c>
    </row>
    <row r="617" spans="2:65" s="13" customFormat="1" ht="13.5">
      <c r="B617" s="229"/>
      <c r="C617" s="230"/>
      <c r="D617" s="215" t="s">
        <v>177</v>
      </c>
      <c r="E617" s="231" t="s">
        <v>24</v>
      </c>
      <c r="F617" s="232" t="s">
        <v>749</v>
      </c>
      <c r="G617" s="230"/>
      <c r="H617" s="233">
        <v>3.15</v>
      </c>
      <c r="I617" s="234"/>
      <c r="J617" s="230"/>
      <c r="K617" s="230"/>
      <c r="L617" s="235"/>
      <c r="M617" s="236"/>
      <c r="N617" s="237"/>
      <c r="O617" s="237"/>
      <c r="P617" s="237"/>
      <c r="Q617" s="237"/>
      <c r="R617" s="237"/>
      <c r="S617" s="237"/>
      <c r="T617" s="238"/>
      <c r="AT617" s="239" t="s">
        <v>177</v>
      </c>
      <c r="AU617" s="239" t="s">
        <v>86</v>
      </c>
      <c r="AV617" s="13" t="s">
        <v>86</v>
      </c>
      <c r="AW617" s="13" t="s">
        <v>40</v>
      </c>
      <c r="AX617" s="13" t="s">
        <v>77</v>
      </c>
      <c r="AY617" s="239" t="s">
        <v>166</v>
      </c>
    </row>
    <row r="618" spans="2:65" s="14" customFormat="1" ht="13.5">
      <c r="B618" s="240"/>
      <c r="C618" s="241"/>
      <c r="D618" s="242" t="s">
        <v>177</v>
      </c>
      <c r="E618" s="243" t="s">
        <v>24</v>
      </c>
      <c r="F618" s="244" t="s">
        <v>180</v>
      </c>
      <c r="G618" s="241"/>
      <c r="H618" s="245">
        <v>3.15</v>
      </c>
      <c r="I618" s="246"/>
      <c r="J618" s="241"/>
      <c r="K618" s="241"/>
      <c r="L618" s="247"/>
      <c r="M618" s="248"/>
      <c r="N618" s="249"/>
      <c r="O618" s="249"/>
      <c r="P618" s="249"/>
      <c r="Q618" s="249"/>
      <c r="R618" s="249"/>
      <c r="S618" s="249"/>
      <c r="T618" s="250"/>
      <c r="AT618" s="251" t="s">
        <v>177</v>
      </c>
      <c r="AU618" s="251" t="s">
        <v>86</v>
      </c>
      <c r="AV618" s="14" t="s">
        <v>173</v>
      </c>
      <c r="AW618" s="14" t="s">
        <v>40</v>
      </c>
      <c r="AX618" s="14" t="s">
        <v>25</v>
      </c>
      <c r="AY618" s="251" t="s">
        <v>166</v>
      </c>
    </row>
    <row r="619" spans="2:65" s="1" customFormat="1" ht="22.5" customHeight="1">
      <c r="B619" s="42"/>
      <c r="C619" s="256" t="s">
        <v>750</v>
      </c>
      <c r="D619" s="256" t="s">
        <v>220</v>
      </c>
      <c r="E619" s="257" t="s">
        <v>751</v>
      </c>
      <c r="F619" s="258" t="s">
        <v>752</v>
      </c>
      <c r="G619" s="259" t="s">
        <v>753</v>
      </c>
      <c r="H619" s="260">
        <v>9.4499999999999993</v>
      </c>
      <c r="I619" s="261"/>
      <c r="J619" s="262">
        <f>ROUND(I619*H619,2)</f>
        <v>0</v>
      </c>
      <c r="K619" s="258" t="s">
        <v>172</v>
      </c>
      <c r="L619" s="263"/>
      <c r="M619" s="264" t="s">
        <v>24</v>
      </c>
      <c r="N619" s="265" t="s">
        <v>48</v>
      </c>
      <c r="O619" s="43"/>
      <c r="P619" s="212">
        <f>O619*H619</f>
        <v>0</v>
      </c>
      <c r="Q619" s="212">
        <v>1E-3</v>
      </c>
      <c r="R619" s="212">
        <f>Q619*H619</f>
        <v>9.4500000000000001E-3</v>
      </c>
      <c r="S619" s="212">
        <v>0</v>
      </c>
      <c r="T619" s="213">
        <f>S619*H619</f>
        <v>0</v>
      </c>
      <c r="AR619" s="25" t="s">
        <v>450</v>
      </c>
      <c r="AT619" s="25" t="s">
        <v>220</v>
      </c>
      <c r="AU619" s="25" t="s">
        <v>86</v>
      </c>
      <c r="AY619" s="25" t="s">
        <v>166</v>
      </c>
      <c r="BE619" s="214">
        <f>IF(N619="základní",J619,0)</f>
        <v>0</v>
      </c>
      <c r="BF619" s="214">
        <f>IF(N619="snížená",J619,0)</f>
        <v>0</v>
      </c>
      <c r="BG619" s="214">
        <f>IF(N619="zákl. přenesená",J619,0)</f>
        <v>0</v>
      </c>
      <c r="BH619" s="214">
        <f>IF(N619="sníž. přenesená",J619,0)</f>
        <v>0</v>
      </c>
      <c r="BI619" s="214">
        <f>IF(N619="nulová",J619,0)</f>
        <v>0</v>
      </c>
      <c r="BJ619" s="25" t="s">
        <v>25</v>
      </c>
      <c r="BK619" s="214">
        <f>ROUND(I619*H619,2)</f>
        <v>0</v>
      </c>
      <c r="BL619" s="25" t="s">
        <v>283</v>
      </c>
      <c r="BM619" s="25" t="s">
        <v>754</v>
      </c>
    </row>
    <row r="620" spans="2:65" s="1" customFormat="1" ht="13.5">
      <c r="B620" s="42"/>
      <c r="C620" s="64"/>
      <c r="D620" s="215" t="s">
        <v>175</v>
      </c>
      <c r="E620" s="64"/>
      <c r="F620" s="216" t="s">
        <v>752</v>
      </c>
      <c r="G620" s="64"/>
      <c r="H620" s="64"/>
      <c r="I620" s="173"/>
      <c r="J620" s="64"/>
      <c r="K620" s="64"/>
      <c r="L620" s="62"/>
      <c r="M620" s="217"/>
      <c r="N620" s="43"/>
      <c r="O620" s="43"/>
      <c r="P620" s="43"/>
      <c r="Q620" s="43"/>
      <c r="R620" s="43"/>
      <c r="S620" s="43"/>
      <c r="T620" s="79"/>
      <c r="AT620" s="25" t="s">
        <v>175</v>
      </c>
      <c r="AU620" s="25" t="s">
        <v>86</v>
      </c>
    </row>
    <row r="621" spans="2:65" s="1" customFormat="1" ht="27">
      <c r="B621" s="42"/>
      <c r="C621" s="64"/>
      <c r="D621" s="215" t="s">
        <v>254</v>
      </c>
      <c r="E621" s="64"/>
      <c r="F621" s="267" t="s">
        <v>755</v>
      </c>
      <c r="G621" s="64"/>
      <c r="H621" s="64"/>
      <c r="I621" s="173"/>
      <c r="J621" s="64"/>
      <c r="K621" s="64"/>
      <c r="L621" s="62"/>
      <c r="M621" s="217"/>
      <c r="N621" s="43"/>
      <c r="O621" s="43"/>
      <c r="P621" s="43"/>
      <c r="Q621" s="43"/>
      <c r="R621" s="43"/>
      <c r="S621" s="43"/>
      <c r="T621" s="79"/>
      <c r="AT621" s="25" t="s">
        <v>254</v>
      </c>
      <c r="AU621" s="25" t="s">
        <v>86</v>
      </c>
    </row>
    <row r="622" spans="2:65" s="13" customFormat="1" ht="13.5">
      <c r="B622" s="229"/>
      <c r="C622" s="230"/>
      <c r="D622" s="242" t="s">
        <v>177</v>
      </c>
      <c r="E622" s="230"/>
      <c r="F622" s="254" t="s">
        <v>756</v>
      </c>
      <c r="G622" s="230"/>
      <c r="H622" s="255">
        <v>9.4499999999999993</v>
      </c>
      <c r="I622" s="234"/>
      <c r="J622" s="230"/>
      <c r="K622" s="230"/>
      <c r="L622" s="235"/>
      <c r="M622" s="236"/>
      <c r="N622" s="237"/>
      <c r="O622" s="237"/>
      <c r="P622" s="237"/>
      <c r="Q622" s="237"/>
      <c r="R622" s="237"/>
      <c r="S622" s="237"/>
      <c r="T622" s="238"/>
      <c r="AT622" s="239" t="s">
        <v>177</v>
      </c>
      <c r="AU622" s="239" t="s">
        <v>86</v>
      </c>
      <c r="AV622" s="13" t="s">
        <v>86</v>
      </c>
      <c r="AW622" s="13" t="s">
        <v>6</v>
      </c>
      <c r="AX622" s="13" t="s">
        <v>25</v>
      </c>
      <c r="AY622" s="239" t="s">
        <v>166</v>
      </c>
    </row>
    <row r="623" spans="2:65" s="1" customFormat="1" ht="22.5" customHeight="1">
      <c r="B623" s="42"/>
      <c r="C623" s="203" t="s">
        <v>757</v>
      </c>
      <c r="D623" s="203" t="s">
        <v>168</v>
      </c>
      <c r="E623" s="204" t="s">
        <v>758</v>
      </c>
      <c r="F623" s="205" t="s">
        <v>759</v>
      </c>
      <c r="G623" s="206" t="s">
        <v>260</v>
      </c>
      <c r="H623" s="207">
        <v>5.4539999999999997</v>
      </c>
      <c r="I623" s="208"/>
      <c r="J623" s="209">
        <f>ROUND(I623*H623,2)</f>
        <v>0</v>
      </c>
      <c r="K623" s="205" t="s">
        <v>172</v>
      </c>
      <c r="L623" s="62"/>
      <c r="M623" s="210" t="s">
        <v>24</v>
      </c>
      <c r="N623" s="211" t="s">
        <v>48</v>
      </c>
      <c r="O623" s="43"/>
      <c r="P623" s="212">
        <f>O623*H623</f>
        <v>0</v>
      </c>
      <c r="Q623" s="212">
        <v>3.0000000000000001E-3</v>
      </c>
      <c r="R623" s="212">
        <f>Q623*H623</f>
        <v>1.6361999999999998E-2</v>
      </c>
      <c r="S623" s="212">
        <v>0</v>
      </c>
      <c r="T623" s="213">
        <f>S623*H623</f>
        <v>0</v>
      </c>
      <c r="AR623" s="25" t="s">
        <v>283</v>
      </c>
      <c r="AT623" s="25" t="s">
        <v>168</v>
      </c>
      <c r="AU623" s="25" t="s">
        <v>86</v>
      </c>
      <c r="AY623" s="25" t="s">
        <v>166</v>
      </c>
      <c r="BE623" s="214">
        <f>IF(N623="základní",J623,0)</f>
        <v>0</v>
      </c>
      <c r="BF623" s="214">
        <f>IF(N623="snížená",J623,0)</f>
        <v>0</v>
      </c>
      <c r="BG623" s="214">
        <f>IF(N623="zákl. přenesená",J623,0)</f>
        <v>0</v>
      </c>
      <c r="BH623" s="214">
        <f>IF(N623="sníž. přenesená",J623,0)</f>
        <v>0</v>
      </c>
      <c r="BI623" s="214">
        <f>IF(N623="nulová",J623,0)</f>
        <v>0</v>
      </c>
      <c r="BJ623" s="25" t="s">
        <v>25</v>
      </c>
      <c r="BK623" s="214">
        <f>ROUND(I623*H623,2)</f>
        <v>0</v>
      </c>
      <c r="BL623" s="25" t="s">
        <v>283</v>
      </c>
      <c r="BM623" s="25" t="s">
        <v>760</v>
      </c>
    </row>
    <row r="624" spans="2:65" s="1" customFormat="1" ht="13.5">
      <c r="B624" s="42"/>
      <c r="C624" s="64"/>
      <c r="D624" s="215" t="s">
        <v>175</v>
      </c>
      <c r="E624" s="64"/>
      <c r="F624" s="216" t="s">
        <v>759</v>
      </c>
      <c r="G624" s="64"/>
      <c r="H624" s="64"/>
      <c r="I624" s="173"/>
      <c r="J624" s="64"/>
      <c r="K624" s="64"/>
      <c r="L624" s="62"/>
      <c r="M624" s="217"/>
      <c r="N624" s="43"/>
      <c r="O624" s="43"/>
      <c r="P624" s="43"/>
      <c r="Q624" s="43"/>
      <c r="R624" s="43"/>
      <c r="S624" s="43"/>
      <c r="T624" s="79"/>
      <c r="AT624" s="25" t="s">
        <v>175</v>
      </c>
      <c r="AU624" s="25" t="s">
        <v>86</v>
      </c>
    </row>
    <row r="625" spans="2:65" s="13" customFormat="1" ht="13.5">
      <c r="B625" s="229"/>
      <c r="C625" s="230"/>
      <c r="D625" s="242" t="s">
        <v>177</v>
      </c>
      <c r="E625" s="253" t="s">
        <v>24</v>
      </c>
      <c r="F625" s="254" t="s">
        <v>761</v>
      </c>
      <c r="G625" s="230"/>
      <c r="H625" s="255">
        <v>5.4539999999999997</v>
      </c>
      <c r="I625" s="234"/>
      <c r="J625" s="230"/>
      <c r="K625" s="230"/>
      <c r="L625" s="235"/>
      <c r="M625" s="236"/>
      <c r="N625" s="237"/>
      <c r="O625" s="237"/>
      <c r="P625" s="237"/>
      <c r="Q625" s="237"/>
      <c r="R625" s="237"/>
      <c r="S625" s="237"/>
      <c r="T625" s="238"/>
      <c r="AT625" s="239" t="s">
        <v>177</v>
      </c>
      <c r="AU625" s="239" t="s">
        <v>86</v>
      </c>
      <c r="AV625" s="13" t="s">
        <v>86</v>
      </c>
      <c r="AW625" s="13" t="s">
        <v>40</v>
      </c>
      <c r="AX625" s="13" t="s">
        <v>25</v>
      </c>
      <c r="AY625" s="239" t="s">
        <v>166</v>
      </c>
    </row>
    <row r="626" spans="2:65" s="1" customFormat="1" ht="22.5" customHeight="1">
      <c r="B626" s="42"/>
      <c r="C626" s="203" t="s">
        <v>762</v>
      </c>
      <c r="D626" s="203" t="s">
        <v>168</v>
      </c>
      <c r="E626" s="204" t="s">
        <v>763</v>
      </c>
      <c r="F626" s="205" t="s">
        <v>764</v>
      </c>
      <c r="G626" s="206" t="s">
        <v>260</v>
      </c>
      <c r="H626" s="207">
        <v>5.4009999999999998</v>
      </c>
      <c r="I626" s="208"/>
      <c r="J626" s="209">
        <f>ROUND(I626*H626,2)</f>
        <v>0</v>
      </c>
      <c r="K626" s="205" t="s">
        <v>24</v>
      </c>
      <c r="L626" s="62"/>
      <c r="M626" s="210" t="s">
        <v>24</v>
      </c>
      <c r="N626" s="211" t="s">
        <v>48</v>
      </c>
      <c r="O626" s="43"/>
      <c r="P626" s="212">
        <f>O626*H626</f>
        <v>0</v>
      </c>
      <c r="Q626" s="212">
        <v>4.5799999999999999E-3</v>
      </c>
      <c r="R626" s="212">
        <f>Q626*H626</f>
        <v>2.4736579999999998E-2</v>
      </c>
      <c r="S626" s="212">
        <v>0</v>
      </c>
      <c r="T626" s="213">
        <f>S626*H626</f>
        <v>0</v>
      </c>
      <c r="AR626" s="25" t="s">
        <v>283</v>
      </c>
      <c r="AT626" s="25" t="s">
        <v>168</v>
      </c>
      <c r="AU626" s="25" t="s">
        <v>86</v>
      </c>
      <c r="AY626" s="25" t="s">
        <v>166</v>
      </c>
      <c r="BE626" s="214">
        <f>IF(N626="základní",J626,0)</f>
        <v>0</v>
      </c>
      <c r="BF626" s="214">
        <f>IF(N626="snížená",J626,0)</f>
        <v>0</v>
      </c>
      <c r="BG626" s="214">
        <f>IF(N626="zákl. přenesená",J626,0)</f>
        <v>0</v>
      </c>
      <c r="BH626" s="214">
        <f>IF(N626="sníž. přenesená",J626,0)</f>
        <v>0</v>
      </c>
      <c r="BI626" s="214">
        <f>IF(N626="nulová",J626,0)</f>
        <v>0</v>
      </c>
      <c r="BJ626" s="25" t="s">
        <v>25</v>
      </c>
      <c r="BK626" s="214">
        <f>ROUND(I626*H626,2)</f>
        <v>0</v>
      </c>
      <c r="BL626" s="25" t="s">
        <v>283</v>
      </c>
      <c r="BM626" s="25" t="s">
        <v>765</v>
      </c>
    </row>
    <row r="627" spans="2:65" s="1" customFormat="1" ht="13.5">
      <c r="B627" s="42"/>
      <c r="C627" s="64"/>
      <c r="D627" s="215" t="s">
        <v>175</v>
      </c>
      <c r="E627" s="64"/>
      <c r="F627" s="216" t="s">
        <v>766</v>
      </c>
      <c r="G627" s="64"/>
      <c r="H627" s="64"/>
      <c r="I627" s="173"/>
      <c r="J627" s="64"/>
      <c r="K627" s="64"/>
      <c r="L627" s="62"/>
      <c r="M627" s="217"/>
      <c r="N627" s="43"/>
      <c r="O627" s="43"/>
      <c r="P627" s="43"/>
      <c r="Q627" s="43"/>
      <c r="R627" s="43"/>
      <c r="S627" s="43"/>
      <c r="T627" s="79"/>
      <c r="AT627" s="25" t="s">
        <v>175</v>
      </c>
      <c r="AU627" s="25" t="s">
        <v>86</v>
      </c>
    </row>
    <row r="628" spans="2:65" s="13" customFormat="1" ht="13.5">
      <c r="B628" s="229"/>
      <c r="C628" s="230"/>
      <c r="D628" s="215" t="s">
        <v>177</v>
      </c>
      <c r="E628" s="231" t="s">
        <v>24</v>
      </c>
      <c r="F628" s="232" t="s">
        <v>767</v>
      </c>
      <c r="G628" s="230"/>
      <c r="H628" s="233">
        <v>5.4009999999999998</v>
      </c>
      <c r="I628" s="234"/>
      <c r="J628" s="230"/>
      <c r="K628" s="230"/>
      <c r="L628" s="235"/>
      <c r="M628" s="236"/>
      <c r="N628" s="237"/>
      <c r="O628" s="237"/>
      <c r="P628" s="237"/>
      <c r="Q628" s="237"/>
      <c r="R628" s="237"/>
      <c r="S628" s="237"/>
      <c r="T628" s="238"/>
      <c r="AT628" s="239" t="s">
        <v>177</v>
      </c>
      <c r="AU628" s="239" t="s">
        <v>86</v>
      </c>
      <c r="AV628" s="13" t="s">
        <v>86</v>
      </c>
      <c r="AW628" s="13" t="s">
        <v>40</v>
      </c>
      <c r="AX628" s="13" t="s">
        <v>77</v>
      </c>
      <c r="AY628" s="239" t="s">
        <v>166</v>
      </c>
    </row>
    <row r="629" spans="2:65" s="14" customFormat="1" ht="13.5">
      <c r="B629" s="240"/>
      <c r="C629" s="241"/>
      <c r="D629" s="242" t="s">
        <v>177</v>
      </c>
      <c r="E629" s="243" t="s">
        <v>24</v>
      </c>
      <c r="F629" s="244" t="s">
        <v>180</v>
      </c>
      <c r="G629" s="241"/>
      <c r="H629" s="245">
        <v>5.4009999999999998</v>
      </c>
      <c r="I629" s="246"/>
      <c r="J629" s="241"/>
      <c r="K629" s="241"/>
      <c r="L629" s="247"/>
      <c r="M629" s="248"/>
      <c r="N629" s="249"/>
      <c r="O629" s="249"/>
      <c r="P629" s="249"/>
      <c r="Q629" s="249"/>
      <c r="R629" s="249"/>
      <c r="S629" s="249"/>
      <c r="T629" s="250"/>
      <c r="AT629" s="251" t="s">
        <v>177</v>
      </c>
      <c r="AU629" s="251" t="s">
        <v>86</v>
      </c>
      <c r="AV629" s="14" t="s">
        <v>173</v>
      </c>
      <c r="AW629" s="14" t="s">
        <v>40</v>
      </c>
      <c r="AX629" s="14" t="s">
        <v>25</v>
      </c>
      <c r="AY629" s="251" t="s">
        <v>166</v>
      </c>
    </row>
    <row r="630" spans="2:65" s="1" customFormat="1" ht="22.5" customHeight="1">
      <c r="B630" s="42"/>
      <c r="C630" s="203" t="s">
        <v>768</v>
      </c>
      <c r="D630" s="203" t="s">
        <v>168</v>
      </c>
      <c r="E630" s="204" t="s">
        <v>769</v>
      </c>
      <c r="F630" s="205" t="s">
        <v>770</v>
      </c>
      <c r="G630" s="206" t="s">
        <v>260</v>
      </c>
      <c r="H630" s="207">
        <v>29.92</v>
      </c>
      <c r="I630" s="208"/>
      <c r="J630" s="209">
        <f>ROUND(I630*H630,2)</f>
        <v>0</v>
      </c>
      <c r="K630" s="205" t="s">
        <v>24</v>
      </c>
      <c r="L630" s="62"/>
      <c r="M630" s="210" t="s">
        <v>24</v>
      </c>
      <c r="N630" s="211" t="s">
        <v>48</v>
      </c>
      <c r="O630" s="43"/>
      <c r="P630" s="212">
        <f>O630*H630</f>
        <v>0</v>
      </c>
      <c r="Q630" s="212">
        <v>4.5799999999999999E-3</v>
      </c>
      <c r="R630" s="212">
        <f>Q630*H630</f>
        <v>0.13703360000000001</v>
      </c>
      <c r="S630" s="212">
        <v>0</v>
      </c>
      <c r="T630" s="213">
        <f>S630*H630</f>
        <v>0</v>
      </c>
      <c r="AR630" s="25" t="s">
        <v>283</v>
      </c>
      <c r="AT630" s="25" t="s">
        <v>168</v>
      </c>
      <c r="AU630" s="25" t="s">
        <v>86</v>
      </c>
      <c r="AY630" s="25" t="s">
        <v>166</v>
      </c>
      <c r="BE630" s="214">
        <f>IF(N630="základní",J630,0)</f>
        <v>0</v>
      </c>
      <c r="BF630" s="214">
        <f>IF(N630="snížená",J630,0)</f>
        <v>0</v>
      </c>
      <c r="BG630" s="214">
        <f>IF(N630="zákl. přenesená",J630,0)</f>
        <v>0</v>
      </c>
      <c r="BH630" s="214">
        <f>IF(N630="sníž. přenesená",J630,0)</f>
        <v>0</v>
      </c>
      <c r="BI630" s="214">
        <f>IF(N630="nulová",J630,0)</f>
        <v>0</v>
      </c>
      <c r="BJ630" s="25" t="s">
        <v>25</v>
      </c>
      <c r="BK630" s="214">
        <f>ROUND(I630*H630,2)</f>
        <v>0</v>
      </c>
      <c r="BL630" s="25" t="s">
        <v>283</v>
      </c>
      <c r="BM630" s="25" t="s">
        <v>771</v>
      </c>
    </row>
    <row r="631" spans="2:65" s="1" customFormat="1" ht="13.5">
      <c r="B631" s="42"/>
      <c r="C631" s="64"/>
      <c r="D631" s="215" t="s">
        <v>175</v>
      </c>
      <c r="E631" s="64"/>
      <c r="F631" s="216" t="s">
        <v>770</v>
      </c>
      <c r="G631" s="64"/>
      <c r="H631" s="64"/>
      <c r="I631" s="173"/>
      <c r="J631" s="64"/>
      <c r="K631" s="64"/>
      <c r="L631" s="62"/>
      <c r="M631" s="217"/>
      <c r="N631" s="43"/>
      <c r="O631" s="43"/>
      <c r="P631" s="43"/>
      <c r="Q631" s="43"/>
      <c r="R631" s="43"/>
      <c r="S631" s="43"/>
      <c r="T631" s="79"/>
      <c r="AT631" s="25" t="s">
        <v>175</v>
      </c>
      <c r="AU631" s="25" t="s">
        <v>86</v>
      </c>
    </row>
    <row r="632" spans="2:65" s="12" customFormat="1" ht="13.5">
      <c r="B632" s="218"/>
      <c r="C632" s="219"/>
      <c r="D632" s="215" t="s">
        <v>177</v>
      </c>
      <c r="E632" s="220" t="s">
        <v>24</v>
      </c>
      <c r="F632" s="221" t="s">
        <v>410</v>
      </c>
      <c r="G632" s="219"/>
      <c r="H632" s="222" t="s">
        <v>24</v>
      </c>
      <c r="I632" s="223"/>
      <c r="J632" s="219"/>
      <c r="K632" s="219"/>
      <c r="L632" s="224"/>
      <c r="M632" s="225"/>
      <c r="N632" s="226"/>
      <c r="O632" s="226"/>
      <c r="P632" s="226"/>
      <c r="Q632" s="226"/>
      <c r="R632" s="226"/>
      <c r="S632" s="226"/>
      <c r="T632" s="227"/>
      <c r="AT632" s="228" t="s">
        <v>177</v>
      </c>
      <c r="AU632" s="228" t="s">
        <v>86</v>
      </c>
      <c r="AV632" s="12" t="s">
        <v>25</v>
      </c>
      <c r="AW632" s="12" t="s">
        <v>40</v>
      </c>
      <c r="AX632" s="12" t="s">
        <v>77</v>
      </c>
      <c r="AY632" s="228" t="s">
        <v>166</v>
      </c>
    </row>
    <row r="633" spans="2:65" s="13" customFormat="1" ht="13.5">
      <c r="B633" s="229"/>
      <c r="C633" s="230"/>
      <c r="D633" s="215" t="s">
        <v>177</v>
      </c>
      <c r="E633" s="231" t="s">
        <v>24</v>
      </c>
      <c r="F633" s="232" t="s">
        <v>772</v>
      </c>
      <c r="G633" s="230"/>
      <c r="H633" s="233">
        <v>5.44</v>
      </c>
      <c r="I633" s="234"/>
      <c r="J633" s="230"/>
      <c r="K633" s="230"/>
      <c r="L633" s="235"/>
      <c r="M633" s="236"/>
      <c r="N633" s="237"/>
      <c r="O633" s="237"/>
      <c r="P633" s="237"/>
      <c r="Q633" s="237"/>
      <c r="R633" s="237"/>
      <c r="S633" s="237"/>
      <c r="T633" s="238"/>
      <c r="AT633" s="239" t="s">
        <v>177</v>
      </c>
      <c r="AU633" s="239" t="s">
        <v>86</v>
      </c>
      <c r="AV633" s="13" t="s">
        <v>86</v>
      </c>
      <c r="AW633" s="13" t="s">
        <v>40</v>
      </c>
      <c r="AX633" s="13" t="s">
        <v>77</v>
      </c>
      <c r="AY633" s="239" t="s">
        <v>166</v>
      </c>
    </row>
    <row r="634" spans="2:65" s="12" customFormat="1" ht="13.5">
      <c r="B634" s="218"/>
      <c r="C634" s="219"/>
      <c r="D634" s="215" t="s">
        <v>177</v>
      </c>
      <c r="E634" s="220" t="s">
        <v>24</v>
      </c>
      <c r="F634" s="221" t="s">
        <v>416</v>
      </c>
      <c r="G634" s="219"/>
      <c r="H634" s="222" t="s">
        <v>24</v>
      </c>
      <c r="I634" s="223"/>
      <c r="J634" s="219"/>
      <c r="K634" s="219"/>
      <c r="L634" s="224"/>
      <c r="M634" s="225"/>
      <c r="N634" s="226"/>
      <c r="O634" s="226"/>
      <c r="P634" s="226"/>
      <c r="Q634" s="226"/>
      <c r="R634" s="226"/>
      <c r="S634" s="226"/>
      <c r="T634" s="227"/>
      <c r="AT634" s="228" t="s">
        <v>177</v>
      </c>
      <c r="AU634" s="228" t="s">
        <v>86</v>
      </c>
      <c r="AV634" s="12" t="s">
        <v>25</v>
      </c>
      <c r="AW634" s="12" t="s">
        <v>40</v>
      </c>
      <c r="AX634" s="12" t="s">
        <v>77</v>
      </c>
      <c r="AY634" s="228" t="s">
        <v>166</v>
      </c>
    </row>
    <row r="635" spans="2:65" s="13" customFormat="1" ht="13.5">
      <c r="B635" s="229"/>
      <c r="C635" s="230"/>
      <c r="D635" s="215" t="s">
        <v>177</v>
      </c>
      <c r="E635" s="231" t="s">
        <v>24</v>
      </c>
      <c r="F635" s="232" t="s">
        <v>773</v>
      </c>
      <c r="G635" s="230"/>
      <c r="H635" s="233">
        <v>5.72</v>
      </c>
      <c r="I635" s="234"/>
      <c r="J635" s="230"/>
      <c r="K635" s="230"/>
      <c r="L635" s="235"/>
      <c r="M635" s="236"/>
      <c r="N635" s="237"/>
      <c r="O635" s="237"/>
      <c r="P635" s="237"/>
      <c r="Q635" s="237"/>
      <c r="R635" s="237"/>
      <c r="S635" s="237"/>
      <c r="T635" s="238"/>
      <c r="AT635" s="239" t="s">
        <v>177</v>
      </c>
      <c r="AU635" s="239" t="s">
        <v>86</v>
      </c>
      <c r="AV635" s="13" t="s">
        <v>86</v>
      </c>
      <c r="AW635" s="13" t="s">
        <v>40</v>
      </c>
      <c r="AX635" s="13" t="s">
        <v>77</v>
      </c>
      <c r="AY635" s="239" t="s">
        <v>166</v>
      </c>
    </row>
    <row r="636" spans="2:65" s="12" customFormat="1" ht="13.5">
      <c r="B636" s="218"/>
      <c r="C636" s="219"/>
      <c r="D636" s="215" t="s">
        <v>177</v>
      </c>
      <c r="E636" s="220" t="s">
        <v>24</v>
      </c>
      <c r="F636" s="221" t="s">
        <v>426</v>
      </c>
      <c r="G636" s="219"/>
      <c r="H636" s="222" t="s">
        <v>24</v>
      </c>
      <c r="I636" s="223"/>
      <c r="J636" s="219"/>
      <c r="K636" s="219"/>
      <c r="L636" s="224"/>
      <c r="M636" s="225"/>
      <c r="N636" s="226"/>
      <c r="O636" s="226"/>
      <c r="P636" s="226"/>
      <c r="Q636" s="226"/>
      <c r="R636" s="226"/>
      <c r="S636" s="226"/>
      <c r="T636" s="227"/>
      <c r="AT636" s="228" t="s">
        <v>177</v>
      </c>
      <c r="AU636" s="228" t="s">
        <v>86</v>
      </c>
      <c r="AV636" s="12" t="s">
        <v>25</v>
      </c>
      <c r="AW636" s="12" t="s">
        <v>40</v>
      </c>
      <c r="AX636" s="12" t="s">
        <v>77</v>
      </c>
      <c r="AY636" s="228" t="s">
        <v>166</v>
      </c>
    </row>
    <row r="637" spans="2:65" s="13" customFormat="1" ht="13.5">
      <c r="B637" s="229"/>
      <c r="C637" s="230"/>
      <c r="D637" s="215" t="s">
        <v>177</v>
      </c>
      <c r="E637" s="231" t="s">
        <v>24</v>
      </c>
      <c r="F637" s="232" t="s">
        <v>774</v>
      </c>
      <c r="G637" s="230"/>
      <c r="H637" s="233">
        <v>5.4</v>
      </c>
      <c r="I637" s="234"/>
      <c r="J637" s="230"/>
      <c r="K637" s="230"/>
      <c r="L637" s="235"/>
      <c r="M637" s="236"/>
      <c r="N637" s="237"/>
      <c r="O637" s="237"/>
      <c r="P637" s="237"/>
      <c r="Q637" s="237"/>
      <c r="R637" s="237"/>
      <c r="S637" s="237"/>
      <c r="T637" s="238"/>
      <c r="AT637" s="239" t="s">
        <v>177</v>
      </c>
      <c r="AU637" s="239" t="s">
        <v>86</v>
      </c>
      <c r="AV637" s="13" t="s">
        <v>86</v>
      </c>
      <c r="AW637" s="13" t="s">
        <v>40</v>
      </c>
      <c r="AX637" s="13" t="s">
        <v>77</v>
      </c>
      <c r="AY637" s="239" t="s">
        <v>166</v>
      </c>
    </row>
    <row r="638" spans="2:65" s="12" customFormat="1" ht="13.5">
      <c r="B638" s="218"/>
      <c r="C638" s="219"/>
      <c r="D638" s="215" t="s">
        <v>177</v>
      </c>
      <c r="E638" s="220" t="s">
        <v>24</v>
      </c>
      <c r="F638" s="221" t="s">
        <v>430</v>
      </c>
      <c r="G638" s="219"/>
      <c r="H638" s="222" t="s">
        <v>24</v>
      </c>
      <c r="I638" s="223"/>
      <c r="J638" s="219"/>
      <c r="K638" s="219"/>
      <c r="L638" s="224"/>
      <c r="M638" s="225"/>
      <c r="N638" s="226"/>
      <c r="O638" s="226"/>
      <c r="P638" s="226"/>
      <c r="Q638" s="226"/>
      <c r="R638" s="226"/>
      <c r="S638" s="226"/>
      <c r="T638" s="227"/>
      <c r="AT638" s="228" t="s">
        <v>177</v>
      </c>
      <c r="AU638" s="228" t="s">
        <v>86</v>
      </c>
      <c r="AV638" s="12" t="s">
        <v>25</v>
      </c>
      <c r="AW638" s="12" t="s">
        <v>40</v>
      </c>
      <c r="AX638" s="12" t="s">
        <v>77</v>
      </c>
      <c r="AY638" s="228" t="s">
        <v>166</v>
      </c>
    </row>
    <row r="639" spans="2:65" s="13" customFormat="1" ht="13.5">
      <c r="B639" s="229"/>
      <c r="C639" s="230"/>
      <c r="D639" s="215" t="s">
        <v>177</v>
      </c>
      <c r="E639" s="231" t="s">
        <v>24</v>
      </c>
      <c r="F639" s="232" t="s">
        <v>774</v>
      </c>
      <c r="G639" s="230"/>
      <c r="H639" s="233">
        <v>5.4</v>
      </c>
      <c r="I639" s="234"/>
      <c r="J639" s="230"/>
      <c r="K639" s="230"/>
      <c r="L639" s="235"/>
      <c r="M639" s="236"/>
      <c r="N639" s="237"/>
      <c r="O639" s="237"/>
      <c r="P639" s="237"/>
      <c r="Q639" s="237"/>
      <c r="R639" s="237"/>
      <c r="S639" s="237"/>
      <c r="T639" s="238"/>
      <c r="AT639" s="239" t="s">
        <v>177</v>
      </c>
      <c r="AU639" s="239" t="s">
        <v>86</v>
      </c>
      <c r="AV639" s="13" t="s">
        <v>86</v>
      </c>
      <c r="AW639" s="13" t="s">
        <v>40</v>
      </c>
      <c r="AX639" s="13" t="s">
        <v>77</v>
      </c>
      <c r="AY639" s="239" t="s">
        <v>166</v>
      </c>
    </row>
    <row r="640" spans="2:65" s="12" customFormat="1" ht="13.5">
      <c r="B640" s="218"/>
      <c r="C640" s="219"/>
      <c r="D640" s="215" t="s">
        <v>177</v>
      </c>
      <c r="E640" s="220" t="s">
        <v>24</v>
      </c>
      <c r="F640" s="221" t="s">
        <v>775</v>
      </c>
      <c r="G640" s="219"/>
      <c r="H640" s="222" t="s">
        <v>24</v>
      </c>
      <c r="I640" s="223"/>
      <c r="J640" s="219"/>
      <c r="K640" s="219"/>
      <c r="L640" s="224"/>
      <c r="M640" s="225"/>
      <c r="N640" s="226"/>
      <c r="O640" s="226"/>
      <c r="P640" s="226"/>
      <c r="Q640" s="226"/>
      <c r="R640" s="226"/>
      <c r="S640" s="226"/>
      <c r="T640" s="227"/>
      <c r="AT640" s="228" t="s">
        <v>177</v>
      </c>
      <c r="AU640" s="228" t="s">
        <v>86</v>
      </c>
      <c r="AV640" s="12" t="s">
        <v>25</v>
      </c>
      <c r="AW640" s="12" t="s">
        <v>40</v>
      </c>
      <c r="AX640" s="12" t="s">
        <v>77</v>
      </c>
      <c r="AY640" s="228" t="s">
        <v>166</v>
      </c>
    </row>
    <row r="641" spans="2:65" s="13" customFormat="1" ht="13.5">
      <c r="B641" s="229"/>
      <c r="C641" s="230"/>
      <c r="D641" s="215" t="s">
        <v>177</v>
      </c>
      <c r="E641" s="231" t="s">
        <v>24</v>
      </c>
      <c r="F641" s="232" t="s">
        <v>776</v>
      </c>
      <c r="G641" s="230"/>
      <c r="H641" s="233">
        <v>7.96</v>
      </c>
      <c r="I641" s="234"/>
      <c r="J641" s="230"/>
      <c r="K641" s="230"/>
      <c r="L641" s="235"/>
      <c r="M641" s="236"/>
      <c r="N641" s="237"/>
      <c r="O641" s="237"/>
      <c r="P641" s="237"/>
      <c r="Q641" s="237"/>
      <c r="R641" s="237"/>
      <c r="S641" s="237"/>
      <c r="T641" s="238"/>
      <c r="AT641" s="239" t="s">
        <v>177</v>
      </c>
      <c r="AU641" s="239" t="s">
        <v>86</v>
      </c>
      <c r="AV641" s="13" t="s">
        <v>86</v>
      </c>
      <c r="AW641" s="13" t="s">
        <v>40</v>
      </c>
      <c r="AX641" s="13" t="s">
        <v>77</v>
      </c>
      <c r="AY641" s="239" t="s">
        <v>166</v>
      </c>
    </row>
    <row r="642" spans="2:65" s="14" customFormat="1" ht="13.5">
      <c r="B642" s="240"/>
      <c r="C642" s="241"/>
      <c r="D642" s="242" t="s">
        <v>177</v>
      </c>
      <c r="E642" s="243" t="s">
        <v>24</v>
      </c>
      <c r="F642" s="244" t="s">
        <v>180</v>
      </c>
      <c r="G642" s="241"/>
      <c r="H642" s="245">
        <v>29.92</v>
      </c>
      <c r="I642" s="246"/>
      <c r="J642" s="241"/>
      <c r="K642" s="241"/>
      <c r="L642" s="247"/>
      <c r="M642" s="248"/>
      <c r="N642" s="249"/>
      <c r="O642" s="249"/>
      <c r="P642" s="249"/>
      <c r="Q642" s="249"/>
      <c r="R642" s="249"/>
      <c r="S642" s="249"/>
      <c r="T642" s="250"/>
      <c r="AT642" s="251" t="s">
        <v>177</v>
      </c>
      <c r="AU642" s="251" t="s">
        <v>86</v>
      </c>
      <c r="AV642" s="14" t="s">
        <v>173</v>
      </c>
      <c r="AW642" s="14" t="s">
        <v>40</v>
      </c>
      <c r="AX642" s="14" t="s">
        <v>25</v>
      </c>
      <c r="AY642" s="251" t="s">
        <v>166</v>
      </c>
    </row>
    <row r="643" spans="2:65" s="1" customFormat="1" ht="22.5" customHeight="1">
      <c r="B643" s="42"/>
      <c r="C643" s="203" t="s">
        <v>777</v>
      </c>
      <c r="D643" s="203" t="s">
        <v>168</v>
      </c>
      <c r="E643" s="204" t="s">
        <v>778</v>
      </c>
      <c r="F643" s="205" t="s">
        <v>779</v>
      </c>
      <c r="G643" s="206" t="s">
        <v>210</v>
      </c>
      <c r="H643" s="207">
        <v>0.188</v>
      </c>
      <c r="I643" s="208"/>
      <c r="J643" s="209">
        <f>ROUND(I643*H643,2)</f>
        <v>0</v>
      </c>
      <c r="K643" s="205" t="s">
        <v>172</v>
      </c>
      <c r="L643" s="62"/>
      <c r="M643" s="210" t="s">
        <v>24</v>
      </c>
      <c r="N643" s="211" t="s">
        <v>48</v>
      </c>
      <c r="O643" s="43"/>
      <c r="P643" s="212">
        <f>O643*H643</f>
        <v>0</v>
      </c>
      <c r="Q643" s="212">
        <v>0</v>
      </c>
      <c r="R643" s="212">
        <f>Q643*H643</f>
        <v>0</v>
      </c>
      <c r="S643" s="212">
        <v>0</v>
      </c>
      <c r="T643" s="213">
        <f>S643*H643</f>
        <v>0</v>
      </c>
      <c r="AR643" s="25" t="s">
        <v>283</v>
      </c>
      <c r="AT643" s="25" t="s">
        <v>168</v>
      </c>
      <c r="AU643" s="25" t="s">
        <v>86</v>
      </c>
      <c r="AY643" s="25" t="s">
        <v>166</v>
      </c>
      <c r="BE643" s="214">
        <f>IF(N643="základní",J643,0)</f>
        <v>0</v>
      </c>
      <c r="BF643" s="214">
        <f>IF(N643="snížená",J643,0)</f>
        <v>0</v>
      </c>
      <c r="BG643" s="214">
        <f>IF(N643="zákl. přenesená",J643,0)</f>
        <v>0</v>
      </c>
      <c r="BH643" s="214">
        <f>IF(N643="sníž. přenesená",J643,0)</f>
        <v>0</v>
      </c>
      <c r="BI643" s="214">
        <f>IF(N643="nulová",J643,0)</f>
        <v>0</v>
      </c>
      <c r="BJ643" s="25" t="s">
        <v>25</v>
      </c>
      <c r="BK643" s="214">
        <f>ROUND(I643*H643,2)</f>
        <v>0</v>
      </c>
      <c r="BL643" s="25" t="s">
        <v>283</v>
      </c>
      <c r="BM643" s="25" t="s">
        <v>780</v>
      </c>
    </row>
    <row r="644" spans="2:65" s="1" customFormat="1" ht="27">
      <c r="B644" s="42"/>
      <c r="C644" s="64"/>
      <c r="D644" s="215" t="s">
        <v>175</v>
      </c>
      <c r="E644" s="64"/>
      <c r="F644" s="216" t="s">
        <v>781</v>
      </c>
      <c r="G644" s="64"/>
      <c r="H644" s="64"/>
      <c r="I644" s="173"/>
      <c r="J644" s="64"/>
      <c r="K644" s="64"/>
      <c r="L644" s="62"/>
      <c r="M644" s="217"/>
      <c r="N644" s="43"/>
      <c r="O644" s="43"/>
      <c r="P644" s="43"/>
      <c r="Q644" s="43"/>
      <c r="R644" s="43"/>
      <c r="S644" s="43"/>
      <c r="T644" s="79"/>
      <c r="AT644" s="25" t="s">
        <v>175</v>
      </c>
      <c r="AU644" s="25" t="s">
        <v>86</v>
      </c>
    </row>
    <row r="645" spans="2:65" s="1" customFormat="1" ht="121.5">
      <c r="B645" s="42"/>
      <c r="C645" s="64"/>
      <c r="D645" s="242" t="s">
        <v>239</v>
      </c>
      <c r="E645" s="64"/>
      <c r="F645" s="266" t="s">
        <v>782</v>
      </c>
      <c r="G645" s="64"/>
      <c r="H645" s="64"/>
      <c r="I645" s="173"/>
      <c r="J645" s="64"/>
      <c r="K645" s="64"/>
      <c r="L645" s="62"/>
      <c r="M645" s="217"/>
      <c r="N645" s="43"/>
      <c r="O645" s="43"/>
      <c r="P645" s="43"/>
      <c r="Q645" s="43"/>
      <c r="R645" s="43"/>
      <c r="S645" s="43"/>
      <c r="T645" s="79"/>
      <c r="AT645" s="25" t="s">
        <v>239</v>
      </c>
      <c r="AU645" s="25" t="s">
        <v>86</v>
      </c>
    </row>
    <row r="646" spans="2:65" s="1" customFormat="1" ht="22.5" customHeight="1">
      <c r="B646" s="42"/>
      <c r="C646" s="203" t="s">
        <v>783</v>
      </c>
      <c r="D646" s="203" t="s">
        <v>168</v>
      </c>
      <c r="E646" s="204" t="s">
        <v>784</v>
      </c>
      <c r="F646" s="205" t="s">
        <v>785</v>
      </c>
      <c r="G646" s="206" t="s">
        <v>210</v>
      </c>
      <c r="H646" s="207">
        <v>0.188</v>
      </c>
      <c r="I646" s="208"/>
      <c r="J646" s="209">
        <f>ROUND(I646*H646,2)</f>
        <v>0</v>
      </c>
      <c r="K646" s="205" t="s">
        <v>172</v>
      </c>
      <c r="L646" s="62"/>
      <c r="M646" s="210" t="s">
        <v>24</v>
      </c>
      <c r="N646" s="211" t="s">
        <v>48</v>
      </c>
      <c r="O646" s="43"/>
      <c r="P646" s="212">
        <f>O646*H646</f>
        <v>0</v>
      </c>
      <c r="Q646" s="212">
        <v>0</v>
      </c>
      <c r="R646" s="212">
        <f>Q646*H646</f>
        <v>0</v>
      </c>
      <c r="S646" s="212">
        <v>0</v>
      </c>
      <c r="T646" s="213">
        <f>S646*H646</f>
        <v>0</v>
      </c>
      <c r="AR646" s="25" t="s">
        <v>283</v>
      </c>
      <c r="AT646" s="25" t="s">
        <v>168</v>
      </c>
      <c r="AU646" s="25" t="s">
        <v>86</v>
      </c>
      <c r="AY646" s="25" t="s">
        <v>166</v>
      </c>
      <c r="BE646" s="214">
        <f>IF(N646="základní",J646,0)</f>
        <v>0</v>
      </c>
      <c r="BF646" s="214">
        <f>IF(N646="snížená",J646,0)</f>
        <v>0</v>
      </c>
      <c r="BG646" s="214">
        <f>IF(N646="zákl. přenesená",J646,0)</f>
        <v>0</v>
      </c>
      <c r="BH646" s="214">
        <f>IF(N646="sníž. přenesená",J646,0)</f>
        <v>0</v>
      </c>
      <c r="BI646" s="214">
        <f>IF(N646="nulová",J646,0)</f>
        <v>0</v>
      </c>
      <c r="BJ646" s="25" t="s">
        <v>25</v>
      </c>
      <c r="BK646" s="214">
        <f>ROUND(I646*H646,2)</f>
        <v>0</v>
      </c>
      <c r="BL646" s="25" t="s">
        <v>283</v>
      </c>
      <c r="BM646" s="25" t="s">
        <v>786</v>
      </c>
    </row>
    <row r="647" spans="2:65" s="1" customFormat="1" ht="40.5">
      <c r="B647" s="42"/>
      <c r="C647" s="64"/>
      <c r="D647" s="215" t="s">
        <v>175</v>
      </c>
      <c r="E647" s="64"/>
      <c r="F647" s="216" t="s">
        <v>787</v>
      </c>
      <c r="G647" s="64"/>
      <c r="H647" s="64"/>
      <c r="I647" s="173"/>
      <c r="J647" s="64"/>
      <c r="K647" s="64"/>
      <c r="L647" s="62"/>
      <c r="M647" s="217"/>
      <c r="N647" s="43"/>
      <c r="O647" s="43"/>
      <c r="P647" s="43"/>
      <c r="Q647" s="43"/>
      <c r="R647" s="43"/>
      <c r="S647" s="43"/>
      <c r="T647" s="79"/>
      <c r="AT647" s="25" t="s">
        <v>175</v>
      </c>
      <c r="AU647" s="25" t="s">
        <v>86</v>
      </c>
    </row>
    <row r="648" spans="2:65" s="11" customFormat="1" ht="29.85" customHeight="1">
      <c r="B648" s="186"/>
      <c r="C648" s="187"/>
      <c r="D648" s="200" t="s">
        <v>76</v>
      </c>
      <c r="E648" s="201" t="s">
        <v>788</v>
      </c>
      <c r="F648" s="201" t="s">
        <v>789</v>
      </c>
      <c r="G648" s="187"/>
      <c r="H648" s="187"/>
      <c r="I648" s="190"/>
      <c r="J648" s="202">
        <f>BK648</f>
        <v>0</v>
      </c>
      <c r="K648" s="187"/>
      <c r="L648" s="192"/>
      <c r="M648" s="193"/>
      <c r="N648" s="194"/>
      <c r="O648" s="194"/>
      <c r="P648" s="195">
        <f>SUM(P649:P663)</f>
        <v>0</v>
      </c>
      <c r="Q648" s="194"/>
      <c r="R648" s="195">
        <f>SUM(R649:R663)</f>
        <v>1.1434999999999999E-2</v>
      </c>
      <c r="S648" s="194"/>
      <c r="T648" s="196">
        <f>SUM(T649:T663)</f>
        <v>0</v>
      </c>
      <c r="AR648" s="197" t="s">
        <v>86</v>
      </c>
      <c r="AT648" s="198" t="s">
        <v>76</v>
      </c>
      <c r="AU648" s="198" t="s">
        <v>25</v>
      </c>
      <c r="AY648" s="197" t="s">
        <v>166</v>
      </c>
      <c r="BK648" s="199">
        <f>SUM(BK649:BK663)</f>
        <v>0</v>
      </c>
    </row>
    <row r="649" spans="2:65" s="1" customFormat="1" ht="31.5" customHeight="1">
      <c r="B649" s="42"/>
      <c r="C649" s="203" t="s">
        <v>790</v>
      </c>
      <c r="D649" s="203" t="s">
        <v>168</v>
      </c>
      <c r="E649" s="204" t="s">
        <v>791</v>
      </c>
      <c r="F649" s="205" t="s">
        <v>792</v>
      </c>
      <c r="G649" s="206" t="s">
        <v>260</v>
      </c>
      <c r="H649" s="207">
        <v>4.484</v>
      </c>
      <c r="I649" s="208"/>
      <c r="J649" s="209">
        <f>ROUND(I649*H649,2)</f>
        <v>0</v>
      </c>
      <c r="K649" s="205" t="s">
        <v>172</v>
      </c>
      <c r="L649" s="62"/>
      <c r="M649" s="210" t="s">
        <v>24</v>
      </c>
      <c r="N649" s="211" t="s">
        <v>48</v>
      </c>
      <c r="O649" s="43"/>
      <c r="P649" s="212">
        <f>O649*H649</f>
        <v>0</v>
      </c>
      <c r="Q649" s="212">
        <v>0</v>
      </c>
      <c r="R649" s="212">
        <f>Q649*H649</f>
        <v>0</v>
      </c>
      <c r="S649" s="212">
        <v>0</v>
      </c>
      <c r="T649" s="213">
        <f>S649*H649</f>
        <v>0</v>
      </c>
      <c r="AR649" s="25" t="s">
        <v>283</v>
      </c>
      <c r="AT649" s="25" t="s">
        <v>168</v>
      </c>
      <c r="AU649" s="25" t="s">
        <v>86</v>
      </c>
      <c r="AY649" s="25" t="s">
        <v>166</v>
      </c>
      <c r="BE649" s="214">
        <f>IF(N649="základní",J649,0)</f>
        <v>0</v>
      </c>
      <c r="BF649" s="214">
        <f>IF(N649="snížená",J649,0)</f>
        <v>0</v>
      </c>
      <c r="BG649" s="214">
        <f>IF(N649="zákl. přenesená",J649,0)</f>
        <v>0</v>
      </c>
      <c r="BH649" s="214">
        <f>IF(N649="sníž. přenesená",J649,0)</f>
        <v>0</v>
      </c>
      <c r="BI649" s="214">
        <f>IF(N649="nulová",J649,0)</f>
        <v>0</v>
      </c>
      <c r="BJ649" s="25" t="s">
        <v>25</v>
      </c>
      <c r="BK649" s="214">
        <f>ROUND(I649*H649,2)</f>
        <v>0</v>
      </c>
      <c r="BL649" s="25" t="s">
        <v>283</v>
      </c>
      <c r="BM649" s="25" t="s">
        <v>793</v>
      </c>
    </row>
    <row r="650" spans="2:65" s="1" customFormat="1" ht="27">
      <c r="B650" s="42"/>
      <c r="C650" s="64"/>
      <c r="D650" s="215" t="s">
        <v>175</v>
      </c>
      <c r="E650" s="64"/>
      <c r="F650" s="216" t="s">
        <v>794</v>
      </c>
      <c r="G650" s="64"/>
      <c r="H650" s="64"/>
      <c r="I650" s="173"/>
      <c r="J650" s="64"/>
      <c r="K650" s="64"/>
      <c r="L650" s="62"/>
      <c r="M650" s="217"/>
      <c r="N650" s="43"/>
      <c r="O650" s="43"/>
      <c r="P650" s="43"/>
      <c r="Q650" s="43"/>
      <c r="R650" s="43"/>
      <c r="S650" s="43"/>
      <c r="T650" s="79"/>
      <c r="AT650" s="25" t="s">
        <v>175</v>
      </c>
      <c r="AU650" s="25" t="s">
        <v>86</v>
      </c>
    </row>
    <row r="651" spans="2:65" s="1" customFormat="1" ht="81">
      <c r="B651" s="42"/>
      <c r="C651" s="64"/>
      <c r="D651" s="215" t="s">
        <v>239</v>
      </c>
      <c r="E651" s="64"/>
      <c r="F651" s="267" t="s">
        <v>795</v>
      </c>
      <c r="G651" s="64"/>
      <c r="H651" s="64"/>
      <c r="I651" s="173"/>
      <c r="J651" s="64"/>
      <c r="K651" s="64"/>
      <c r="L651" s="62"/>
      <c r="M651" s="217"/>
      <c r="N651" s="43"/>
      <c r="O651" s="43"/>
      <c r="P651" s="43"/>
      <c r="Q651" s="43"/>
      <c r="R651" s="43"/>
      <c r="S651" s="43"/>
      <c r="T651" s="79"/>
      <c r="AT651" s="25" t="s">
        <v>239</v>
      </c>
      <c r="AU651" s="25" t="s">
        <v>86</v>
      </c>
    </row>
    <row r="652" spans="2:65" s="12" customFormat="1" ht="13.5">
      <c r="B652" s="218"/>
      <c r="C652" s="219"/>
      <c r="D652" s="215" t="s">
        <v>177</v>
      </c>
      <c r="E652" s="220" t="s">
        <v>24</v>
      </c>
      <c r="F652" s="221" t="s">
        <v>275</v>
      </c>
      <c r="G652" s="219"/>
      <c r="H652" s="222" t="s">
        <v>24</v>
      </c>
      <c r="I652" s="223"/>
      <c r="J652" s="219"/>
      <c r="K652" s="219"/>
      <c r="L652" s="224"/>
      <c r="M652" s="225"/>
      <c r="N652" s="226"/>
      <c r="O652" s="226"/>
      <c r="P652" s="226"/>
      <c r="Q652" s="226"/>
      <c r="R652" s="226"/>
      <c r="S652" s="226"/>
      <c r="T652" s="227"/>
      <c r="AT652" s="228" t="s">
        <v>177</v>
      </c>
      <c r="AU652" s="228" t="s">
        <v>86</v>
      </c>
      <c r="AV652" s="12" t="s">
        <v>25</v>
      </c>
      <c r="AW652" s="12" t="s">
        <v>40</v>
      </c>
      <c r="AX652" s="12" t="s">
        <v>77</v>
      </c>
      <c r="AY652" s="228" t="s">
        <v>166</v>
      </c>
    </row>
    <row r="653" spans="2:65" s="13" customFormat="1" ht="13.5">
      <c r="B653" s="229"/>
      <c r="C653" s="230"/>
      <c r="D653" s="215" t="s">
        <v>177</v>
      </c>
      <c r="E653" s="231" t="s">
        <v>24</v>
      </c>
      <c r="F653" s="232" t="s">
        <v>796</v>
      </c>
      <c r="G653" s="230"/>
      <c r="H653" s="233">
        <v>4.484</v>
      </c>
      <c r="I653" s="234"/>
      <c r="J653" s="230"/>
      <c r="K653" s="230"/>
      <c r="L653" s="235"/>
      <c r="M653" s="236"/>
      <c r="N653" s="237"/>
      <c r="O653" s="237"/>
      <c r="P653" s="237"/>
      <c r="Q653" s="237"/>
      <c r="R653" s="237"/>
      <c r="S653" s="237"/>
      <c r="T653" s="238"/>
      <c r="AT653" s="239" t="s">
        <v>177</v>
      </c>
      <c r="AU653" s="239" t="s">
        <v>86</v>
      </c>
      <c r="AV653" s="13" t="s">
        <v>86</v>
      </c>
      <c r="AW653" s="13" t="s">
        <v>40</v>
      </c>
      <c r="AX653" s="13" t="s">
        <v>77</v>
      </c>
      <c r="AY653" s="239" t="s">
        <v>166</v>
      </c>
    </row>
    <row r="654" spans="2:65" s="14" customFormat="1" ht="13.5">
      <c r="B654" s="240"/>
      <c r="C654" s="241"/>
      <c r="D654" s="242" t="s">
        <v>177</v>
      </c>
      <c r="E654" s="243" t="s">
        <v>24</v>
      </c>
      <c r="F654" s="244" t="s">
        <v>180</v>
      </c>
      <c r="G654" s="241"/>
      <c r="H654" s="245">
        <v>4.484</v>
      </c>
      <c r="I654" s="246"/>
      <c r="J654" s="241"/>
      <c r="K654" s="241"/>
      <c r="L654" s="247"/>
      <c r="M654" s="248"/>
      <c r="N654" s="249"/>
      <c r="O654" s="249"/>
      <c r="P654" s="249"/>
      <c r="Q654" s="249"/>
      <c r="R654" s="249"/>
      <c r="S654" s="249"/>
      <c r="T654" s="250"/>
      <c r="AT654" s="251" t="s">
        <v>177</v>
      </c>
      <c r="AU654" s="251" t="s">
        <v>86</v>
      </c>
      <c r="AV654" s="14" t="s">
        <v>173</v>
      </c>
      <c r="AW654" s="14" t="s">
        <v>40</v>
      </c>
      <c r="AX654" s="14" t="s">
        <v>25</v>
      </c>
      <c r="AY654" s="251" t="s">
        <v>166</v>
      </c>
    </row>
    <row r="655" spans="2:65" s="1" customFormat="1" ht="22.5" customHeight="1">
      <c r="B655" s="42"/>
      <c r="C655" s="256" t="s">
        <v>797</v>
      </c>
      <c r="D655" s="256" t="s">
        <v>220</v>
      </c>
      <c r="E655" s="257" t="s">
        <v>798</v>
      </c>
      <c r="F655" s="258" t="s">
        <v>799</v>
      </c>
      <c r="G655" s="259" t="s">
        <v>260</v>
      </c>
      <c r="H655" s="260">
        <v>4.5739999999999998</v>
      </c>
      <c r="I655" s="261"/>
      <c r="J655" s="262">
        <f>ROUND(I655*H655,2)</f>
        <v>0</v>
      </c>
      <c r="K655" s="258" t="s">
        <v>800</v>
      </c>
      <c r="L655" s="263"/>
      <c r="M655" s="264" t="s">
        <v>24</v>
      </c>
      <c r="N655" s="265" t="s">
        <v>48</v>
      </c>
      <c r="O655" s="43"/>
      <c r="P655" s="212">
        <f>O655*H655</f>
        <v>0</v>
      </c>
      <c r="Q655" s="212">
        <v>2.5000000000000001E-3</v>
      </c>
      <c r="R655" s="212">
        <f>Q655*H655</f>
        <v>1.1434999999999999E-2</v>
      </c>
      <c r="S655" s="212">
        <v>0</v>
      </c>
      <c r="T655" s="213">
        <f>S655*H655</f>
        <v>0</v>
      </c>
      <c r="AR655" s="25" t="s">
        <v>450</v>
      </c>
      <c r="AT655" s="25" t="s">
        <v>220</v>
      </c>
      <c r="AU655" s="25" t="s">
        <v>86</v>
      </c>
      <c r="AY655" s="25" t="s">
        <v>166</v>
      </c>
      <c r="BE655" s="214">
        <f>IF(N655="základní",J655,0)</f>
        <v>0</v>
      </c>
      <c r="BF655" s="214">
        <f>IF(N655="snížená",J655,0)</f>
        <v>0</v>
      </c>
      <c r="BG655" s="214">
        <f>IF(N655="zákl. přenesená",J655,0)</f>
        <v>0</v>
      </c>
      <c r="BH655" s="214">
        <f>IF(N655="sníž. přenesená",J655,0)</f>
        <v>0</v>
      </c>
      <c r="BI655" s="214">
        <f>IF(N655="nulová",J655,0)</f>
        <v>0</v>
      </c>
      <c r="BJ655" s="25" t="s">
        <v>25</v>
      </c>
      <c r="BK655" s="214">
        <f>ROUND(I655*H655,2)</f>
        <v>0</v>
      </c>
      <c r="BL655" s="25" t="s">
        <v>283</v>
      </c>
      <c r="BM655" s="25" t="s">
        <v>801</v>
      </c>
    </row>
    <row r="656" spans="2:65" s="1" customFormat="1" ht="40.5">
      <c r="B656" s="42"/>
      <c r="C656" s="64"/>
      <c r="D656" s="215" t="s">
        <v>175</v>
      </c>
      <c r="E656" s="64"/>
      <c r="F656" s="216" t="s">
        <v>802</v>
      </c>
      <c r="G656" s="64"/>
      <c r="H656" s="64"/>
      <c r="I656" s="173"/>
      <c r="J656" s="64"/>
      <c r="K656" s="64"/>
      <c r="L656" s="62"/>
      <c r="M656" s="217"/>
      <c r="N656" s="43"/>
      <c r="O656" s="43"/>
      <c r="P656" s="43"/>
      <c r="Q656" s="43"/>
      <c r="R656" s="43"/>
      <c r="S656" s="43"/>
      <c r="T656" s="79"/>
      <c r="AT656" s="25" t="s">
        <v>175</v>
      </c>
      <c r="AU656" s="25" t="s">
        <v>86</v>
      </c>
    </row>
    <row r="657" spans="2:65" s="1" customFormat="1" ht="27">
      <c r="B657" s="42"/>
      <c r="C657" s="64"/>
      <c r="D657" s="215" t="s">
        <v>254</v>
      </c>
      <c r="E657" s="64"/>
      <c r="F657" s="267" t="s">
        <v>803</v>
      </c>
      <c r="G657" s="64"/>
      <c r="H657" s="64"/>
      <c r="I657" s="173"/>
      <c r="J657" s="64"/>
      <c r="K657" s="64"/>
      <c r="L657" s="62"/>
      <c r="M657" s="217"/>
      <c r="N657" s="43"/>
      <c r="O657" s="43"/>
      <c r="P657" s="43"/>
      <c r="Q657" s="43"/>
      <c r="R657" s="43"/>
      <c r="S657" s="43"/>
      <c r="T657" s="79"/>
      <c r="AT657" s="25" t="s">
        <v>254</v>
      </c>
      <c r="AU657" s="25" t="s">
        <v>86</v>
      </c>
    </row>
    <row r="658" spans="2:65" s="13" customFormat="1" ht="13.5">
      <c r="B658" s="229"/>
      <c r="C658" s="230"/>
      <c r="D658" s="242" t="s">
        <v>177</v>
      </c>
      <c r="E658" s="230"/>
      <c r="F658" s="254" t="s">
        <v>804</v>
      </c>
      <c r="G658" s="230"/>
      <c r="H658" s="255">
        <v>4.5739999999999998</v>
      </c>
      <c r="I658" s="234"/>
      <c r="J658" s="230"/>
      <c r="K658" s="230"/>
      <c r="L658" s="235"/>
      <c r="M658" s="236"/>
      <c r="N658" s="237"/>
      <c r="O658" s="237"/>
      <c r="P658" s="237"/>
      <c r="Q658" s="237"/>
      <c r="R658" s="237"/>
      <c r="S658" s="237"/>
      <c r="T658" s="238"/>
      <c r="AT658" s="239" t="s">
        <v>177</v>
      </c>
      <c r="AU658" s="239" t="s">
        <v>86</v>
      </c>
      <c r="AV658" s="13" t="s">
        <v>86</v>
      </c>
      <c r="AW658" s="13" t="s">
        <v>6</v>
      </c>
      <c r="AX658" s="13" t="s">
        <v>25</v>
      </c>
      <c r="AY658" s="239" t="s">
        <v>166</v>
      </c>
    </row>
    <row r="659" spans="2:65" s="1" customFormat="1" ht="22.5" customHeight="1">
      <c r="B659" s="42"/>
      <c r="C659" s="203" t="s">
        <v>805</v>
      </c>
      <c r="D659" s="203" t="s">
        <v>168</v>
      </c>
      <c r="E659" s="204" t="s">
        <v>806</v>
      </c>
      <c r="F659" s="205" t="s">
        <v>807</v>
      </c>
      <c r="G659" s="206" t="s">
        <v>210</v>
      </c>
      <c r="H659" s="207">
        <v>1.0999999999999999E-2</v>
      </c>
      <c r="I659" s="208"/>
      <c r="J659" s="209">
        <f>ROUND(I659*H659,2)</f>
        <v>0</v>
      </c>
      <c r="K659" s="205" t="s">
        <v>172</v>
      </c>
      <c r="L659" s="62"/>
      <c r="M659" s="210" t="s">
        <v>24</v>
      </c>
      <c r="N659" s="211" t="s">
        <v>48</v>
      </c>
      <c r="O659" s="43"/>
      <c r="P659" s="212">
        <f>O659*H659</f>
        <v>0</v>
      </c>
      <c r="Q659" s="212">
        <v>0</v>
      </c>
      <c r="R659" s="212">
        <f>Q659*H659</f>
        <v>0</v>
      </c>
      <c r="S659" s="212">
        <v>0</v>
      </c>
      <c r="T659" s="213">
        <f>S659*H659</f>
        <v>0</v>
      </c>
      <c r="AR659" s="25" t="s">
        <v>283</v>
      </c>
      <c r="AT659" s="25" t="s">
        <v>168</v>
      </c>
      <c r="AU659" s="25" t="s">
        <v>86</v>
      </c>
      <c r="AY659" s="25" t="s">
        <v>166</v>
      </c>
      <c r="BE659" s="214">
        <f>IF(N659="základní",J659,0)</f>
        <v>0</v>
      </c>
      <c r="BF659" s="214">
        <f>IF(N659="snížená",J659,0)</f>
        <v>0</v>
      </c>
      <c r="BG659" s="214">
        <f>IF(N659="zákl. přenesená",J659,0)</f>
        <v>0</v>
      </c>
      <c r="BH659" s="214">
        <f>IF(N659="sníž. přenesená",J659,0)</f>
        <v>0</v>
      </c>
      <c r="BI659" s="214">
        <f>IF(N659="nulová",J659,0)</f>
        <v>0</v>
      </c>
      <c r="BJ659" s="25" t="s">
        <v>25</v>
      </c>
      <c r="BK659" s="214">
        <f>ROUND(I659*H659,2)</f>
        <v>0</v>
      </c>
      <c r="BL659" s="25" t="s">
        <v>283</v>
      </c>
      <c r="BM659" s="25" t="s">
        <v>808</v>
      </c>
    </row>
    <row r="660" spans="2:65" s="1" customFormat="1" ht="27">
      <c r="B660" s="42"/>
      <c r="C660" s="64"/>
      <c r="D660" s="215" t="s">
        <v>175</v>
      </c>
      <c r="E660" s="64"/>
      <c r="F660" s="216" t="s">
        <v>809</v>
      </c>
      <c r="G660" s="64"/>
      <c r="H660" s="64"/>
      <c r="I660" s="173"/>
      <c r="J660" s="64"/>
      <c r="K660" s="64"/>
      <c r="L660" s="62"/>
      <c r="M660" s="217"/>
      <c r="N660" s="43"/>
      <c r="O660" s="43"/>
      <c r="P660" s="43"/>
      <c r="Q660" s="43"/>
      <c r="R660" s="43"/>
      <c r="S660" s="43"/>
      <c r="T660" s="79"/>
      <c r="AT660" s="25" t="s">
        <v>175</v>
      </c>
      <c r="AU660" s="25" t="s">
        <v>86</v>
      </c>
    </row>
    <row r="661" spans="2:65" s="1" customFormat="1" ht="121.5">
      <c r="B661" s="42"/>
      <c r="C661" s="64"/>
      <c r="D661" s="242" t="s">
        <v>239</v>
      </c>
      <c r="E661" s="64"/>
      <c r="F661" s="266" t="s">
        <v>810</v>
      </c>
      <c r="G661" s="64"/>
      <c r="H661" s="64"/>
      <c r="I661" s="173"/>
      <c r="J661" s="64"/>
      <c r="K661" s="64"/>
      <c r="L661" s="62"/>
      <c r="M661" s="217"/>
      <c r="N661" s="43"/>
      <c r="O661" s="43"/>
      <c r="P661" s="43"/>
      <c r="Q661" s="43"/>
      <c r="R661" s="43"/>
      <c r="S661" s="43"/>
      <c r="T661" s="79"/>
      <c r="AT661" s="25" t="s">
        <v>239</v>
      </c>
      <c r="AU661" s="25" t="s">
        <v>86</v>
      </c>
    </row>
    <row r="662" spans="2:65" s="1" customFormat="1" ht="22.5" customHeight="1">
      <c r="B662" s="42"/>
      <c r="C662" s="203" t="s">
        <v>811</v>
      </c>
      <c r="D662" s="203" t="s">
        <v>168</v>
      </c>
      <c r="E662" s="204" t="s">
        <v>812</v>
      </c>
      <c r="F662" s="205" t="s">
        <v>813</v>
      </c>
      <c r="G662" s="206" t="s">
        <v>210</v>
      </c>
      <c r="H662" s="207">
        <v>1.0999999999999999E-2</v>
      </c>
      <c r="I662" s="208"/>
      <c r="J662" s="209">
        <f>ROUND(I662*H662,2)</f>
        <v>0</v>
      </c>
      <c r="K662" s="205" t="s">
        <v>172</v>
      </c>
      <c r="L662" s="62"/>
      <c r="M662" s="210" t="s">
        <v>24</v>
      </c>
      <c r="N662" s="211" t="s">
        <v>48</v>
      </c>
      <c r="O662" s="43"/>
      <c r="P662" s="212">
        <f>O662*H662</f>
        <v>0</v>
      </c>
      <c r="Q662" s="212">
        <v>0</v>
      </c>
      <c r="R662" s="212">
        <f>Q662*H662</f>
        <v>0</v>
      </c>
      <c r="S662" s="212">
        <v>0</v>
      </c>
      <c r="T662" s="213">
        <f>S662*H662</f>
        <v>0</v>
      </c>
      <c r="AR662" s="25" t="s">
        <v>283</v>
      </c>
      <c r="AT662" s="25" t="s">
        <v>168</v>
      </c>
      <c r="AU662" s="25" t="s">
        <v>86</v>
      </c>
      <c r="AY662" s="25" t="s">
        <v>166</v>
      </c>
      <c r="BE662" s="214">
        <f>IF(N662="základní",J662,0)</f>
        <v>0</v>
      </c>
      <c r="BF662" s="214">
        <f>IF(N662="snížená",J662,0)</f>
        <v>0</v>
      </c>
      <c r="BG662" s="214">
        <f>IF(N662="zákl. přenesená",J662,0)</f>
        <v>0</v>
      </c>
      <c r="BH662" s="214">
        <f>IF(N662="sníž. přenesená",J662,0)</f>
        <v>0</v>
      </c>
      <c r="BI662" s="214">
        <f>IF(N662="nulová",J662,0)</f>
        <v>0</v>
      </c>
      <c r="BJ662" s="25" t="s">
        <v>25</v>
      </c>
      <c r="BK662" s="214">
        <f>ROUND(I662*H662,2)</f>
        <v>0</v>
      </c>
      <c r="BL662" s="25" t="s">
        <v>283</v>
      </c>
      <c r="BM662" s="25" t="s">
        <v>814</v>
      </c>
    </row>
    <row r="663" spans="2:65" s="1" customFormat="1" ht="27">
      <c r="B663" s="42"/>
      <c r="C663" s="64"/>
      <c r="D663" s="215" t="s">
        <v>175</v>
      </c>
      <c r="E663" s="64"/>
      <c r="F663" s="216" t="s">
        <v>815</v>
      </c>
      <c r="G663" s="64"/>
      <c r="H663" s="64"/>
      <c r="I663" s="173"/>
      <c r="J663" s="64"/>
      <c r="K663" s="64"/>
      <c r="L663" s="62"/>
      <c r="M663" s="217"/>
      <c r="N663" s="43"/>
      <c r="O663" s="43"/>
      <c r="P663" s="43"/>
      <c r="Q663" s="43"/>
      <c r="R663" s="43"/>
      <c r="S663" s="43"/>
      <c r="T663" s="79"/>
      <c r="AT663" s="25" t="s">
        <v>175</v>
      </c>
      <c r="AU663" s="25" t="s">
        <v>86</v>
      </c>
    </row>
    <row r="664" spans="2:65" s="11" customFormat="1" ht="29.85" customHeight="1">
      <c r="B664" s="186"/>
      <c r="C664" s="187"/>
      <c r="D664" s="200" t="s">
        <v>76</v>
      </c>
      <c r="E664" s="201" t="s">
        <v>816</v>
      </c>
      <c r="F664" s="201" t="s">
        <v>817</v>
      </c>
      <c r="G664" s="187"/>
      <c r="H664" s="187"/>
      <c r="I664" s="190"/>
      <c r="J664" s="202">
        <f>BK664</f>
        <v>0</v>
      </c>
      <c r="K664" s="187"/>
      <c r="L664" s="192"/>
      <c r="M664" s="193"/>
      <c r="N664" s="194"/>
      <c r="O664" s="194"/>
      <c r="P664" s="195">
        <f>SUM(P665:P668)</f>
        <v>0</v>
      </c>
      <c r="Q664" s="194"/>
      <c r="R664" s="195">
        <f>SUM(R665:R668)</f>
        <v>0</v>
      </c>
      <c r="S664" s="194"/>
      <c r="T664" s="196">
        <f>SUM(T665:T668)</f>
        <v>1.1936</v>
      </c>
      <c r="AR664" s="197" t="s">
        <v>86</v>
      </c>
      <c r="AT664" s="198" t="s">
        <v>76</v>
      </c>
      <c r="AU664" s="198" t="s">
        <v>25</v>
      </c>
      <c r="AY664" s="197" t="s">
        <v>166</v>
      </c>
      <c r="BK664" s="199">
        <f>SUM(BK665:BK668)</f>
        <v>0</v>
      </c>
    </row>
    <row r="665" spans="2:65" s="1" customFormat="1" ht="22.5" customHeight="1">
      <c r="B665" s="42"/>
      <c r="C665" s="203" t="s">
        <v>818</v>
      </c>
      <c r="D665" s="203" t="s">
        <v>168</v>
      </c>
      <c r="E665" s="204" t="s">
        <v>819</v>
      </c>
      <c r="F665" s="205" t="s">
        <v>820</v>
      </c>
      <c r="G665" s="206" t="s">
        <v>301</v>
      </c>
      <c r="H665" s="207">
        <v>80</v>
      </c>
      <c r="I665" s="208"/>
      <c r="J665" s="209">
        <f>ROUND(I665*H665,2)</f>
        <v>0</v>
      </c>
      <c r="K665" s="205" t="s">
        <v>172</v>
      </c>
      <c r="L665" s="62"/>
      <c r="M665" s="210" t="s">
        <v>24</v>
      </c>
      <c r="N665" s="211" t="s">
        <v>48</v>
      </c>
      <c r="O665" s="43"/>
      <c r="P665" s="212">
        <f>O665*H665</f>
        <v>0</v>
      </c>
      <c r="Q665" s="212">
        <v>0</v>
      </c>
      <c r="R665" s="212">
        <f>Q665*H665</f>
        <v>0</v>
      </c>
      <c r="S665" s="212">
        <v>1.4919999999999999E-2</v>
      </c>
      <c r="T665" s="213">
        <f>S665*H665</f>
        <v>1.1936</v>
      </c>
      <c r="AR665" s="25" t="s">
        <v>283</v>
      </c>
      <c r="AT665" s="25" t="s">
        <v>168</v>
      </c>
      <c r="AU665" s="25" t="s">
        <v>86</v>
      </c>
      <c r="AY665" s="25" t="s">
        <v>166</v>
      </c>
      <c r="BE665" s="214">
        <f>IF(N665="základní",J665,0)</f>
        <v>0</v>
      </c>
      <c r="BF665" s="214">
        <f>IF(N665="snížená",J665,0)</f>
        <v>0</v>
      </c>
      <c r="BG665" s="214">
        <f>IF(N665="zákl. přenesená",J665,0)</f>
        <v>0</v>
      </c>
      <c r="BH665" s="214">
        <f>IF(N665="sníž. přenesená",J665,0)</f>
        <v>0</v>
      </c>
      <c r="BI665" s="214">
        <f>IF(N665="nulová",J665,0)</f>
        <v>0</v>
      </c>
      <c r="BJ665" s="25" t="s">
        <v>25</v>
      </c>
      <c r="BK665" s="214">
        <f>ROUND(I665*H665,2)</f>
        <v>0</v>
      </c>
      <c r="BL665" s="25" t="s">
        <v>283</v>
      </c>
      <c r="BM665" s="25" t="s">
        <v>821</v>
      </c>
    </row>
    <row r="666" spans="2:65" s="1" customFormat="1" ht="13.5">
      <c r="B666" s="42"/>
      <c r="C666" s="64"/>
      <c r="D666" s="242" t="s">
        <v>175</v>
      </c>
      <c r="E666" s="64"/>
      <c r="F666" s="252" t="s">
        <v>822</v>
      </c>
      <c r="G666" s="64"/>
      <c r="H666" s="64"/>
      <c r="I666" s="173"/>
      <c r="J666" s="64"/>
      <c r="K666" s="64"/>
      <c r="L666" s="62"/>
      <c r="M666" s="217"/>
      <c r="N666" s="43"/>
      <c r="O666" s="43"/>
      <c r="P666" s="43"/>
      <c r="Q666" s="43"/>
      <c r="R666" s="43"/>
      <c r="S666" s="43"/>
      <c r="T666" s="79"/>
      <c r="AT666" s="25" t="s">
        <v>175</v>
      </c>
      <c r="AU666" s="25" t="s">
        <v>86</v>
      </c>
    </row>
    <row r="667" spans="2:65" s="1" customFormat="1" ht="31.5" customHeight="1">
      <c r="B667" s="42"/>
      <c r="C667" s="203" t="s">
        <v>823</v>
      </c>
      <c r="D667" s="203" t="s">
        <v>168</v>
      </c>
      <c r="E667" s="204" t="s">
        <v>824</v>
      </c>
      <c r="F667" s="205" t="s">
        <v>825</v>
      </c>
      <c r="G667" s="206" t="s">
        <v>210</v>
      </c>
      <c r="H667" s="207">
        <v>1.194</v>
      </c>
      <c r="I667" s="208"/>
      <c r="J667" s="209">
        <f>ROUND(I667*H667,2)</f>
        <v>0</v>
      </c>
      <c r="K667" s="205" t="s">
        <v>172</v>
      </c>
      <c r="L667" s="62"/>
      <c r="M667" s="210" t="s">
        <v>24</v>
      </c>
      <c r="N667" s="211" t="s">
        <v>48</v>
      </c>
      <c r="O667" s="43"/>
      <c r="P667" s="212">
        <f>O667*H667</f>
        <v>0</v>
      </c>
      <c r="Q667" s="212">
        <v>0</v>
      </c>
      <c r="R667" s="212">
        <f>Q667*H667</f>
        <v>0</v>
      </c>
      <c r="S667" s="212">
        <v>0</v>
      </c>
      <c r="T667" s="213">
        <f>S667*H667</f>
        <v>0</v>
      </c>
      <c r="AR667" s="25" t="s">
        <v>283</v>
      </c>
      <c r="AT667" s="25" t="s">
        <v>168</v>
      </c>
      <c r="AU667" s="25" t="s">
        <v>86</v>
      </c>
      <c r="AY667" s="25" t="s">
        <v>166</v>
      </c>
      <c r="BE667" s="214">
        <f>IF(N667="základní",J667,0)</f>
        <v>0</v>
      </c>
      <c r="BF667" s="214">
        <f>IF(N667="snížená",J667,0)</f>
        <v>0</v>
      </c>
      <c r="BG667" s="214">
        <f>IF(N667="zákl. přenesená",J667,0)</f>
        <v>0</v>
      </c>
      <c r="BH667" s="214">
        <f>IF(N667="sníž. přenesená",J667,0)</f>
        <v>0</v>
      </c>
      <c r="BI667" s="214">
        <f>IF(N667="nulová",J667,0)</f>
        <v>0</v>
      </c>
      <c r="BJ667" s="25" t="s">
        <v>25</v>
      </c>
      <c r="BK667" s="214">
        <f>ROUND(I667*H667,2)</f>
        <v>0</v>
      </c>
      <c r="BL667" s="25" t="s">
        <v>283</v>
      </c>
      <c r="BM667" s="25" t="s">
        <v>826</v>
      </c>
    </row>
    <row r="668" spans="2:65" s="1" customFormat="1" ht="27">
      <c r="B668" s="42"/>
      <c r="C668" s="64"/>
      <c r="D668" s="215" t="s">
        <v>175</v>
      </c>
      <c r="E668" s="64"/>
      <c r="F668" s="216" t="s">
        <v>827</v>
      </c>
      <c r="G668" s="64"/>
      <c r="H668" s="64"/>
      <c r="I668" s="173"/>
      <c r="J668" s="64"/>
      <c r="K668" s="64"/>
      <c r="L668" s="62"/>
      <c r="M668" s="217"/>
      <c r="N668" s="43"/>
      <c r="O668" s="43"/>
      <c r="P668" s="43"/>
      <c r="Q668" s="43"/>
      <c r="R668" s="43"/>
      <c r="S668" s="43"/>
      <c r="T668" s="79"/>
      <c r="AT668" s="25" t="s">
        <v>175</v>
      </c>
      <c r="AU668" s="25" t="s">
        <v>86</v>
      </c>
    </row>
    <row r="669" spans="2:65" s="11" customFormat="1" ht="29.85" customHeight="1">
      <c r="B669" s="186"/>
      <c r="C669" s="187"/>
      <c r="D669" s="200" t="s">
        <v>76</v>
      </c>
      <c r="E669" s="201" t="s">
        <v>828</v>
      </c>
      <c r="F669" s="201" t="s">
        <v>829</v>
      </c>
      <c r="G669" s="187"/>
      <c r="H669" s="187"/>
      <c r="I669" s="190"/>
      <c r="J669" s="202">
        <f>BK669</f>
        <v>0</v>
      </c>
      <c r="K669" s="187"/>
      <c r="L669" s="192"/>
      <c r="M669" s="193"/>
      <c r="N669" s="194"/>
      <c r="O669" s="194"/>
      <c r="P669" s="195">
        <f>SUM(P670:P673)</f>
        <v>0</v>
      </c>
      <c r="Q669" s="194"/>
      <c r="R669" s="195">
        <f>SUM(R670:R673)</f>
        <v>0</v>
      </c>
      <c r="S669" s="194"/>
      <c r="T669" s="196">
        <f>SUM(T670:T673)</f>
        <v>1.7891999999999999</v>
      </c>
      <c r="AR669" s="197" t="s">
        <v>86</v>
      </c>
      <c r="AT669" s="198" t="s">
        <v>76</v>
      </c>
      <c r="AU669" s="198" t="s">
        <v>25</v>
      </c>
      <c r="AY669" s="197" t="s">
        <v>166</v>
      </c>
      <c r="BK669" s="199">
        <f>SUM(BK670:BK673)</f>
        <v>0</v>
      </c>
    </row>
    <row r="670" spans="2:65" s="1" customFormat="1" ht="22.5" customHeight="1">
      <c r="B670" s="42"/>
      <c r="C670" s="203" t="s">
        <v>830</v>
      </c>
      <c r="D670" s="203" t="s">
        <v>168</v>
      </c>
      <c r="E670" s="204" t="s">
        <v>831</v>
      </c>
      <c r="F670" s="205" t="s">
        <v>832</v>
      </c>
      <c r="G670" s="206" t="s">
        <v>301</v>
      </c>
      <c r="H670" s="207">
        <v>360</v>
      </c>
      <c r="I670" s="208"/>
      <c r="J670" s="209">
        <f>ROUND(I670*H670,2)</f>
        <v>0</v>
      </c>
      <c r="K670" s="205" t="s">
        <v>172</v>
      </c>
      <c r="L670" s="62"/>
      <c r="M670" s="210" t="s">
        <v>24</v>
      </c>
      <c r="N670" s="211" t="s">
        <v>48</v>
      </c>
      <c r="O670" s="43"/>
      <c r="P670" s="212">
        <f>O670*H670</f>
        <v>0</v>
      </c>
      <c r="Q670" s="212">
        <v>0</v>
      </c>
      <c r="R670" s="212">
        <f>Q670*H670</f>
        <v>0</v>
      </c>
      <c r="S670" s="212">
        <v>4.9699999999999996E-3</v>
      </c>
      <c r="T670" s="213">
        <f>S670*H670</f>
        <v>1.7891999999999999</v>
      </c>
      <c r="AR670" s="25" t="s">
        <v>283</v>
      </c>
      <c r="AT670" s="25" t="s">
        <v>168</v>
      </c>
      <c r="AU670" s="25" t="s">
        <v>86</v>
      </c>
      <c r="AY670" s="25" t="s">
        <v>166</v>
      </c>
      <c r="BE670" s="214">
        <f>IF(N670="základní",J670,0)</f>
        <v>0</v>
      </c>
      <c r="BF670" s="214">
        <f>IF(N670="snížená",J670,0)</f>
        <v>0</v>
      </c>
      <c r="BG670" s="214">
        <f>IF(N670="zákl. přenesená",J670,0)</f>
        <v>0</v>
      </c>
      <c r="BH670" s="214">
        <f>IF(N670="sníž. přenesená",J670,0)</f>
        <v>0</v>
      </c>
      <c r="BI670" s="214">
        <f>IF(N670="nulová",J670,0)</f>
        <v>0</v>
      </c>
      <c r="BJ670" s="25" t="s">
        <v>25</v>
      </c>
      <c r="BK670" s="214">
        <f>ROUND(I670*H670,2)</f>
        <v>0</v>
      </c>
      <c r="BL670" s="25" t="s">
        <v>283</v>
      </c>
      <c r="BM670" s="25" t="s">
        <v>833</v>
      </c>
    </row>
    <row r="671" spans="2:65" s="1" customFormat="1" ht="13.5">
      <c r="B671" s="42"/>
      <c r="C671" s="64"/>
      <c r="D671" s="242" t="s">
        <v>175</v>
      </c>
      <c r="E671" s="64"/>
      <c r="F671" s="252" t="s">
        <v>834</v>
      </c>
      <c r="G671" s="64"/>
      <c r="H671" s="64"/>
      <c r="I671" s="173"/>
      <c r="J671" s="64"/>
      <c r="K671" s="64"/>
      <c r="L671" s="62"/>
      <c r="M671" s="217"/>
      <c r="N671" s="43"/>
      <c r="O671" s="43"/>
      <c r="P671" s="43"/>
      <c r="Q671" s="43"/>
      <c r="R671" s="43"/>
      <c r="S671" s="43"/>
      <c r="T671" s="79"/>
      <c r="AT671" s="25" t="s">
        <v>175</v>
      </c>
      <c r="AU671" s="25" t="s">
        <v>86</v>
      </c>
    </row>
    <row r="672" spans="2:65" s="1" customFormat="1" ht="31.5" customHeight="1">
      <c r="B672" s="42"/>
      <c r="C672" s="203" t="s">
        <v>835</v>
      </c>
      <c r="D672" s="203" t="s">
        <v>168</v>
      </c>
      <c r="E672" s="204" t="s">
        <v>836</v>
      </c>
      <c r="F672" s="205" t="s">
        <v>837</v>
      </c>
      <c r="G672" s="206" t="s">
        <v>210</v>
      </c>
      <c r="H672" s="207">
        <v>1.7889999999999999</v>
      </c>
      <c r="I672" s="208"/>
      <c r="J672" s="209">
        <f>ROUND(I672*H672,2)</f>
        <v>0</v>
      </c>
      <c r="K672" s="205" t="s">
        <v>172</v>
      </c>
      <c r="L672" s="62"/>
      <c r="M672" s="210" t="s">
        <v>24</v>
      </c>
      <c r="N672" s="211" t="s">
        <v>48</v>
      </c>
      <c r="O672" s="43"/>
      <c r="P672" s="212">
        <f>O672*H672</f>
        <v>0</v>
      </c>
      <c r="Q672" s="212">
        <v>0</v>
      </c>
      <c r="R672" s="212">
        <f>Q672*H672</f>
        <v>0</v>
      </c>
      <c r="S672" s="212">
        <v>0</v>
      </c>
      <c r="T672" s="213">
        <f>S672*H672</f>
        <v>0</v>
      </c>
      <c r="AR672" s="25" t="s">
        <v>283</v>
      </c>
      <c r="AT672" s="25" t="s">
        <v>168</v>
      </c>
      <c r="AU672" s="25" t="s">
        <v>86</v>
      </c>
      <c r="AY672" s="25" t="s">
        <v>166</v>
      </c>
      <c r="BE672" s="214">
        <f>IF(N672="základní",J672,0)</f>
        <v>0</v>
      </c>
      <c r="BF672" s="214">
        <f>IF(N672="snížená",J672,0)</f>
        <v>0</v>
      </c>
      <c r="BG672" s="214">
        <f>IF(N672="zákl. přenesená",J672,0)</f>
        <v>0</v>
      </c>
      <c r="BH672" s="214">
        <f>IF(N672="sníž. přenesená",J672,0)</f>
        <v>0</v>
      </c>
      <c r="BI672" s="214">
        <f>IF(N672="nulová",J672,0)</f>
        <v>0</v>
      </c>
      <c r="BJ672" s="25" t="s">
        <v>25</v>
      </c>
      <c r="BK672" s="214">
        <f>ROUND(I672*H672,2)</f>
        <v>0</v>
      </c>
      <c r="BL672" s="25" t="s">
        <v>283</v>
      </c>
      <c r="BM672" s="25" t="s">
        <v>838</v>
      </c>
    </row>
    <row r="673" spans="2:65" s="1" customFormat="1" ht="27">
      <c r="B673" s="42"/>
      <c r="C673" s="64"/>
      <c r="D673" s="215" t="s">
        <v>175</v>
      </c>
      <c r="E673" s="64"/>
      <c r="F673" s="216" t="s">
        <v>839</v>
      </c>
      <c r="G673" s="64"/>
      <c r="H673" s="64"/>
      <c r="I673" s="173"/>
      <c r="J673" s="64"/>
      <c r="K673" s="64"/>
      <c r="L673" s="62"/>
      <c r="M673" s="217"/>
      <c r="N673" s="43"/>
      <c r="O673" s="43"/>
      <c r="P673" s="43"/>
      <c r="Q673" s="43"/>
      <c r="R673" s="43"/>
      <c r="S673" s="43"/>
      <c r="T673" s="79"/>
      <c r="AT673" s="25" t="s">
        <v>175</v>
      </c>
      <c r="AU673" s="25" t="s">
        <v>86</v>
      </c>
    </row>
    <row r="674" spans="2:65" s="11" customFormat="1" ht="29.85" customHeight="1">
      <c r="B674" s="186"/>
      <c r="C674" s="187"/>
      <c r="D674" s="200" t="s">
        <v>76</v>
      </c>
      <c r="E674" s="201" t="s">
        <v>840</v>
      </c>
      <c r="F674" s="201" t="s">
        <v>841</v>
      </c>
      <c r="G674" s="187"/>
      <c r="H674" s="187"/>
      <c r="I674" s="190"/>
      <c r="J674" s="202">
        <f>BK674</f>
        <v>0</v>
      </c>
      <c r="K674" s="187"/>
      <c r="L674" s="192"/>
      <c r="M674" s="193"/>
      <c r="N674" s="194"/>
      <c r="O674" s="194"/>
      <c r="P674" s="195">
        <f>SUM(P675:P688)</f>
        <v>0</v>
      </c>
      <c r="Q674" s="194"/>
      <c r="R674" s="195">
        <f>SUM(R675:R688)</f>
        <v>0</v>
      </c>
      <c r="S674" s="194"/>
      <c r="T674" s="196">
        <f>SUM(T675:T688)</f>
        <v>0.82798000000000005</v>
      </c>
      <c r="AR674" s="197" t="s">
        <v>86</v>
      </c>
      <c r="AT674" s="198" t="s">
        <v>76</v>
      </c>
      <c r="AU674" s="198" t="s">
        <v>25</v>
      </c>
      <c r="AY674" s="197" t="s">
        <v>166</v>
      </c>
      <c r="BK674" s="199">
        <f>SUM(BK675:BK688)</f>
        <v>0</v>
      </c>
    </row>
    <row r="675" spans="2:65" s="1" customFormat="1" ht="22.5" customHeight="1">
      <c r="B675" s="42"/>
      <c r="C675" s="203" t="s">
        <v>842</v>
      </c>
      <c r="D675" s="203" t="s">
        <v>168</v>
      </c>
      <c r="E675" s="204" t="s">
        <v>843</v>
      </c>
      <c r="F675" s="205" t="s">
        <v>844</v>
      </c>
      <c r="G675" s="206" t="s">
        <v>236</v>
      </c>
      <c r="H675" s="207">
        <v>13</v>
      </c>
      <c r="I675" s="208"/>
      <c r="J675" s="209">
        <f>ROUND(I675*H675,2)</f>
        <v>0</v>
      </c>
      <c r="K675" s="205" t="s">
        <v>172</v>
      </c>
      <c r="L675" s="62"/>
      <c r="M675" s="210" t="s">
        <v>24</v>
      </c>
      <c r="N675" s="211" t="s">
        <v>48</v>
      </c>
      <c r="O675" s="43"/>
      <c r="P675" s="212">
        <f>O675*H675</f>
        <v>0</v>
      </c>
      <c r="Q675" s="212">
        <v>0</v>
      </c>
      <c r="R675" s="212">
        <f>Q675*H675</f>
        <v>0</v>
      </c>
      <c r="S675" s="212">
        <v>3.4200000000000001E-2</v>
      </c>
      <c r="T675" s="213">
        <f>S675*H675</f>
        <v>0.4446</v>
      </c>
      <c r="AR675" s="25" t="s">
        <v>283</v>
      </c>
      <c r="AT675" s="25" t="s">
        <v>168</v>
      </c>
      <c r="AU675" s="25" t="s">
        <v>86</v>
      </c>
      <c r="AY675" s="25" t="s">
        <v>166</v>
      </c>
      <c r="BE675" s="214">
        <f>IF(N675="základní",J675,0)</f>
        <v>0</v>
      </c>
      <c r="BF675" s="214">
        <f>IF(N675="snížená",J675,0)</f>
        <v>0</v>
      </c>
      <c r="BG675" s="214">
        <f>IF(N675="zákl. přenesená",J675,0)</f>
        <v>0</v>
      </c>
      <c r="BH675" s="214">
        <f>IF(N675="sníž. přenesená",J675,0)</f>
        <v>0</v>
      </c>
      <c r="BI675" s="214">
        <f>IF(N675="nulová",J675,0)</f>
        <v>0</v>
      </c>
      <c r="BJ675" s="25" t="s">
        <v>25</v>
      </c>
      <c r="BK675" s="214">
        <f>ROUND(I675*H675,2)</f>
        <v>0</v>
      </c>
      <c r="BL675" s="25" t="s">
        <v>283</v>
      </c>
      <c r="BM675" s="25" t="s">
        <v>845</v>
      </c>
    </row>
    <row r="676" spans="2:65" s="1" customFormat="1" ht="13.5">
      <c r="B676" s="42"/>
      <c r="C676" s="64"/>
      <c r="D676" s="242" t="s">
        <v>175</v>
      </c>
      <c r="E676" s="64"/>
      <c r="F676" s="252" t="s">
        <v>846</v>
      </c>
      <c r="G676" s="64"/>
      <c r="H676" s="64"/>
      <c r="I676" s="173"/>
      <c r="J676" s="64"/>
      <c r="K676" s="64"/>
      <c r="L676" s="62"/>
      <c r="M676" s="217"/>
      <c r="N676" s="43"/>
      <c r="O676" s="43"/>
      <c r="P676" s="43"/>
      <c r="Q676" s="43"/>
      <c r="R676" s="43"/>
      <c r="S676" s="43"/>
      <c r="T676" s="79"/>
      <c r="AT676" s="25" t="s">
        <v>175</v>
      </c>
      <c r="AU676" s="25" t="s">
        <v>86</v>
      </c>
    </row>
    <row r="677" spans="2:65" s="1" customFormat="1" ht="22.5" customHeight="1">
      <c r="B677" s="42"/>
      <c r="C677" s="203" t="s">
        <v>847</v>
      </c>
      <c r="D677" s="203" t="s">
        <v>168</v>
      </c>
      <c r="E677" s="204" t="s">
        <v>848</v>
      </c>
      <c r="F677" s="205" t="s">
        <v>849</v>
      </c>
      <c r="G677" s="206" t="s">
        <v>236</v>
      </c>
      <c r="H677" s="207">
        <v>14</v>
      </c>
      <c r="I677" s="208"/>
      <c r="J677" s="209">
        <f>ROUND(I677*H677,2)</f>
        <v>0</v>
      </c>
      <c r="K677" s="205" t="s">
        <v>172</v>
      </c>
      <c r="L677" s="62"/>
      <c r="M677" s="210" t="s">
        <v>24</v>
      </c>
      <c r="N677" s="211" t="s">
        <v>48</v>
      </c>
      <c r="O677" s="43"/>
      <c r="P677" s="212">
        <f>O677*H677</f>
        <v>0</v>
      </c>
      <c r="Q677" s="212">
        <v>0</v>
      </c>
      <c r="R677" s="212">
        <f>Q677*H677</f>
        <v>0</v>
      </c>
      <c r="S677" s="212">
        <v>1.9460000000000002E-2</v>
      </c>
      <c r="T677" s="213">
        <f>S677*H677</f>
        <v>0.27244000000000002</v>
      </c>
      <c r="AR677" s="25" t="s">
        <v>283</v>
      </c>
      <c r="AT677" s="25" t="s">
        <v>168</v>
      </c>
      <c r="AU677" s="25" t="s">
        <v>86</v>
      </c>
      <c r="AY677" s="25" t="s">
        <v>166</v>
      </c>
      <c r="BE677" s="214">
        <f>IF(N677="základní",J677,0)</f>
        <v>0</v>
      </c>
      <c r="BF677" s="214">
        <f>IF(N677="snížená",J677,0)</f>
        <v>0</v>
      </c>
      <c r="BG677" s="214">
        <f>IF(N677="zákl. přenesená",J677,0)</f>
        <v>0</v>
      </c>
      <c r="BH677" s="214">
        <f>IF(N677="sníž. přenesená",J677,0)</f>
        <v>0</v>
      </c>
      <c r="BI677" s="214">
        <f>IF(N677="nulová",J677,0)</f>
        <v>0</v>
      </c>
      <c r="BJ677" s="25" t="s">
        <v>25</v>
      </c>
      <c r="BK677" s="214">
        <f>ROUND(I677*H677,2)</f>
        <v>0</v>
      </c>
      <c r="BL677" s="25" t="s">
        <v>283</v>
      </c>
      <c r="BM677" s="25" t="s">
        <v>850</v>
      </c>
    </row>
    <row r="678" spans="2:65" s="1" customFormat="1" ht="13.5">
      <c r="B678" s="42"/>
      <c r="C678" s="64"/>
      <c r="D678" s="242" t="s">
        <v>175</v>
      </c>
      <c r="E678" s="64"/>
      <c r="F678" s="252" t="s">
        <v>851</v>
      </c>
      <c r="G678" s="64"/>
      <c r="H678" s="64"/>
      <c r="I678" s="173"/>
      <c r="J678" s="64"/>
      <c r="K678" s="64"/>
      <c r="L678" s="62"/>
      <c r="M678" s="217"/>
      <c r="N678" s="43"/>
      <c r="O678" s="43"/>
      <c r="P678" s="43"/>
      <c r="Q678" s="43"/>
      <c r="R678" s="43"/>
      <c r="S678" s="43"/>
      <c r="T678" s="79"/>
      <c r="AT678" s="25" t="s">
        <v>175</v>
      </c>
      <c r="AU678" s="25" t="s">
        <v>86</v>
      </c>
    </row>
    <row r="679" spans="2:65" s="1" customFormat="1" ht="22.5" customHeight="1">
      <c r="B679" s="42"/>
      <c r="C679" s="203" t="s">
        <v>852</v>
      </c>
      <c r="D679" s="203" t="s">
        <v>168</v>
      </c>
      <c r="E679" s="204" t="s">
        <v>853</v>
      </c>
      <c r="F679" s="205" t="s">
        <v>854</v>
      </c>
      <c r="G679" s="206" t="s">
        <v>236</v>
      </c>
      <c r="H679" s="207">
        <v>2</v>
      </c>
      <c r="I679" s="208"/>
      <c r="J679" s="209">
        <f>ROUND(I679*H679,2)</f>
        <v>0</v>
      </c>
      <c r="K679" s="205" t="s">
        <v>172</v>
      </c>
      <c r="L679" s="62"/>
      <c r="M679" s="210" t="s">
        <v>24</v>
      </c>
      <c r="N679" s="211" t="s">
        <v>48</v>
      </c>
      <c r="O679" s="43"/>
      <c r="P679" s="212">
        <f>O679*H679</f>
        <v>0</v>
      </c>
      <c r="Q679" s="212">
        <v>0</v>
      </c>
      <c r="R679" s="212">
        <f>Q679*H679</f>
        <v>0</v>
      </c>
      <c r="S679" s="212">
        <v>6.6E-3</v>
      </c>
      <c r="T679" s="213">
        <f>S679*H679</f>
        <v>1.32E-2</v>
      </c>
      <c r="AR679" s="25" t="s">
        <v>283</v>
      </c>
      <c r="AT679" s="25" t="s">
        <v>168</v>
      </c>
      <c r="AU679" s="25" t="s">
        <v>86</v>
      </c>
      <c r="AY679" s="25" t="s">
        <v>166</v>
      </c>
      <c r="BE679" s="214">
        <f>IF(N679="základní",J679,0)</f>
        <v>0</v>
      </c>
      <c r="BF679" s="214">
        <f>IF(N679="snížená",J679,0)</f>
        <v>0</v>
      </c>
      <c r="BG679" s="214">
        <f>IF(N679="zákl. přenesená",J679,0)</f>
        <v>0</v>
      </c>
      <c r="BH679" s="214">
        <f>IF(N679="sníž. přenesená",J679,0)</f>
        <v>0</v>
      </c>
      <c r="BI679" s="214">
        <f>IF(N679="nulová",J679,0)</f>
        <v>0</v>
      </c>
      <c r="BJ679" s="25" t="s">
        <v>25</v>
      </c>
      <c r="BK679" s="214">
        <f>ROUND(I679*H679,2)</f>
        <v>0</v>
      </c>
      <c r="BL679" s="25" t="s">
        <v>283</v>
      </c>
      <c r="BM679" s="25" t="s">
        <v>855</v>
      </c>
    </row>
    <row r="680" spans="2:65" s="1" customFormat="1" ht="13.5">
      <c r="B680" s="42"/>
      <c r="C680" s="64"/>
      <c r="D680" s="242" t="s">
        <v>175</v>
      </c>
      <c r="E680" s="64"/>
      <c r="F680" s="252" t="s">
        <v>856</v>
      </c>
      <c r="G680" s="64"/>
      <c r="H680" s="64"/>
      <c r="I680" s="173"/>
      <c r="J680" s="64"/>
      <c r="K680" s="64"/>
      <c r="L680" s="62"/>
      <c r="M680" s="217"/>
      <c r="N680" s="43"/>
      <c r="O680" s="43"/>
      <c r="P680" s="43"/>
      <c r="Q680" s="43"/>
      <c r="R680" s="43"/>
      <c r="S680" s="43"/>
      <c r="T680" s="79"/>
      <c r="AT680" s="25" t="s">
        <v>175</v>
      </c>
      <c r="AU680" s="25" t="s">
        <v>86</v>
      </c>
    </row>
    <row r="681" spans="2:65" s="1" customFormat="1" ht="22.5" customHeight="1">
      <c r="B681" s="42"/>
      <c r="C681" s="203" t="s">
        <v>857</v>
      </c>
      <c r="D681" s="203" t="s">
        <v>168</v>
      </c>
      <c r="E681" s="204" t="s">
        <v>858</v>
      </c>
      <c r="F681" s="205" t="s">
        <v>859</v>
      </c>
      <c r="G681" s="206" t="s">
        <v>236</v>
      </c>
      <c r="H681" s="207">
        <v>1</v>
      </c>
      <c r="I681" s="208"/>
      <c r="J681" s="209">
        <f>ROUND(I681*H681,2)</f>
        <v>0</v>
      </c>
      <c r="K681" s="205" t="s">
        <v>172</v>
      </c>
      <c r="L681" s="62"/>
      <c r="M681" s="210" t="s">
        <v>24</v>
      </c>
      <c r="N681" s="211" t="s">
        <v>48</v>
      </c>
      <c r="O681" s="43"/>
      <c r="P681" s="212">
        <f>O681*H681</f>
        <v>0</v>
      </c>
      <c r="Q681" s="212">
        <v>0</v>
      </c>
      <c r="R681" s="212">
        <f>Q681*H681</f>
        <v>0</v>
      </c>
      <c r="S681" s="212">
        <v>3.2899999999999999E-2</v>
      </c>
      <c r="T681" s="213">
        <f>S681*H681</f>
        <v>3.2899999999999999E-2</v>
      </c>
      <c r="AR681" s="25" t="s">
        <v>283</v>
      </c>
      <c r="AT681" s="25" t="s">
        <v>168</v>
      </c>
      <c r="AU681" s="25" t="s">
        <v>86</v>
      </c>
      <c r="AY681" s="25" t="s">
        <v>166</v>
      </c>
      <c r="BE681" s="214">
        <f>IF(N681="základní",J681,0)</f>
        <v>0</v>
      </c>
      <c r="BF681" s="214">
        <f>IF(N681="snížená",J681,0)</f>
        <v>0</v>
      </c>
      <c r="BG681" s="214">
        <f>IF(N681="zákl. přenesená",J681,0)</f>
        <v>0</v>
      </c>
      <c r="BH681" s="214">
        <f>IF(N681="sníž. přenesená",J681,0)</f>
        <v>0</v>
      </c>
      <c r="BI681" s="214">
        <f>IF(N681="nulová",J681,0)</f>
        <v>0</v>
      </c>
      <c r="BJ681" s="25" t="s">
        <v>25</v>
      </c>
      <c r="BK681" s="214">
        <f>ROUND(I681*H681,2)</f>
        <v>0</v>
      </c>
      <c r="BL681" s="25" t="s">
        <v>283</v>
      </c>
      <c r="BM681" s="25" t="s">
        <v>860</v>
      </c>
    </row>
    <row r="682" spans="2:65" s="1" customFormat="1" ht="13.5">
      <c r="B682" s="42"/>
      <c r="C682" s="64"/>
      <c r="D682" s="242" t="s">
        <v>175</v>
      </c>
      <c r="E682" s="64"/>
      <c r="F682" s="252" t="s">
        <v>859</v>
      </c>
      <c r="G682" s="64"/>
      <c r="H682" s="64"/>
      <c r="I682" s="173"/>
      <c r="J682" s="64"/>
      <c r="K682" s="64"/>
      <c r="L682" s="62"/>
      <c r="M682" s="217"/>
      <c r="N682" s="43"/>
      <c r="O682" s="43"/>
      <c r="P682" s="43"/>
      <c r="Q682" s="43"/>
      <c r="R682" s="43"/>
      <c r="S682" s="43"/>
      <c r="T682" s="79"/>
      <c r="AT682" s="25" t="s">
        <v>175</v>
      </c>
      <c r="AU682" s="25" t="s">
        <v>86</v>
      </c>
    </row>
    <row r="683" spans="2:65" s="1" customFormat="1" ht="22.5" customHeight="1">
      <c r="B683" s="42"/>
      <c r="C683" s="203" t="s">
        <v>861</v>
      </c>
      <c r="D683" s="203" t="s">
        <v>168</v>
      </c>
      <c r="E683" s="204" t="s">
        <v>862</v>
      </c>
      <c r="F683" s="205" t="s">
        <v>863</v>
      </c>
      <c r="G683" s="206" t="s">
        <v>236</v>
      </c>
      <c r="H683" s="207">
        <v>2</v>
      </c>
      <c r="I683" s="208"/>
      <c r="J683" s="209">
        <f>ROUND(I683*H683,2)</f>
        <v>0</v>
      </c>
      <c r="K683" s="205" t="s">
        <v>172</v>
      </c>
      <c r="L683" s="62"/>
      <c r="M683" s="210" t="s">
        <v>24</v>
      </c>
      <c r="N683" s="211" t="s">
        <v>48</v>
      </c>
      <c r="O683" s="43"/>
      <c r="P683" s="212">
        <f>O683*H683</f>
        <v>0</v>
      </c>
      <c r="Q683" s="212">
        <v>0</v>
      </c>
      <c r="R683" s="212">
        <f>Q683*H683</f>
        <v>0</v>
      </c>
      <c r="S683" s="212">
        <v>1.7600000000000001E-2</v>
      </c>
      <c r="T683" s="213">
        <f>S683*H683</f>
        <v>3.5200000000000002E-2</v>
      </c>
      <c r="AR683" s="25" t="s">
        <v>283</v>
      </c>
      <c r="AT683" s="25" t="s">
        <v>168</v>
      </c>
      <c r="AU683" s="25" t="s">
        <v>86</v>
      </c>
      <c r="AY683" s="25" t="s">
        <v>166</v>
      </c>
      <c r="BE683" s="214">
        <f>IF(N683="základní",J683,0)</f>
        <v>0</v>
      </c>
      <c r="BF683" s="214">
        <f>IF(N683="snížená",J683,0)</f>
        <v>0</v>
      </c>
      <c r="BG683" s="214">
        <f>IF(N683="zákl. přenesená",J683,0)</f>
        <v>0</v>
      </c>
      <c r="BH683" s="214">
        <f>IF(N683="sníž. přenesená",J683,0)</f>
        <v>0</v>
      </c>
      <c r="BI683" s="214">
        <f>IF(N683="nulová",J683,0)</f>
        <v>0</v>
      </c>
      <c r="BJ683" s="25" t="s">
        <v>25</v>
      </c>
      <c r="BK683" s="214">
        <f>ROUND(I683*H683,2)</f>
        <v>0</v>
      </c>
      <c r="BL683" s="25" t="s">
        <v>283</v>
      </c>
      <c r="BM683" s="25" t="s">
        <v>864</v>
      </c>
    </row>
    <row r="684" spans="2:65" s="1" customFormat="1" ht="13.5">
      <c r="B684" s="42"/>
      <c r="C684" s="64"/>
      <c r="D684" s="242" t="s">
        <v>175</v>
      </c>
      <c r="E684" s="64"/>
      <c r="F684" s="252" t="s">
        <v>863</v>
      </c>
      <c r="G684" s="64"/>
      <c r="H684" s="64"/>
      <c r="I684" s="173"/>
      <c r="J684" s="64"/>
      <c r="K684" s="64"/>
      <c r="L684" s="62"/>
      <c r="M684" s="217"/>
      <c r="N684" s="43"/>
      <c r="O684" s="43"/>
      <c r="P684" s="43"/>
      <c r="Q684" s="43"/>
      <c r="R684" s="43"/>
      <c r="S684" s="43"/>
      <c r="T684" s="79"/>
      <c r="AT684" s="25" t="s">
        <v>175</v>
      </c>
      <c r="AU684" s="25" t="s">
        <v>86</v>
      </c>
    </row>
    <row r="685" spans="2:65" s="1" customFormat="1" ht="22.5" customHeight="1">
      <c r="B685" s="42"/>
      <c r="C685" s="203" t="s">
        <v>865</v>
      </c>
      <c r="D685" s="203" t="s">
        <v>168</v>
      </c>
      <c r="E685" s="204" t="s">
        <v>866</v>
      </c>
      <c r="F685" s="205" t="s">
        <v>867</v>
      </c>
      <c r="G685" s="206" t="s">
        <v>236</v>
      </c>
      <c r="H685" s="207">
        <v>19</v>
      </c>
      <c r="I685" s="208"/>
      <c r="J685" s="209">
        <f>ROUND(I685*H685,2)</f>
        <v>0</v>
      </c>
      <c r="K685" s="205" t="s">
        <v>24</v>
      </c>
      <c r="L685" s="62"/>
      <c r="M685" s="210" t="s">
        <v>24</v>
      </c>
      <c r="N685" s="211" t="s">
        <v>48</v>
      </c>
      <c r="O685" s="43"/>
      <c r="P685" s="212">
        <f>O685*H685</f>
        <v>0</v>
      </c>
      <c r="Q685" s="212">
        <v>0</v>
      </c>
      <c r="R685" s="212">
        <f>Q685*H685</f>
        <v>0</v>
      </c>
      <c r="S685" s="212">
        <v>1.56E-3</v>
      </c>
      <c r="T685" s="213">
        <f>S685*H685</f>
        <v>2.964E-2</v>
      </c>
      <c r="AR685" s="25" t="s">
        <v>283</v>
      </c>
      <c r="AT685" s="25" t="s">
        <v>168</v>
      </c>
      <c r="AU685" s="25" t="s">
        <v>86</v>
      </c>
      <c r="AY685" s="25" t="s">
        <v>166</v>
      </c>
      <c r="BE685" s="214">
        <f>IF(N685="základní",J685,0)</f>
        <v>0</v>
      </c>
      <c r="BF685" s="214">
        <f>IF(N685="snížená",J685,0)</f>
        <v>0</v>
      </c>
      <c r="BG685" s="214">
        <f>IF(N685="zákl. přenesená",J685,0)</f>
        <v>0</v>
      </c>
      <c r="BH685" s="214">
        <f>IF(N685="sníž. přenesená",J685,0)</f>
        <v>0</v>
      </c>
      <c r="BI685" s="214">
        <f>IF(N685="nulová",J685,0)</f>
        <v>0</v>
      </c>
      <c r="BJ685" s="25" t="s">
        <v>25</v>
      </c>
      <c r="BK685" s="214">
        <f>ROUND(I685*H685,2)</f>
        <v>0</v>
      </c>
      <c r="BL685" s="25" t="s">
        <v>283</v>
      </c>
      <c r="BM685" s="25" t="s">
        <v>868</v>
      </c>
    </row>
    <row r="686" spans="2:65" s="1" customFormat="1" ht="13.5">
      <c r="B686" s="42"/>
      <c r="C686" s="64"/>
      <c r="D686" s="242" t="s">
        <v>175</v>
      </c>
      <c r="E686" s="64"/>
      <c r="F686" s="252" t="s">
        <v>867</v>
      </c>
      <c r="G686" s="64"/>
      <c r="H686" s="64"/>
      <c r="I686" s="173"/>
      <c r="J686" s="64"/>
      <c r="K686" s="64"/>
      <c r="L686" s="62"/>
      <c r="M686" s="217"/>
      <c r="N686" s="43"/>
      <c r="O686" s="43"/>
      <c r="P686" s="43"/>
      <c r="Q686" s="43"/>
      <c r="R686" s="43"/>
      <c r="S686" s="43"/>
      <c r="T686" s="79"/>
      <c r="AT686" s="25" t="s">
        <v>175</v>
      </c>
      <c r="AU686" s="25" t="s">
        <v>86</v>
      </c>
    </row>
    <row r="687" spans="2:65" s="1" customFormat="1" ht="31.5" customHeight="1">
      <c r="B687" s="42"/>
      <c r="C687" s="203" t="s">
        <v>869</v>
      </c>
      <c r="D687" s="203" t="s">
        <v>168</v>
      </c>
      <c r="E687" s="204" t="s">
        <v>870</v>
      </c>
      <c r="F687" s="205" t="s">
        <v>871</v>
      </c>
      <c r="G687" s="206" t="s">
        <v>210</v>
      </c>
      <c r="H687" s="207">
        <v>0.82799999999999996</v>
      </c>
      <c r="I687" s="208"/>
      <c r="J687" s="209">
        <f>ROUND(I687*H687,2)</f>
        <v>0</v>
      </c>
      <c r="K687" s="205" t="s">
        <v>172</v>
      </c>
      <c r="L687" s="62"/>
      <c r="M687" s="210" t="s">
        <v>24</v>
      </c>
      <c r="N687" s="211" t="s">
        <v>48</v>
      </c>
      <c r="O687" s="43"/>
      <c r="P687" s="212">
        <f>O687*H687</f>
        <v>0</v>
      </c>
      <c r="Q687" s="212">
        <v>0</v>
      </c>
      <c r="R687" s="212">
        <f>Q687*H687</f>
        <v>0</v>
      </c>
      <c r="S687" s="212">
        <v>0</v>
      </c>
      <c r="T687" s="213">
        <f>S687*H687</f>
        <v>0</v>
      </c>
      <c r="AR687" s="25" t="s">
        <v>283</v>
      </c>
      <c r="AT687" s="25" t="s">
        <v>168</v>
      </c>
      <c r="AU687" s="25" t="s">
        <v>86</v>
      </c>
      <c r="AY687" s="25" t="s">
        <v>166</v>
      </c>
      <c r="BE687" s="214">
        <f>IF(N687="základní",J687,0)</f>
        <v>0</v>
      </c>
      <c r="BF687" s="214">
        <f>IF(N687="snížená",J687,0)</f>
        <v>0</v>
      </c>
      <c r="BG687" s="214">
        <f>IF(N687="zákl. přenesená",J687,0)</f>
        <v>0</v>
      </c>
      <c r="BH687" s="214">
        <f>IF(N687="sníž. přenesená",J687,0)</f>
        <v>0</v>
      </c>
      <c r="BI687" s="214">
        <f>IF(N687="nulová",J687,0)</f>
        <v>0</v>
      </c>
      <c r="BJ687" s="25" t="s">
        <v>25</v>
      </c>
      <c r="BK687" s="214">
        <f>ROUND(I687*H687,2)</f>
        <v>0</v>
      </c>
      <c r="BL687" s="25" t="s">
        <v>283</v>
      </c>
      <c r="BM687" s="25" t="s">
        <v>872</v>
      </c>
    </row>
    <row r="688" spans="2:65" s="1" customFormat="1" ht="27">
      <c r="B688" s="42"/>
      <c r="C688" s="64"/>
      <c r="D688" s="215" t="s">
        <v>175</v>
      </c>
      <c r="E688" s="64"/>
      <c r="F688" s="216" t="s">
        <v>873</v>
      </c>
      <c r="G688" s="64"/>
      <c r="H688" s="64"/>
      <c r="I688" s="173"/>
      <c r="J688" s="64"/>
      <c r="K688" s="64"/>
      <c r="L688" s="62"/>
      <c r="M688" s="217"/>
      <c r="N688" s="43"/>
      <c r="O688" s="43"/>
      <c r="P688" s="43"/>
      <c r="Q688" s="43"/>
      <c r="R688" s="43"/>
      <c r="S688" s="43"/>
      <c r="T688" s="79"/>
      <c r="AT688" s="25" t="s">
        <v>175</v>
      </c>
      <c r="AU688" s="25" t="s">
        <v>86</v>
      </c>
    </row>
    <row r="689" spans="2:65" s="11" customFormat="1" ht="29.85" customHeight="1">
      <c r="B689" s="186"/>
      <c r="C689" s="187"/>
      <c r="D689" s="200" t="s">
        <v>76</v>
      </c>
      <c r="E689" s="201" t="s">
        <v>874</v>
      </c>
      <c r="F689" s="201" t="s">
        <v>875</v>
      </c>
      <c r="G689" s="187"/>
      <c r="H689" s="187"/>
      <c r="I689" s="190"/>
      <c r="J689" s="202">
        <f>BK689</f>
        <v>0</v>
      </c>
      <c r="K689" s="187"/>
      <c r="L689" s="192"/>
      <c r="M689" s="193"/>
      <c r="N689" s="194"/>
      <c r="O689" s="194"/>
      <c r="P689" s="195">
        <f>SUM(P690:P731)</f>
        <v>0</v>
      </c>
      <c r="Q689" s="194"/>
      <c r="R689" s="195">
        <f>SUM(R690:R731)</f>
        <v>0</v>
      </c>
      <c r="S689" s="194"/>
      <c r="T689" s="196">
        <f>SUM(T690:T731)</f>
        <v>0</v>
      </c>
      <c r="AR689" s="197" t="s">
        <v>86</v>
      </c>
      <c r="AT689" s="198" t="s">
        <v>76</v>
      </c>
      <c r="AU689" s="198" t="s">
        <v>25</v>
      </c>
      <c r="AY689" s="197" t="s">
        <v>166</v>
      </c>
      <c r="BK689" s="199">
        <f>SUM(BK690:BK731)</f>
        <v>0</v>
      </c>
    </row>
    <row r="690" spans="2:65" s="1" customFormat="1" ht="22.5" customHeight="1">
      <c r="B690" s="42"/>
      <c r="C690" s="203" t="s">
        <v>876</v>
      </c>
      <c r="D690" s="203" t="s">
        <v>168</v>
      </c>
      <c r="E690" s="204" t="s">
        <v>877</v>
      </c>
      <c r="F690" s="205" t="s">
        <v>878</v>
      </c>
      <c r="G690" s="206" t="s">
        <v>236</v>
      </c>
      <c r="H690" s="207">
        <v>3</v>
      </c>
      <c r="I690" s="208"/>
      <c r="J690" s="209">
        <f>ROUND(I690*H690,2)</f>
        <v>0</v>
      </c>
      <c r="K690" s="205" t="s">
        <v>172</v>
      </c>
      <c r="L690" s="62"/>
      <c r="M690" s="210" t="s">
        <v>24</v>
      </c>
      <c r="N690" s="211" t="s">
        <v>48</v>
      </c>
      <c r="O690" s="43"/>
      <c r="P690" s="212">
        <f>O690*H690</f>
        <v>0</v>
      </c>
      <c r="Q690" s="212">
        <v>0</v>
      </c>
      <c r="R690" s="212">
        <f>Q690*H690</f>
        <v>0</v>
      </c>
      <c r="S690" s="212">
        <v>0</v>
      </c>
      <c r="T690" s="213">
        <f>S690*H690</f>
        <v>0</v>
      </c>
      <c r="AR690" s="25" t="s">
        <v>283</v>
      </c>
      <c r="AT690" s="25" t="s">
        <v>168</v>
      </c>
      <c r="AU690" s="25" t="s">
        <v>86</v>
      </c>
      <c r="AY690" s="25" t="s">
        <v>166</v>
      </c>
      <c r="BE690" s="214">
        <f>IF(N690="základní",J690,0)</f>
        <v>0</v>
      </c>
      <c r="BF690" s="214">
        <f>IF(N690="snížená",J690,0)</f>
        <v>0</v>
      </c>
      <c r="BG690" s="214">
        <f>IF(N690="zákl. přenesená",J690,0)</f>
        <v>0</v>
      </c>
      <c r="BH690" s="214">
        <f>IF(N690="sníž. přenesená",J690,0)</f>
        <v>0</v>
      </c>
      <c r="BI690" s="214">
        <f>IF(N690="nulová",J690,0)</f>
        <v>0</v>
      </c>
      <c r="BJ690" s="25" t="s">
        <v>25</v>
      </c>
      <c r="BK690" s="214">
        <f>ROUND(I690*H690,2)</f>
        <v>0</v>
      </c>
      <c r="BL690" s="25" t="s">
        <v>283</v>
      </c>
      <c r="BM690" s="25" t="s">
        <v>879</v>
      </c>
    </row>
    <row r="691" spans="2:65" s="1" customFormat="1" ht="13.5">
      <c r="B691" s="42"/>
      <c r="C691" s="64"/>
      <c r="D691" s="215" t="s">
        <v>175</v>
      </c>
      <c r="E691" s="64"/>
      <c r="F691" s="216" t="s">
        <v>880</v>
      </c>
      <c r="G691" s="64"/>
      <c r="H691" s="64"/>
      <c r="I691" s="173"/>
      <c r="J691" s="64"/>
      <c r="K691" s="64"/>
      <c r="L691" s="62"/>
      <c r="M691" s="217"/>
      <c r="N691" s="43"/>
      <c r="O691" s="43"/>
      <c r="P691" s="43"/>
      <c r="Q691" s="43"/>
      <c r="R691" s="43"/>
      <c r="S691" s="43"/>
      <c r="T691" s="79"/>
      <c r="AT691" s="25" t="s">
        <v>175</v>
      </c>
      <c r="AU691" s="25" t="s">
        <v>86</v>
      </c>
    </row>
    <row r="692" spans="2:65" s="13" customFormat="1" ht="13.5">
      <c r="B692" s="229"/>
      <c r="C692" s="230"/>
      <c r="D692" s="242" t="s">
        <v>177</v>
      </c>
      <c r="E692" s="253" t="s">
        <v>24</v>
      </c>
      <c r="F692" s="254" t="s">
        <v>881</v>
      </c>
      <c r="G692" s="230"/>
      <c r="H692" s="255">
        <v>3</v>
      </c>
      <c r="I692" s="234"/>
      <c r="J692" s="230"/>
      <c r="K692" s="230"/>
      <c r="L692" s="235"/>
      <c r="M692" s="236"/>
      <c r="N692" s="237"/>
      <c r="O692" s="237"/>
      <c r="P692" s="237"/>
      <c r="Q692" s="237"/>
      <c r="R692" s="237"/>
      <c r="S692" s="237"/>
      <c r="T692" s="238"/>
      <c r="AT692" s="239" t="s">
        <v>177</v>
      </c>
      <c r="AU692" s="239" t="s">
        <v>86</v>
      </c>
      <c r="AV692" s="13" t="s">
        <v>86</v>
      </c>
      <c r="AW692" s="13" t="s">
        <v>40</v>
      </c>
      <c r="AX692" s="13" t="s">
        <v>25</v>
      </c>
      <c r="AY692" s="239" t="s">
        <v>166</v>
      </c>
    </row>
    <row r="693" spans="2:65" s="1" customFormat="1" ht="22.5" customHeight="1">
      <c r="B693" s="42"/>
      <c r="C693" s="256" t="s">
        <v>529</v>
      </c>
      <c r="D693" s="256" t="s">
        <v>220</v>
      </c>
      <c r="E693" s="257" t="s">
        <v>882</v>
      </c>
      <c r="F693" s="258" t="s">
        <v>883</v>
      </c>
      <c r="G693" s="259" t="s">
        <v>236</v>
      </c>
      <c r="H693" s="260">
        <v>3</v>
      </c>
      <c r="I693" s="261"/>
      <c r="J693" s="262">
        <f>ROUND(I693*H693,2)</f>
        <v>0</v>
      </c>
      <c r="K693" s="258" t="s">
        <v>24</v>
      </c>
      <c r="L693" s="263"/>
      <c r="M693" s="264" t="s">
        <v>24</v>
      </c>
      <c r="N693" s="265" t="s">
        <v>48</v>
      </c>
      <c r="O693" s="43"/>
      <c r="P693" s="212">
        <f>O693*H693</f>
        <v>0</v>
      </c>
      <c r="Q693" s="212">
        <v>0</v>
      </c>
      <c r="R693" s="212">
        <f>Q693*H693</f>
        <v>0</v>
      </c>
      <c r="S693" s="212">
        <v>0</v>
      </c>
      <c r="T693" s="213">
        <f>S693*H693</f>
        <v>0</v>
      </c>
      <c r="AR693" s="25" t="s">
        <v>214</v>
      </c>
      <c r="AT693" s="25" t="s">
        <v>220</v>
      </c>
      <c r="AU693" s="25" t="s">
        <v>86</v>
      </c>
      <c r="AY693" s="25" t="s">
        <v>166</v>
      </c>
      <c r="BE693" s="214">
        <f>IF(N693="základní",J693,0)</f>
        <v>0</v>
      </c>
      <c r="BF693" s="214">
        <f>IF(N693="snížená",J693,0)</f>
        <v>0</v>
      </c>
      <c r="BG693" s="214">
        <f>IF(N693="zákl. přenesená",J693,0)</f>
        <v>0</v>
      </c>
      <c r="BH693" s="214">
        <f>IF(N693="sníž. přenesená",J693,0)</f>
        <v>0</v>
      </c>
      <c r="BI693" s="214">
        <f>IF(N693="nulová",J693,0)</f>
        <v>0</v>
      </c>
      <c r="BJ693" s="25" t="s">
        <v>25</v>
      </c>
      <c r="BK693" s="214">
        <f>ROUND(I693*H693,2)</f>
        <v>0</v>
      </c>
      <c r="BL693" s="25" t="s">
        <v>173</v>
      </c>
      <c r="BM693" s="25" t="s">
        <v>884</v>
      </c>
    </row>
    <row r="694" spans="2:65" s="1" customFormat="1" ht="13.5">
      <c r="B694" s="42"/>
      <c r="C694" s="64"/>
      <c r="D694" s="242" t="s">
        <v>175</v>
      </c>
      <c r="E694" s="64"/>
      <c r="F694" s="252" t="s">
        <v>883</v>
      </c>
      <c r="G694" s="64"/>
      <c r="H694" s="64"/>
      <c r="I694" s="173"/>
      <c r="J694" s="64"/>
      <c r="K694" s="64"/>
      <c r="L694" s="62"/>
      <c r="M694" s="217"/>
      <c r="N694" s="43"/>
      <c r="O694" s="43"/>
      <c r="P694" s="43"/>
      <c r="Q694" s="43"/>
      <c r="R694" s="43"/>
      <c r="S694" s="43"/>
      <c r="T694" s="79"/>
      <c r="AT694" s="25" t="s">
        <v>175</v>
      </c>
      <c r="AU694" s="25" t="s">
        <v>86</v>
      </c>
    </row>
    <row r="695" spans="2:65" s="1" customFormat="1" ht="22.5" customHeight="1">
      <c r="B695" s="42"/>
      <c r="C695" s="203" t="s">
        <v>545</v>
      </c>
      <c r="D695" s="203" t="s">
        <v>168</v>
      </c>
      <c r="E695" s="204" t="s">
        <v>885</v>
      </c>
      <c r="F695" s="205" t="s">
        <v>886</v>
      </c>
      <c r="G695" s="206" t="s">
        <v>236</v>
      </c>
      <c r="H695" s="207">
        <v>36</v>
      </c>
      <c r="I695" s="208"/>
      <c r="J695" s="209">
        <f>ROUND(I695*H695,2)</f>
        <v>0</v>
      </c>
      <c r="K695" s="205" t="s">
        <v>172</v>
      </c>
      <c r="L695" s="62"/>
      <c r="M695" s="210" t="s">
        <v>24</v>
      </c>
      <c r="N695" s="211" t="s">
        <v>48</v>
      </c>
      <c r="O695" s="43"/>
      <c r="P695" s="212">
        <f>O695*H695</f>
        <v>0</v>
      </c>
      <c r="Q695" s="212">
        <v>0</v>
      </c>
      <c r="R695" s="212">
        <f>Q695*H695</f>
        <v>0</v>
      </c>
      <c r="S695" s="212">
        <v>0</v>
      </c>
      <c r="T695" s="213">
        <f>S695*H695</f>
        <v>0</v>
      </c>
      <c r="AR695" s="25" t="s">
        <v>283</v>
      </c>
      <c r="AT695" s="25" t="s">
        <v>168</v>
      </c>
      <c r="AU695" s="25" t="s">
        <v>86</v>
      </c>
      <c r="AY695" s="25" t="s">
        <v>166</v>
      </c>
      <c r="BE695" s="214">
        <f>IF(N695="základní",J695,0)</f>
        <v>0</v>
      </c>
      <c r="BF695" s="214">
        <f>IF(N695="snížená",J695,0)</f>
        <v>0</v>
      </c>
      <c r="BG695" s="214">
        <f>IF(N695="zákl. přenesená",J695,0)</f>
        <v>0</v>
      </c>
      <c r="BH695" s="214">
        <f>IF(N695="sníž. přenesená",J695,0)</f>
        <v>0</v>
      </c>
      <c r="BI695" s="214">
        <f>IF(N695="nulová",J695,0)</f>
        <v>0</v>
      </c>
      <c r="BJ695" s="25" t="s">
        <v>25</v>
      </c>
      <c r="BK695" s="214">
        <f>ROUND(I695*H695,2)</f>
        <v>0</v>
      </c>
      <c r="BL695" s="25" t="s">
        <v>283</v>
      </c>
      <c r="BM695" s="25" t="s">
        <v>887</v>
      </c>
    </row>
    <row r="696" spans="2:65" s="1" customFormat="1" ht="13.5">
      <c r="B696" s="42"/>
      <c r="C696" s="64"/>
      <c r="D696" s="215" t="s">
        <v>175</v>
      </c>
      <c r="E696" s="64"/>
      <c r="F696" s="216" t="s">
        <v>888</v>
      </c>
      <c r="G696" s="64"/>
      <c r="H696" s="64"/>
      <c r="I696" s="173"/>
      <c r="J696" s="64"/>
      <c r="K696" s="64"/>
      <c r="L696" s="62"/>
      <c r="M696" s="217"/>
      <c r="N696" s="43"/>
      <c r="O696" s="43"/>
      <c r="P696" s="43"/>
      <c r="Q696" s="43"/>
      <c r="R696" s="43"/>
      <c r="S696" s="43"/>
      <c r="T696" s="79"/>
      <c r="AT696" s="25" t="s">
        <v>175</v>
      </c>
      <c r="AU696" s="25" t="s">
        <v>86</v>
      </c>
    </row>
    <row r="697" spans="2:65" s="12" customFormat="1" ht="13.5">
      <c r="B697" s="218"/>
      <c r="C697" s="219"/>
      <c r="D697" s="215" t="s">
        <v>177</v>
      </c>
      <c r="E697" s="220" t="s">
        <v>24</v>
      </c>
      <c r="F697" s="221" t="s">
        <v>889</v>
      </c>
      <c r="G697" s="219"/>
      <c r="H697" s="222" t="s">
        <v>24</v>
      </c>
      <c r="I697" s="223"/>
      <c r="J697" s="219"/>
      <c r="K697" s="219"/>
      <c r="L697" s="224"/>
      <c r="M697" s="225"/>
      <c r="N697" s="226"/>
      <c r="O697" s="226"/>
      <c r="P697" s="226"/>
      <c r="Q697" s="226"/>
      <c r="R697" s="226"/>
      <c r="S697" s="226"/>
      <c r="T697" s="227"/>
      <c r="AT697" s="228" t="s">
        <v>177</v>
      </c>
      <c r="AU697" s="228" t="s">
        <v>86</v>
      </c>
      <c r="AV697" s="12" t="s">
        <v>25</v>
      </c>
      <c r="AW697" s="12" t="s">
        <v>40</v>
      </c>
      <c r="AX697" s="12" t="s">
        <v>77</v>
      </c>
      <c r="AY697" s="228" t="s">
        <v>166</v>
      </c>
    </row>
    <row r="698" spans="2:65" s="13" customFormat="1" ht="13.5">
      <c r="B698" s="229"/>
      <c r="C698" s="230"/>
      <c r="D698" s="215" t="s">
        <v>177</v>
      </c>
      <c r="E698" s="231" t="s">
        <v>24</v>
      </c>
      <c r="F698" s="232" t="s">
        <v>890</v>
      </c>
      <c r="G698" s="230"/>
      <c r="H698" s="233">
        <v>36</v>
      </c>
      <c r="I698" s="234"/>
      <c r="J698" s="230"/>
      <c r="K698" s="230"/>
      <c r="L698" s="235"/>
      <c r="M698" s="236"/>
      <c r="N698" s="237"/>
      <c r="O698" s="237"/>
      <c r="P698" s="237"/>
      <c r="Q698" s="237"/>
      <c r="R698" s="237"/>
      <c r="S698" s="237"/>
      <c r="T698" s="238"/>
      <c r="AT698" s="239" t="s">
        <v>177</v>
      </c>
      <c r="AU698" s="239" t="s">
        <v>86</v>
      </c>
      <c r="AV698" s="13" t="s">
        <v>86</v>
      </c>
      <c r="AW698" s="13" t="s">
        <v>40</v>
      </c>
      <c r="AX698" s="13" t="s">
        <v>77</v>
      </c>
      <c r="AY698" s="239" t="s">
        <v>166</v>
      </c>
    </row>
    <row r="699" spans="2:65" s="14" customFormat="1" ht="13.5">
      <c r="B699" s="240"/>
      <c r="C699" s="241"/>
      <c r="D699" s="242" t="s">
        <v>177</v>
      </c>
      <c r="E699" s="243" t="s">
        <v>24</v>
      </c>
      <c r="F699" s="244" t="s">
        <v>180</v>
      </c>
      <c r="G699" s="241"/>
      <c r="H699" s="245">
        <v>36</v>
      </c>
      <c r="I699" s="246"/>
      <c r="J699" s="241"/>
      <c r="K699" s="241"/>
      <c r="L699" s="247"/>
      <c r="M699" s="248"/>
      <c r="N699" s="249"/>
      <c r="O699" s="249"/>
      <c r="P699" s="249"/>
      <c r="Q699" s="249"/>
      <c r="R699" s="249"/>
      <c r="S699" s="249"/>
      <c r="T699" s="250"/>
      <c r="AT699" s="251" t="s">
        <v>177</v>
      </c>
      <c r="AU699" s="251" t="s">
        <v>86</v>
      </c>
      <c r="AV699" s="14" t="s">
        <v>173</v>
      </c>
      <c r="AW699" s="14" t="s">
        <v>40</v>
      </c>
      <c r="AX699" s="14" t="s">
        <v>25</v>
      </c>
      <c r="AY699" s="251" t="s">
        <v>166</v>
      </c>
    </row>
    <row r="700" spans="2:65" s="1" customFormat="1" ht="22.5" customHeight="1">
      <c r="B700" s="42"/>
      <c r="C700" s="256" t="s">
        <v>553</v>
      </c>
      <c r="D700" s="256" t="s">
        <v>220</v>
      </c>
      <c r="E700" s="257" t="s">
        <v>891</v>
      </c>
      <c r="F700" s="258" t="s">
        <v>892</v>
      </c>
      <c r="G700" s="259" t="s">
        <v>236</v>
      </c>
      <c r="H700" s="260">
        <v>24</v>
      </c>
      <c r="I700" s="261"/>
      <c r="J700" s="262">
        <f>ROUND(I700*H700,2)</f>
        <v>0</v>
      </c>
      <c r="K700" s="258" t="s">
        <v>24</v>
      </c>
      <c r="L700" s="263"/>
      <c r="M700" s="264" t="s">
        <v>24</v>
      </c>
      <c r="N700" s="265" t="s">
        <v>48</v>
      </c>
      <c r="O700" s="43"/>
      <c r="P700" s="212">
        <f>O700*H700</f>
        <v>0</v>
      </c>
      <c r="Q700" s="212">
        <v>0</v>
      </c>
      <c r="R700" s="212">
        <f>Q700*H700</f>
        <v>0</v>
      </c>
      <c r="S700" s="212">
        <v>0</v>
      </c>
      <c r="T700" s="213">
        <f>S700*H700</f>
        <v>0</v>
      </c>
      <c r="AR700" s="25" t="s">
        <v>214</v>
      </c>
      <c r="AT700" s="25" t="s">
        <v>220</v>
      </c>
      <c r="AU700" s="25" t="s">
        <v>86</v>
      </c>
      <c r="AY700" s="25" t="s">
        <v>166</v>
      </c>
      <c r="BE700" s="214">
        <f>IF(N700="základní",J700,0)</f>
        <v>0</v>
      </c>
      <c r="BF700" s="214">
        <f>IF(N700="snížená",J700,0)</f>
        <v>0</v>
      </c>
      <c r="BG700" s="214">
        <f>IF(N700="zákl. přenesená",J700,0)</f>
        <v>0</v>
      </c>
      <c r="BH700" s="214">
        <f>IF(N700="sníž. přenesená",J700,0)</f>
        <v>0</v>
      </c>
      <c r="BI700" s="214">
        <f>IF(N700="nulová",J700,0)</f>
        <v>0</v>
      </c>
      <c r="BJ700" s="25" t="s">
        <v>25</v>
      </c>
      <c r="BK700" s="214">
        <f>ROUND(I700*H700,2)</f>
        <v>0</v>
      </c>
      <c r="BL700" s="25" t="s">
        <v>173</v>
      </c>
      <c r="BM700" s="25" t="s">
        <v>893</v>
      </c>
    </row>
    <row r="701" spans="2:65" s="1" customFormat="1" ht="13.5">
      <c r="B701" s="42"/>
      <c r="C701" s="64"/>
      <c r="D701" s="242" t="s">
        <v>175</v>
      </c>
      <c r="E701" s="64"/>
      <c r="F701" s="252" t="s">
        <v>892</v>
      </c>
      <c r="G701" s="64"/>
      <c r="H701" s="64"/>
      <c r="I701" s="173"/>
      <c r="J701" s="64"/>
      <c r="K701" s="64"/>
      <c r="L701" s="62"/>
      <c r="M701" s="217"/>
      <c r="N701" s="43"/>
      <c r="O701" s="43"/>
      <c r="P701" s="43"/>
      <c r="Q701" s="43"/>
      <c r="R701" s="43"/>
      <c r="S701" s="43"/>
      <c r="T701" s="79"/>
      <c r="AT701" s="25" t="s">
        <v>175</v>
      </c>
      <c r="AU701" s="25" t="s">
        <v>86</v>
      </c>
    </row>
    <row r="702" spans="2:65" s="1" customFormat="1" ht="22.5" customHeight="1">
      <c r="B702" s="42"/>
      <c r="C702" s="256" t="s">
        <v>620</v>
      </c>
      <c r="D702" s="256" t="s">
        <v>220</v>
      </c>
      <c r="E702" s="257" t="s">
        <v>894</v>
      </c>
      <c r="F702" s="258" t="s">
        <v>895</v>
      </c>
      <c r="G702" s="259" t="s">
        <v>236</v>
      </c>
      <c r="H702" s="260">
        <v>12</v>
      </c>
      <c r="I702" s="261"/>
      <c r="J702" s="262">
        <f>ROUND(I702*H702,2)</f>
        <v>0</v>
      </c>
      <c r="K702" s="258" t="s">
        <v>24</v>
      </c>
      <c r="L702" s="263"/>
      <c r="M702" s="264" t="s">
        <v>24</v>
      </c>
      <c r="N702" s="265" t="s">
        <v>48</v>
      </c>
      <c r="O702" s="43"/>
      <c r="P702" s="212">
        <f>O702*H702</f>
        <v>0</v>
      </c>
      <c r="Q702" s="212">
        <v>0</v>
      </c>
      <c r="R702" s="212">
        <f>Q702*H702</f>
        <v>0</v>
      </c>
      <c r="S702" s="212">
        <v>0</v>
      </c>
      <c r="T702" s="213">
        <f>S702*H702</f>
        <v>0</v>
      </c>
      <c r="AR702" s="25" t="s">
        <v>214</v>
      </c>
      <c r="AT702" s="25" t="s">
        <v>220</v>
      </c>
      <c r="AU702" s="25" t="s">
        <v>86</v>
      </c>
      <c r="AY702" s="25" t="s">
        <v>166</v>
      </c>
      <c r="BE702" s="214">
        <f>IF(N702="základní",J702,0)</f>
        <v>0</v>
      </c>
      <c r="BF702" s="214">
        <f>IF(N702="snížená",J702,0)</f>
        <v>0</v>
      </c>
      <c r="BG702" s="214">
        <f>IF(N702="zákl. přenesená",J702,0)</f>
        <v>0</v>
      </c>
      <c r="BH702" s="214">
        <f>IF(N702="sníž. přenesená",J702,0)</f>
        <v>0</v>
      </c>
      <c r="BI702" s="214">
        <f>IF(N702="nulová",J702,0)</f>
        <v>0</v>
      </c>
      <c r="BJ702" s="25" t="s">
        <v>25</v>
      </c>
      <c r="BK702" s="214">
        <f>ROUND(I702*H702,2)</f>
        <v>0</v>
      </c>
      <c r="BL702" s="25" t="s">
        <v>173</v>
      </c>
      <c r="BM702" s="25" t="s">
        <v>896</v>
      </c>
    </row>
    <row r="703" spans="2:65" s="1" customFormat="1" ht="13.5">
      <c r="B703" s="42"/>
      <c r="C703" s="64"/>
      <c r="D703" s="242" t="s">
        <v>175</v>
      </c>
      <c r="E703" s="64"/>
      <c r="F703" s="252" t="s">
        <v>895</v>
      </c>
      <c r="G703" s="64"/>
      <c r="H703" s="64"/>
      <c r="I703" s="173"/>
      <c r="J703" s="64"/>
      <c r="K703" s="64"/>
      <c r="L703" s="62"/>
      <c r="M703" s="217"/>
      <c r="N703" s="43"/>
      <c r="O703" s="43"/>
      <c r="P703" s="43"/>
      <c r="Q703" s="43"/>
      <c r="R703" s="43"/>
      <c r="S703" s="43"/>
      <c r="T703" s="79"/>
      <c r="AT703" s="25" t="s">
        <v>175</v>
      </c>
      <c r="AU703" s="25" t="s">
        <v>86</v>
      </c>
    </row>
    <row r="704" spans="2:65" s="1" customFormat="1" ht="22.5" customHeight="1">
      <c r="B704" s="42"/>
      <c r="C704" s="203" t="s">
        <v>897</v>
      </c>
      <c r="D704" s="203" t="s">
        <v>168</v>
      </c>
      <c r="E704" s="204" t="s">
        <v>898</v>
      </c>
      <c r="F704" s="205" t="s">
        <v>899</v>
      </c>
      <c r="G704" s="206" t="s">
        <v>236</v>
      </c>
      <c r="H704" s="207">
        <v>5</v>
      </c>
      <c r="I704" s="208"/>
      <c r="J704" s="209">
        <f>ROUND(I704*H704,2)</f>
        <v>0</v>
      </c>
      <c r="K704" s="205" t="s">
        <v>172</v>
      </c>
      <c r="L704" s="62"/>
      <c r="M704" s="210" t="s">
        <v>24</v>
      </c>
      <c r="N704" s="211" t="s">
        <v>48</v>
      </c>
      <c r="O704" s="43"/>
      <c r="P704" s="212">
        <f>O704*H704</f>
        <v>0</v>
      </c>
      <c r="Q704" s="212">
        <v>0</v>
      </c>
      <c r="R704" s="212">
        <f>Q704*H704</f>
        <v>0</v>
      </c>
      <c r="S704" s="212">
        <v>0</v>
      </c>
      <c r="T704" s="213">
        <f>S704*H704</f>
        <v>0</v>
      </c>
      <c r="AR704" s="25" t="s">
        <v>283</v>
      </c>
      <c r="AT704" s="25" t="s">
        <v>168</v>
      </c>
      <c r="AU704" s="25" t="s">
        <v>86</v>
      </c>
      <c r="AY704" s="25" t="s">
        <v>166</v>
      </c>
      <c r="BE704" s="214">
        <f>IF(N704="základní",J704,0)</f>
        <v>0</v>
      </c>
      <c r="BF704" s="214">
        <f>IF(N704="snížená",J704,0)</f>
        <v>0</v>
      </c>
      <c r="BG704" s="214">
        <f>IF(N704="zákl. přenesená",J704,0)</f>
        <v>0</v>
      </c>
      <c r="BH704" s="214">
        <f>IF(N704="sníž. přenesená",J704,0)</f>
        <v>0</v>
      </c>
      <c r="BI704" s="214">
        <f>IF(N704="nulová",J704,0)</f>
        <v>0</v>
      </c>
      <c r="BJ704" s="25" t="s">
        <v>25</v>
      </c>
      <c r="BK704" s="214">
        <f>ROUND(I704*H704,2)</f>
        <v>0</v>
      </c>
      <c r="BL704" s="25" t="s">
        <v>283</v>
      </c>
      <c r="BM704" s="25" t="s">
        <v>900</v>
      </c>
    </row>
    <row r="705" spans="2:65" s="1" customFormat="1" ht="27">
      <c r="B705" s="42"/>
      <c r="C705" s="64"/>
      <c r="D705" s="215" t="s">
        <v>175</v>
      </c>
      <c r="E705" s="64"/>
      <c r="F705" s="216" t="s">
        <v>901</v>
      </c>
      <c r="G705" s="64"/>
      <c r="H705" s="64"/>
      <c r="I705" s="173"/>
      <c r="J705" s="64"/>
      <c r="K705" s="64"/>
      <c r="L705" s="62"/>
      <c r="M705" s="217"/>
      <c r="N705" s="43"/>
      <c r="O705" s="43"/>
      <c r="P705" s="43"/>
      <c r="Q705" s="43"/>
      <c r="R705" s="43"/>
      <c r="S705" s="43"/>
      <c r="T705" s="79"/>
      <c r="AT705" s="25" t="s">
        <v>175</v>
      </c>
      <c r="AU705" s="25" t="s">
        <v>86</v>
      </c>
    </row>
    <row r="706" spans="2:65" s="13" customFormat="1" ht="13.5">
      <c r="B706" s="229"/>
      <c r="C706" s="230"/>
      <c r="D706" s="242" t="s">
        <v>177</v>
      </c>
      <c r="E706" s="253" t="s">
        <v>24</v>
      </c>
      <c r="F706" s="254" t="s">
        <v>902</v>
      </c>
      <c r="G706" s="230"/>
      <c r="H706" s="255">
        <v>5</v>
      </c>
      <c r="I706" s="234"/>
      <c r="J706" s="230"/>
      <c r="K706" s="230"/>
      <c r="L706" s="235"/>
      <c r="M706" s="236"/>
      <c r="N706" s="237"/>
      <c r="O706" s="237"/>
      <c r="P706" s="237"/>
      <c r="Q706" s="237"/>
      <c r="R706" s="237"/>
      <c r="S706" s="237"/>
      <c r="T706" s="238"/>
      <c r="AT706" s="239" t="s">
        <v>177</v>
      </c>
      <c r="AU706" s="239" t="s">
        <v>86</v>
      </c>
      <c r="AV706" s="13" t="s">
        <v>86</v>
      </c>
      <c r="AW706" s="13" t="s">
        <v>40</v>
      </c>
      <c r="AX706" s="13" t="s">
        <v>25</v>
      </c>
      <c r="AY706" s="239" t="s">
        <v>166</v>
      </c>
    </row>
    <row r="707" spans="2:65" s="1" customFormat="1" ht="22.5" customHeight="1">
      <c r="B707" s="42"/>
      <c r="C707" s="256" t="s">
        <v>903</v>
      </c>
      <c r="D707" s="256" t="s">
        <v>220</v>
      </c>
      <c r="E707" s="257" t="s">
        <v>904</v>
      </c>
      <c r="F707" s="258" t="s">
        <v>905</v>
      </c>
      <c r="G707" s="259" t="s">
        <v>236</v>
      </c>
      <c r="H707" s="260">
        <v>1</v>
      </c>
      <c r="I707" s="261"/>
      <c r="J707" s="262">
        <f>ROUND(I707*H707,2)</f>
        <v>0</v>
      </c>
      <c r="K707" s="258" t="s">
        <v>24</v>
      </c>
      <c r="L707" s="263"/>
      <c r="M707" s="264" t="s">
        <v>24</v>
      </c>
      <c r="N707" s="265" t="s">
        <v>48</v>
      </c>
      <c r="O707" s="43"/>
      <c r="P707" s="212">
        <f>O707*H707</f>
        <v>0</v>
      </c>
      <c r="Q707" s="212">
        <v>0</v>
      </c>
      <c r="R707" s="212">
        <f>Q707*H707</f>
        <v>0</v>
      </c>
      <c r="S707" s="212">
        <v>0</v>
      </c>
      <c r="T707" s="213">
        <f>S707*H707</f>
        <v>0</v>
      </c>
      <c r="AR707" s="25" t="s">
        <v>214</v>
      </c>
      <c r="AT707" s="25" t="s">
        <v>220</v>
      </c>
      <c r="AU707" s="25" t="s">
        <v>86</v>
      </c>
      <c r="AY707" s="25" t="s">
        <v>166</v>
      </c>
      <c r="BE707" s="214">
        <f>IF(N707="základní",J707,0)</f>
        <v>0</v>
      </c>
      <c r="BF707" s="214">
        <f>IF(N707="snížená",J707,0)</f>
        <v>0</v>
      </c>
      <c r="BG707" s="214">
        <f>IF(N707="zákl. přenesená",J707,0)</f>
        <v>0</v>
      </c>
      <c r="BH707" s="214">
        <f>IF(N707="sníž. přenesená",J707,0)</f>
        <v>0</v>
      </c>
      <c r="BI707" s="214">
        <f>IF(N707="nulová",J707,0)</f>
        <v>0</v>
      </c>
      <c r="BJ707" s="25" t="s">
        <v>25</v>
      </c>
      <c r="BK707" s="214">
        <f>ROUND(I707*H707,2)</f>
        <v>0</v>
      </c>
      <c r="BL707" s="25" t="s">
        <v>173</v>
      </c>
      <c r="BM707" s="25" t="s">
        <v>906</v>
      </c>
    </row>
    <row r="708" spans="2:65" s="1" customFormat="1" ht="13.5">
      <c r="B708" s="42"/>
      <c r="C708" s="64"/>
      <c r="D708" s="242" t="s">
        <v>175</v>
      </c>
      <c r="E708" s="64"/>
      <c r="F708" s="252" t="s">
        <v>905</v>
      </c>
      <c r="G708" s="64"/>
      <c r="H708" s="64"/>
      <c r="I708" s="173"/>
      <c r="J708" s="64"/>
      <c r="K708" s="64"/>
      <c r="L708" s="62"/>
      <c r="M708" s="217"/>
      <c r="N708" s="43"/>
      <c r="O708" s="43"/>
      <c r="P708" s="43"/>
      <c r="Q708" s="43"/>
      <c r="R708" s="43"/>
      <c r="S708" s="43"/>
      <c r="T708" s="79"/>
      <c r="AT708" s="25" t="s">
        <v>175</v>
      </c>
      <c r="AU708" s="25" t="s">
        <v>86</v>
      </c>
    </row>
    <row r="709" spans="2:65" s="1" customFormat="1" ht="31.5" customHeight="1">
      <c r="B709" s="42"/>
      <c r="C709" s="256" t="s">
        <v>31</v>
      </c>
      <c r="D709" s="256" t="s">
        <v>220</v>
      </c>
      <c r="E709" s="257" t="s">
        <v>907</v>
      </c>
      <c r="F709" s="258" t="s">
        <v>908</v>
      </c>
      <c r="G709" s="259" t="s">
        <v>236</v>
      </c>
      <c r="H709" s="260">
        <v>4</v>
      </c>
      <c r="I709" s="261"/>
      <c r="J709" s="262">
        <f>ROUND(I709*H709,2)</f>
        <v>0</v>
      </c>
      <c r="K709" s="258" t="s">
        <v>24</v>
      </c>
      <c r="L709" s="263"/>
      <c r="M709" s="264" t="s">
        <v>24</v>
      </c>
      <c r="N709" s="265" t="s">
        <v>48</v>
      </c>
      <c r="O709" s="43"/>
      <c r="P709" s="212">
        <f>O709*H709</f>
        <v>0</v>
      </c>
      <c r="Q709" s="212">
        <v>0</v>
      </c>
      <c r="R709" s="212">
        <f>Q709*H709</f>
        <v>0</v>
      </c>
      <c r="S709" s="212">
        <v>0</v>
      </c>
      <c r="T709" s="213">
        <f>S709*H709</f>
        <v>0</v>
      </c>
      <c r="AR709" s="25" t="s">
        <v>214</v>
      </c>
      <c r="AT709" s="25" t="s">
        <v>220</v>
      </c>
      <c r="AU709" s="25" t="s">
        <v>86</v>
      </c>
      <c r="AY709" s="25" t="s">
        <v>166</v>
      </c>
      <c r="BE709" s="214">
        <f>IF(N709="základní",J709,0)</f>
        <v>0</v>
      </c>
      <c r="BF709" s="214">
        <f>IF(N709="snížená",J709,0)</f>
        <v>0</v>
      </c>
      <c r="BG709" s="214">
        <f>IF(N709="zákl. přenesená",J709,0)</f>
        <v>0</v>
      </c>
      <c r="BH709" s="214">
        <f>IF(N709="sníž. přenesená",J709,0)</f>
        <v>0</v>
      </c>
      <c r="BI709" s="214">
        <f>IF(N709="nulová",J709,0)</f>
        <v>0</v>
      </c>
      <c r="BJ709" s="25" t="s">
        <v>25</v>
      </c>
      <c r="BK709" s="214">
        <f>ROUND(I709*H709,2)</f>
        <v>0</v>
      </c>
      <c r="BL709" s="25" t="s">
        <v>173</v>
      </c>
      <c r="BM709" s="25" t="s">
        <v>909</v>
      </c>
    </row>
    <row r="710" spans="2:65" s="1" customFormat="1" ht="27">
      <c r="B710" s="42"/>
      <c r="C710" s="64"/>
      <c r="D710" s="242" t="s">
        <v>175</v>
      </c>
      <c r="E710" s="64"/>
      <c r="F710" s="252" t="s">
        <v>908</v>
      </c>
      <c r="G710" s="64"/>
      <c r="H710" s="64"/>
      <c r="I710" s="173"/>
      <c r="J710" s="64"/>
      <c r="K710" s="64"/>
      <c r="L710" s="62"/>
      <c r="M710" s="217"/>
      <c r="N710" s="43"/>
      <c r="O710" s="43"/>
      <c r="P710" s="43"/>
      <c r="Q710" s="43"/>
      <c r="R710" s="43"/>
      <c r="S710" s="43"/>
      <c r="T710" s="79"/>
      <c r="AT710" s="25" t="s">
        <v>175</v>
      </c>
      <c r="AU710" s="25" t="s">
        <v>86</v>
      </c>
    </row>
    <row r="711" spans="2:65" s="1" customFormat="1" ht="22.5" customHeight="1">
      <c r="B711" s="42"/>
      <c r="C711" s="203" t="s">
        <v>910</v>
      </c>
      <c r="D711" s="203" t="s">
        <v>168</v>
      </c>
      <c r="E711" s="204" t="s">
        <v>911</v>
      </c>
      <c r="F711" s="205" t="s">
        <v>912</v>
      </c>
      <c r="G711" s="206" t="s">
        <v>301</v>
      </c>
      <c r="H711" s="207">
        <v>5.5</v>
      </c>
      <c r="I711" s="208"/>
      <c r="J711" s="209">
        <f>ROUND(I711*H711,2)</f>
        <v>0</v>
      </c>
      <c r="K711" s="205" t="s">
        <v>24</v>
      </c>
      <c r="L711" s="62"/>
      <c r="M711" s="210" t="s">
        <v>24</v>
      </c>
      <c r="N711" s="211" t="s">
        <v>48</v>
      </c>
      <c r="O711" s="43"/>
      <c r="P711" s="212">
        <f>O711*H711</f>
        <v>0</v>
      </c>
      <c r="Q711" s="212">
        <v>0</v>
      </c>
      <c r="R711" s="212">
        <f>Q711*H711</f>
        <v>0</v>
      </c>
      <c r="S711" s="212">
        <v>0</v>
      </c>
      <c r="T711" s="213">
        <f>S711*H711</f>
        <v>0</v>
      </c>
      <c r="AR711" s="25" t="s">
        <v>283</v>
      </c>
      <c r="AT711" s="25" t="s">
        <v>168</v>
      </c>
      <c r="AU711" s="25" t="s">
        <v>86</v>
      </c>
      <c r="AY711" s="25" t="s">
        <v>166</v>
      </c>
      <c r="BE711" s="214">
        <f>IF(N711="základní",J711,0)</f>
        <v>0</v>
      </c>
      <c r="BF711" s="214">
        <f>IF(N711="snížená",J711,0)</f>
        <v>0</v>
      </c>
      <c r="BG711" s="214">
        <f>IF(N711="zákl. přenesená",J711,0)</f>
        <v>0</v>
      </c>
      <c r="BH711" s="214">
        <f>IF(N711="sníž. přenesená",J711,0)</f>
        <v>0</v>
      </c>
      <c r="BI711" s="214">
        <f>IF(N711="nulová",J711,0)</f>
        <v>0</v>
      </c>
      <c r="BJ711" s="25" t="s">
        <v>25</v>
      </c>
      <c r="BK711" s="214">
        <f>ROUND(I711*H711,2)</f>
        <v>0</v>
      </c>
      <c r="BL711" s="25" t="s">
        <v>283</v>
      </c>
      <c r="BM711" s="25" t="s">
        <v>913</v>
      </c>
    </row>
    <row r="712" spans="2:65" s="1" customFormat="1" ht="13.5">
      <c r="B712" s="42"/>
      <c r="C712" s="64"/>
      <c r="D712" s="242" t="s">
        <v>175</v>
      </c>
      <c r="E712" s="64"/>
      <c r="F712" s="252" t="s">
        <v>914</v>
      </c>
      <c r="G712" s="64"/>
      <c r="H712" s="64"/>
      <c r="I712" s="173"/>
      <c r="J712" s="64"/>
      <c r="K712" s="64"/>
      <c r="L712" s="62"/>
      <c r="M712" s="217"/>
      <c r="N712" s="43"/>
      <c r="O712" s="43"/>
      <c r="P712" s="43"/>
      <c r="Q712" s="43"/>
      <c r="R712" s="43"/>
      <c r="S712" s="43"/>
      <c r="T712" s="79"/>
      <c r="AT712" s="25" t="s">
        <v>175</v>
      </c>
      <c r="AU712" s="25" t="s">
        <v>86</v>
      </c>
    </row>
    <row r="713" spans="2:65" s="1" customFormat="1" ht="22.5" customHeight="1">
      <c r="B713" s="42"/>
      <c r="C713" s="203" t="s">
        <v>915</v>
      </c>
      <c r="D713" s="203" t="s">
        <v>168</v>
      </c>
      <c r="E713" s="204" t="s">
        <v>916</v>
      </c>
      <c r="F713" s="205" t="s">
        <v>917</v>
      </c>
      <c r="G713" s="206" t="s">
        <v>301</v>
      </c>
      <c r="H713" s="207">
        <v>5.5</v>
      </c>
      <c r="I713" s="208"/>
      <c r="J713" s="209">
        <f>ROUND(I713*H713,2)</f>
        <v>0</v>
      </c>
      <c r="K713" s="205" t="s">
        <v>24</v>
      </c>
      <c r="L713" s="62"/>
      <c r="M713" s="210" t="s">
        <v>24</v>
      </c>
      <c r="N713" s="211" t="s">
        <v>48</v>
      </c>
      <c r="O713" s="43"/>
      <c r="P713" s="212">
        <f>O713*H713</f>
        <v>0</v>
      </c>
      <c r="Q713" s="212">
        <v>0</v>
      </c>
      <c r="R713" s="212">
        <f>Q713*H713</f>
        <v>0</v>
      </c>
      <c r="S713" s="212">
        <v>0</v>
      </c>
      <c r="T713" s="213">
        <f>S713*H713</f>
        <v>0</v>
      </c>
      <c r="AR713" s="25" t="s">
        <v>283</v>
      </c>
      <c r="AT713" s="25" t="s">
        <v>168</v>
      </c>
      <c r="AU713" s="25" t="s">
        <v>86</v>
      </c>
      <c r="AY713" s="25" t="s">
        <v>166</v>
      </c>
      <c r="BE713" s="214">
        <f>IF(N713="základní",J713,0)</f>
        <v>0</v>
      </c>
      <c r="BF713" s="214">
        <f>IF(N713="snížená",J713,0)</f>
        <v>0</v>
      </c>
      <c r="BG713" s="214">
        <f>IF(N713="zákl. přenesená",J713,0)</f>
        <v>0</v>
      </c>
      <c r="BH713" s="214">
        <f>IF(N713="sníž. přenesená",J713,0)</f>
        <v>0</v>
      </c>
      <c r="BI713" s="214">
        <f>IF(N713="nulová",J713,0)</f>
        <v>0</v>
      </c>
      <c r="BJ713" s="25" t="s">
        <v>25</v>
      </c>
      <c r="BK713" s="214">
        <f>ROUND(I713*H713,2)</f>
        <v>0</v>
      </c>
      <c r="BL713" s="25" t="s">
        <v>283</v>
      </c>
      <c r="BM713" s="25" t="s">
        <v>918</v>
      </c>
    </row>
    <row r="714" spans="2:65" s="1" customFormat="1" ht="13.5">
      <c r="B714" s="42"/>
      <c r="C714" s="64"/>
      <c r="D714" s="242" t="s">
        <v>175</v>
      </c>
      <c r="E714" s="64"/>
      <c r="F714" s="252" t="s">
        <v>917</v>
      </c>
      <c r="G714" s="64"/>
      <c r="H714" s="64"/>
      <c r="I714" s="173"/>
      <c r="J714" s="64"/>
      <c r="K714" s="64"/>
      <c r="L714" s="62"/>
      <c r="M714" s="217"/>
      <c r="N714" s="43"/>
      <c r="O714" s="43"/>
      <c r="P714" s="43"/>
      <c r="Q714" s="43"/>
      <c r="R714" s="43"/>
      <c r="S714" s="43"/>
      <c r="T714" s="79"/>
      <c r="AT714" s="25" t="s">
        <v>175</v>
      </c>
      <c r="AU714" s="25" t="s">
        <v>86</v>
      </c>
    </row>
    <row r="715" spans="2:65" s="1" customFormat="1" ht="22.5" customHeight="1">
      <c r="B715" s="42"/>
      <c r="C715" s="203" t="s">
        <v>919</v>
      </c>
      <c r="D715" s="203" t="s">
        <v>168</v>
      </c>
      <c r="E715" s="204" t="s">
        <v>920</v>
      </c>
      <c r="F715" s="205" t="s">
        <v>921</v>
      </c>
      <c r="G715" s="206" t="s">
        <v>301</v>
      </c>
      <c r="H715" s="207">
        <v>5</v>
      </c>
      <c r="I715" s="208"/>
      <c r="J715" s="209">
        <f>ROUND(I715*H715,2)</f>
        <v>0</v>
      </c>
      <c r="K715" s="205" t="s">
        <v>24</v>
      </c>
      <c r="L715" s="62"/>
      <c r="M715" s="210" t="s">
        <v>24</v>
      </c>
      <c r="N715" s="211" t="s">
        <v>48</v>
      </c>
      <c r="O715" s="43"/>
      <c r="P715" s="212">
        <f>O715*H715</f>
        <v>0</v>
      </c>
      <c r="Q715" s="212">
        <v>0</v>
      </c>
      <c r="R715" s="212">
        <f>Q715*H715</f>
        <v>0</v>
      </c>
      <c r="S715" s="212">
        <v>0</v>
      </c>
      <c r="T715" s="213">
        <f>S715*H715</f>
        <v>0</v>
      </c>
      <c r="AR715" s="25" t="s">
        <v>283</v>
      </c>
      <c r="AT715" s="25" t="s">
        <v>168</v>
      </c>
      <c r="AU715" s="25" t="s">
        <v>86</v>
      </c>
      <c r="AY715" s="25" t="s">
        <v>166</v>
      </c>
      <c r="BE715" s="214">
        <f>IF(N715="základní",J715,0)</f>
        <v>0</v>
      </c>
      <c r="BF715" s="214">
        <f>IF(N715="snížená",J715,0)</f>
        <v>0</v>
      </c>
      <c r="BG715" s="214">
        <f>IF(N715="zákl. přenesená",J715,0)</f>
        <v>0</v>
      </c>
      <c r="BH715" s="214">
        <f>IF(N715="sníž. přenesená",J715,0)</f>
        <v>0</v>
      </c>
      <c r="BI715" s="214">
        <f>IF(N715="nulová",J715,0)</f>
        <v>0</v>
      </c>
      <c r="BJ715" s="25" t="s">
        <v>25</v>
      </c>
      <c r="BK715" s="214">
        <f>ROUND(I715*H715,2)</f>
        <v>0</v>
      </c>
      <c r="BL715" s="25" t="s">
        <v>283</v>
      </c>
      <c r="BM715" s="25" t="s">
        <v>922</v>
      </c>
    </row>
    <row r="716" spans="2:65" s="1" customFormat="1" ht="13.5">
      <c r="B716" s="42"/>
      <c r="C716" s="64"/>
      <c r="D716" s="242" t="s">
        <v>175</v>
      </c>
      <c r="E716" s="64"/>
      <c r="F716" s="252" t="s">
        <v>923</v>
      </c>
      <c r="G716" s="64"/>
      <c r="H716" s="64"/>
      <c r="I716" s="173"/>
      <c r="J716" s="64"/>
      <c r="K716" s="64"/>
      <c r="L716" s="62"/>
      <c r="M716" s="217"/>
      <c r="N716" s="43"/>
      <c r="O716" s="43"/>
      <c r="P716" s="43"/>
      <c r="Q716" s="43"/>
      <c r="R716" s="43"/>
      <c r="S716" s="43"/>
      <c r="T716" s="79"/>
      <c r="AT716" s="25" t="s">
        <v>175</v>
      </c>
      <c r="AU716" s="25" t="s">
        <v>86</v>
      </c>
    </row>
    <row r="717" spans="2:65" s="1" customFormat="1" ht="44.25" customHeight="1">
      <c r="B717" s="42"/>
      <c r="C717" s="256" t="s">
        <v>924</v>
      </c>
      <c r="D717" s="256" t="s">
        <v>220</v>
      </c>
      <c r="E717" s="257" t="s">
        <v>10</v>
      </c>
      <c r="F717" s="258" t="s">
        <v>925</v>
      </c>
      <c r="G717" s="259" t="s">
        <v>301</v>
      </c>
      <c r="H717" s="260">
        <v>5</v>
      </c>
      <c r="I717" s="261"/>
      <c r="J717" s="262">
        <f>ROUND(I717*H717,2)</f>
        <v>0</v>
      </c>
      <c r="K717" s="258" t="s">
        <v>24</v>
      </c>
      <c r="L717" s="263"/>
      <c r="M717" s="264" t="s">
        <v>24</v>
      </c>
      <c r="N717" s="265" t="s">
        <v>48</v>
      </c>
      <c r="O717" s="43"/>
      <c r="P717" s="212">
        <f>O717*H717</f>
        <v>0</v>
      </c>
      <c r="Q717" s="212">
        <v>0</v>
      </c>
      <c r="R717" s="212">
        <f>Q717*H717</f>
        <v>0</v>
      </c>
      <c r="S717" s="212">
        <v>0</v>
      </c>
      <c r="T717" s="213">
        <f>S717*H717</f>
        <v>0</v>
      </c>
      <c r="AR717" s="25" t="s">
        <v>214</v>
      </c>
      <c r="AT717" s="25" t="s">
        <v>220</v>
      </c>
      <c r="AU717" s="25" t="s">
        <v>86</v>
      </c>
      <c r="AY717" s="25" t="s">
        <v>166</v>
      </c>
      <c r="BE717" s="214">
        <f>IF(N717="základní",J717,0)</f>
        <v>0</v>
      </c>
      <c r="BF717" s="214">
        <f>IF(N717="snížená",J717,0)</f>
        <v>0</v>
      </c>
      <c r="BG717" s="214">
        <f>IF(N717="zákl. přenesená",J717,0)</f>
        <v>0</v>
      </c>
      <c r="BH717" s="214">
        <f>IF(N717="sníž. přenesená",J717,0)</f>
        <v>0</v>
      </c>
      <c r="BI717" s="214">
        <f>IF(N717="nulová",J717,0)</f>
        <v>0</v>
      </c>
      <c r="BJ717" s="25" t="s">
        <v>25</v>
      </c>
      <c r="BK717" s="214">
        <f>ROUND(I717*H717,2)</f>
        <v>0</v>
      </c>
      <c r="BL717" s="25" t="s">
        <v>173</v>
      </c>
      <c r="BM717" s="25" t="s">
        <v>926</v>
      </c>
    </row>
    <row r="718" spans="2:65" s="1" customFormat="1" ht="27">
      <c r="B718" s="42"/>
      <c r="C718" s="64"/>
      <c r="D718" s="242" t="s">
        <v>175</v>
      </c>
      <c r="E718" s="64"/>
      <c r="F718" s="252" t="s">
        <v>925</v>
      </c>
      <c r="G718" s="64"/>
      <c r="H718" s="64"/>
      <c r="I718" s="173"/>
      <c r="J718" s="64"/>
      <c r="K718" s="64"/>
      <c r="L718" s="62"/>
      <c r="M718" s="217"/>
      <c r="N718" s="43"/>
      <c r="O718" s="43"/>
      <c r="P718" s="43"/>
      <c r="Q718" s="43"/>
      <c r="R718" s="43"/>
      <c r="S718" s="43"/>
      <c r="T718" s="79"/>
      <c r="AT718" s="25" t="s">
        <v>175</v>
      </c>
      <c r="AU718" s="25" t="s">
        <v>86</v>
      </c>
    </row>
    <row r="719" spans="2:65" s="1" customFormat="1" ht="44.25" customHeight="1">
      <c r="B719" s="42"/>
      <c r="C719" s="256" t="s">
        <v>927</v>
      </c>
      <c r="D719" s="256" t="s">
        <v>220</v>
      </c>
      <c r="E719" s="257" t="s">
        <v>928</v>
      </c>
      <c r="F719" s="258" t="s">
        <v>929</v>
      </c>
      <c r="G719" s="259" t="s">
        <v>301</v>
      </c>
      <c r="H719" s="260">
        <v>2.5</v>
      </c>
      <c r="I719" s="261"/>
      <c r="J719" s="262">
        <f>ROUND(I719*H719,2)</f>
        <v>0</v>
      </c>
      <c r="K719" s="258" t="s">
        <v>24</v>
      </c>
      <c r="L719" s="263"/>
      <c r="M719" s="264" t="s">
        <v>24</v>
      </c>
      <c r="N719" s="265" t="s">
        <v>48</v>
      </c>
      <c r="O719" s="43"/>
      <c r="P719" s="212">
        <f>O719*H719</f>
        <v>0</v>
      </c>
      <c r="Q719" s="212">
        <v>0</v>
      </c>
      <c r="R719" s="212">
        <f>Q719*H719</f>
        <v>0</v>
      </c>
      <c r="S719" s="212">
        <v>0</v>
      </c>
      <c r="T719" s="213">
        <f>S719*H719</f>
        <v>0</v>
      </c>
      <c r="AR719" s="25" t="s">
        <v>214</v>
      </c>
      <c r="AT719" s="25" t="s">
        <v>220</v>
      </c>
      <c r="AU719" s="25" t="s">
        <v>86</v>
      </c>
      <c r="AY719" s="25" t="s">
        <v>166</v>
      </c>
      <c r="BE719" s="214">
        <f>IF(N719="základní",J719,0)</f>
        <v>0</v>
      </c>
      <c r="BF719" s="214">
        <f>IF(N719="snížená",J719,0)</f>
        <v>0</v>
      </c>
      <c r="BG719" s="214">
        <f>IF(N719="zákl. přenesená",J719,0)</f>
        <v>0</v>
      </c>
      <c r="BH719" s="214">
        <f>IF(N719="sníž. přenesená",J719,0)</f>
        <v>0</v>
      </c>
      <c r="BI719" s="214">
        <f>IF(N719="nulová",J719,0)</f>
        <v>0</v>
      </c>
      <c r="BJ719" s="25" t="s">
        <v>25</v>
      </c>
      <c r="BK719" s="214">
        <f>ROUND(I719*H719,2)</f>
        <v>0</v>
      </c>
      <c r="BL719" s="25" t="s">
        <v>173</v>
      </c>
      <c r="BM719" s="25" t="s">
        <v>930</v>
      </c>
    </row>
    <row r="720" spans="2:65" s="1" customFormat="1" ht="27">
      <c r="B720" s="42"/>
      <c r="C720" s="64"/>
      <c r="D720" s="242" t="s">
        <v>175</v>
      </c>
      <c r="E720" s="64"/>
      <c r="F720" s="252" t="s">
        <v>929</v>
      </c>
      <c r="G720" s="64"/>
      <c r="H720" s="64"/>
      <c r="I720" s="173"/>
      <c r="J720" s="64"/>
      <c r="K720" s="64"/>
      <c r="L720" s="62"/>
      <c r="M720" s="217"/>
      <c r="N720" s="43"/>
      <c r="O720" s="43"/>
      <c r="P720" s="43"/>
      <c r="Q720" s="43"/>
      <c r="R720" s="43"/>
      <c r="S720" s="43"/>
      <c r="T720" s="79"/>
      <c r="AT720" s="25" t="s">
        <v>175</v>
      </c>
      <c r="AU720" s="25" t="s">
        <v>86</v>
      </c>
    </row>
    <row r="721" spans="2:65" s="1" customFormat="1" ht="44.25" customHeight="1">
      <c r="B721" s="42"/>
      <c r="C721" s="256" t="s">
        <v>931</v>
      </c>
      <c r="D721" s="256" t="s">
        <v>220</v>
      </c>
      <c r="E721" s="257" t="s">
        <v>932</v>
      </c>
      <c r="F721" s="258" t="s">
        <v>933</v>
      </c>
      <c r="G721" s="259" t="s">
        <v>301</v>
      </c>
      <c r="H721" s="260">
        <v>3.5</v>
      </c>
      <c r="I721" s="261"/>
      <c r="J721" s="262">
        <f>ROUND(I721*H721,2)</f>
        <v>0</v>
      </c>
      <c r="K721" s="258" t="s">
        <v>24</v>
      </c>
      <c r="L721" s="263"/>
      <c r="M721" s="264" t="s">
        <v>24</v>
      </c>
      <c r="N721" s="265" t="s">
        <v>48</v>
      </c>
      <c r="O721" s="43"/>
      <c r="P721" s="212">
        <f>O721*H721</f>
        <v>0</v>
      </c>
      <c r="Q721" s="212">
        <v>0</v>
      </c>
      <c r="R721" s="212">
        <f>Q721*H721</f>
        <v>0</v>
      </c>
      <c r="S721" s="212">
        <v>0</v>
      </c>
      <c r="T721" s="213">
        <f>S721*H721</f>
        <v>0</v>
      </c>
      <c r="AR721" s="25" t="s">
        <v>214</v>
      </c>
      <c r="AT721" s="25" t="s">
        <v>220</v>
      </c>
      <c r="AU721" s="25" t="s">
        <v>86</v>
      </c>
      <c r="AY721" s="25" t="s">
        <v>166</v>
      </c>
      <c r="BE721" s="214">
        <f>IF(N721="základní",J721,0)</f>
        <v>0</v>
      </c>
      <c r="BF721" s="214">
        <f>IF(N721="snížená",J721,0)</f>
        <v>0</v>
      </c>
      <c r="BG721" s="214">
        <f>IF(N721="zákl. přenesená",J721,0)</f>
        <v>0</v>
      </c>
      <c r="BH721" s="214">
        <f>IF(N721="sníž. přenesená",J721,0)</f>
        <v>0</v>
      </c>
      <c r="BI721" s="214">
        <f>IF(N721="nulová",J721,0)</f>
        <v>0</v>
      </c>
      <c r="BJ721" s="25" t="s">
        <v>25</v>
      </c>
      <c r="BK721" s="214">
        <f>ROUND(I721*H721,2)</f>
        <v>0</v>
      </c>
      <c r="BL721" s="25" t="s">
        <v>173</v>
      </c>
      <c r="BM721" s="25" t="s">
        <v>934</v>
      </c>
    </row>
    <row r="722" spans="2:65" s="1" customFormat="1" ht="27">
      <c r="B722" s="42"/>
      <c r="C722" s="64"/>
      <c r="D722" s="242" t="s">
        <v>175</v>
      </c>
      <c r="E722" s="64"/>
      <c r="F722" s="252" t="s">
        <v>933</v>
      </c>
      <c r="G722" s="64"/>
      <c r="H722" s="64"/>
      <c r="I722" s="173"/>
      <c r="J722" s="64"/>
      <c r="K722" s="64"/>
      <c r="L722" s="62"/>
      <c r="M722" s="217"/>
      <c r="N722" s="43"/>
      <c r="O722" s="43"/>
      <c r="P722" s="43"/>
      <c r="Q722" s="43"/>
      <c r="R722" s="43"/>
      <c r="S722" s="43"/>
      <c r="T722" s="79"/>
      <c r="AT722" s="25" t="s">
        <v>175</v>
      </c>
      <c r="AU722" s="25" t="s">
        <v>86</v>
      </c>
    </row>
    <row r="723" spans="2:65" s="1" customFormat="1" ht="31.5" customHeight="1">
      <c r="B723" s="42"/>
      <c r="C723" s="256" t="s">
        <v>935</v>
      </c>
      <c r="D723" s="256" t="s">
        <v>220</v>
      </c>
      <c r="E723" s="257" t="s">
        <v>283</v>
      </c>
      <c r="F723" s="258" t="s">
        <v>936</v>
      </c>
      <c r="G723" s="259" t="s">
        <v>301</v>
      </c>
      <c r="H723" s="260">
        <v>2</v>
      </c>
      <c r="I723" s="261"/>
      <c r="J723" s="262">
        <f>ROUND(I723*H723,2)</f>
        <v>0</v>
      </c>
      <c r="K723" s="258" t="s">
        <v>24</v>
      </c>
      <c r="L723" s="263"/>
      <c r="M723" s="264" t="s">
        <v>24</v>
      </c>
      <c r="N723" s="265" t="s">
        <v>48</v>
      </c>
      <c r="O723" s="43"/>
      <c r="P723" s="212">
        <f>O723*H723</f>
        <v>0</v>
      </c>
      <c r="Q723" s="212">
        <v>0</v>
      </c>
      <c r="R723" s="212">
        <f>Q723*H723</f>
        <v>0</v>
      </c>
      <c r="S723" s="212">
        <v>0</v>
      </c>
      <c r="T723" s="213">
        <f>S723*H723</f>
        <v>0</v>
      </c>
      <c r="AR723" s="25" t="s">
        <v>214</v>
      </c>
      <c r="AT723" s="25" t="s">
        <v>220</v>
      </c>
      <c r="AU723" s="25" t="s">
        <v>86</v>
      </c>
      <c r="AY723" s="25" t="s">
        <v>166</v>
      </c>
      <c r="BE723" s="214">
        <f>IF(N723="základní",J723,0)</f>
        <v>0</v>
      </c>
      <c r="BF723" s="214">
        <f>IF(N723="snížená",J723,0)</f>
        <v>0</v>
      </c>
      <c r="BG723" s="214">
        <f>IF(N723="zákl. přenesená",J723,0)</f>
        <v>0</v>
      </c>
      <c r="BH723" s="214">
        <f>IF(N723="sníž. přenesená",J723,0)</f>
        <v>0</v>
      </c>
      <c r="BI723" s="214">
        <f>IF(N723="nulová",J723,0)</f>
        <v>0</v>
      </c>
      <c r="BJ723" s="25" t="s">
        <v>25</v>
      </c>
      <c r="BK723" s="214">
        <f>ROUND(I723*H723,2)</f>
        <v>0</v>
      </c>
      <c r="BL723" s="25" t="s">
        <v>173</v>
      </c>
      <c r="BM723" s="25" t="s">
        <v>937</v>
      </c>
    </row>
    <row r="724" spans="2:65" s="1" customFormat="1" ht="27">
      <c r="B724" s="42"/>
      <c r="C724" s="64"/>
      <c r="D724" s="242" t="s">
        <v>175</v>
      </c>
      <c r="E724" s="64"/>
      <c r="F724" s="252" t="s">
        <v>936</v>
      </c>
      <c r="G724" s="64"/>
      <c r="H724" s="64"/>
      <c r="I724" s="173"/>
      <c r="J724" s="64"/>
      <c r="K724" s="64"/>
      <c r="L724" s="62"/>
      <c r="M724" s="217"/>
      <c r="N724" s="43"/>
      <c r="O724" s="43"/>
      <c r="P724" s="43"/>
      <c r="Q724" s="43"/>
      <c r="R724" s="43"/>
      <c r="S724" s="43"/>
      <c r="T724" s="79"/>
      <c r="AT724" s="25" t="s">
        <v>175</v>
      </c>
      <c r="AU724" s="25" t="s">
        <v>86</v>
      </c>
    </row>
    <row r="725" spans="2:65" s="1" customFormat="1" ht="31.5" customHeight="1">
      <c r="B725" s="42"/>
      <c r="C725" s="256" t="s">
        <v>938</v>
      </c>
      <c r="D725" s="256" t="s">
        <v>220</v>
      </c>
      <c r="E725" s="257" t="s">
        <v>939</v>
      </c>
      <c r="F725" s="258" t="s">
        <v>940</v>
      </c>
      <c r="G725" s="259" t="s">
        <v>301</v>
      </c>
      <c r="H725" s="260">
        <v>3</v>
      </c>
      <c r="I725" s="261"/>
      <c r="J725" s="262">
        <f>ROUND(I725*H725,2)</f>
        <v>0</v>
      </c>
      <c r="K725" s="258" t="s">
        <v>24</v>
      </c>
      <c r="L725" s="263"/>
      <c r="M725" s="264" t="s">
        <v>24</v>
      </c>
      <c r="N725" s="265" t="s">
        <v>48</v>
      </c>
      <c r="O725" s="43"/>
      <c r="P725" s="212">
        <f>O725*H725</f>
        <v>0</v>
      </c>
      <c r="Q725" s="212">
        <v>0</v>
      </c>
      <c r="R725" s="212">
        <f>Q725*H725</f>
        <v>0</v>
      </c>
      <c r="S725" s="212">
        <v>0</v>
      </c>
      <c r="T725" s="213">
        <f>S725*H725</f>
        <v>0</v>
      </c>
      <c r="AR725" s="25" t="s">
        <v>214</v>
      </c>
      <c r="AT725" s="25" t="s">
        <v>220</v>
      </c>
      <c r="AU725" s="25" t="s">
        <v>86</v>
      </c>
      <c r="AY725" s="25" t="s">
        <v>166</v>
      </c>
      <c r="BE725" s="214">
        <f>IF(N725="základní",J725,0)</f>
        <v>0</v>
      </c>
      <c r="BF725" s="214">
        <f>IF(N725="snížená",J725,0)</f>
        <v>0</v>
      </c>
      <c r="BG725" s="214">
        <f>IF(N725="zákl. přenesená",J725,0)</f>
        <v>0</v>
      </c>
      <c r="BH725" s="214">
        <f>IF(N725="sníž. přenesená",J725,0)</f>
        <v>0</v>
      </c>
      <c r="BI725" s="214">
        <f>IF(N725="nulová",J725,0)</f>
        <v>0</v>
      </c>
      <c r="BJ725" s="25" t="s">
        <v>25</v>
      </c>
      <c r="BK725" s="214">
        <f>ROUND(I725*H725,2)</f>
        <v>0</v>
      </c>
      <c r="BL725" s="25" t="s">
        <v>173</v>
      </c>
      <c r="BM725" s="25" t="s">
        <v>941</v>
      </c>
    </row>
    <row r="726" spans="2:65" s="1" customFormat="1" ht="27">
      <c r="B726" s="42"/>
      <c r="C726" s="64"/>
      <c r="D726" s="242" t="s">
        <v>175</v>
      </c>
      <c r="E726" s="64"/>
      <c r="F726" s="252" t="s">
        <v>940</v>
      </c>
      <c r="G726" s="64"/>
      <c r="H726" s="64"/>
      <c r="I726" s="173"/>
      <c r="J726" s="64"/>
      <c r="K726" s="64"/>
      <c r="L726" s="62"/>
      <c r="M726" s="217"/>
      <c r="N726" s="43"/>
      <c r="O726" s="43"/>
      <c r="P726" s="43"/>
      <c r="Q726" s="43"/>
      <c r="R726" s="43"/>
      <c r="S726" s="43"/>
      <c r="T726" s="79"/>
      <c r="AT726" s="25" t="s">
        <v>175</v>
      </c>
      <c r="AU726" s="25" t="s">
        <v>86</v>
      </c>
    </row>
    <row r="727" spans="2:65" s="1" customFormat="1" ht="22.5" customHeight="1">
      <c r="B727" s="42"/>
      <c r="C727" s="203" t="s">
        <v>942</v>
      </c>
      <c r="D727" s="203" t="s">
        <v>168</v>
      </c>
      <c r="E727" s="204" t="s">
        <v>943</v>
      </c>
      <c r="F727" s="205" t="s">
        <v>944</v>
      </c>
      <c r="G727" s="206" t="s">
        <v>210</v>
      </c>
      <c r="H727" s="207">
        <v>0.1</v>
      </c>
      <c r="I727" s="208"/>
      <c r="J727" s="209">
        <f>ROUND(I727*H727,2)</f>
        <v>0</v>
      </c>
      <c r="K727" s="205" t="s">
        <v>172</v>
      </c>
      <c r="L727" s="62"/>
      <c r="M727" s="210" t="s">
        <v>24</v>
      </c>
      <c r="N727" s="211" t="s">
        <v>48</v>
      </c>
      <c r="O727" s="43"/>
      <c r="P727" s="212">
        <f>O727*H727</f>
        <v>0</v>
      </c>
      <c r="Q727" s="212">
        <v>0</v>
      </c>
      <c r="R727" s="212">
        <f>Q727*H727</f>
        <v>0</v>
      </c>
      <c r="S727" s="212">
        <v>0</v>
      </c>
      <c r="T727" s="213">
        <f>S727*H727</f>
        <v>0</v>
      </c>
      <c r="AR727" s="25" t="s">
        <v>283</v>
      </c>
      <c r="AT727" s="25" t="s">
        <v>168</v>
      </c>
      <c r="AU727" s="25" t="s">
        <v>86</v>
      </c>
      <c r="AY727" s="25" t="s">
        <v>166</v>
      </c>
      <c r="BE727" s="214">
        <f>IF(N727="základní",J727,0)</f>
        <v>0</v>
      </c>
      <c r="BF727" s="214">
        <f>IF(N727="snížená",J727,0)</f>
        <v>0</v>
      </c>
      <c r="BG727" s="214">
        <f>IF(N727="zákl. přenesená",J727,0)</f>
        <v>0</v>
      </c>
      <c r="BH727" s="214">
        <f>IF(N727="sníž. přenesená",J727,0)</f>
        <v>0</v>
      </c>
      <c r="BI727" s="214">
        <f>IF(N727="nulová",J727,0)</f>
        <v>0</v>
      </c>
      <c r="BJ727" s="25" t="s">
        <v>25</v>
      </c>
      <c r="BK727" s="214">
        <f>ROUND(I727*H727,2)</f>
        <v>0</v>
      </c>
      <c r="BL727" s="25" t="s">
        <v>283</v>
      </c>
      <c r="BM727" s="25" t="s">
        <v>945</v>
      </c>
    </row>
    <row r="728" spans="2:65" s="1" customFormat="1" ht="27">
      <c r="B728" s="42"/>
      <c r="C728" s="64"/>
      <c r="D728" s="215" t="s">
        <v>175</v>
      </c>
      <c r="E728" s="64"/>
      <c r="F728" s="216" t="s">
        <v>946</v>
      </c>
      <c r="G728" s="64"/>
      <c r="H728" s="64"/>
      <c r="I728" s="173"/>
      <c r="J728" s="64"/>
      <c r="K728" s="64"/>
      <c r="L728" s="62"/>
      <c r="M728" s="217"/>
      <c r="N728" s="43"/>
      <c r="O728" s="43"/>
      <c r="P728" s="43"/>
      <c r="Q728" s="43"/>
      <c r="R728" s="43"/>
      <c r="S728" s="43"/>
      <c r="T728" s="79"/>
      <c r="AT728" s="25" t="s">
        <v>175</v>
      </c>
      <c r="AU728" s="25" t="s">
        <v>86</v>
      </c>
    </row>
    <row r="729" spans="2:65" s="1" customFormat="1" ht="121.5">
      <c r="B729" s="42"/>
      <c r="C729" s="64"/>
      <c r="D729" s="242" t="s">
        <v>239</v>
      </c>
      <c r="E729" s="64"/>
      <c r="F729" s="266" t="s">
        <v>782</v>
      </c>
      <c r="G729" s="64"/>
      <c r="H729" s="64"/>
      <c r="I729" s="173"/>
      <c r="J729" s="64"/>
      <c r="K729" s="64"/>
      <c r="L729" s="62"/>
      <c r="M729" s="217"/>
      <c r="N729" s="43"/>
      <c r="O729" s="43"/>
      <c r="P729" s="43"/>
      <c r="Q729" s="43"/>
      <c r="R729" s="43"/>
      <c r="S729" s="43"/>
      <c r="T729" s="79"/>
      <c r="AT729" s="25" t="s">
        <v>239</v>
      </c>
      <c r="AU729" s="25" t="s">
        <v>86</v>
      </c>
    </row>
    <row r="730" spans="2:65" s="1" customFormat="1" ht="22.5" customHeight="1">
      <c r="B730" s="42"/>
      <c r="C730" s="203" t="s">
        <v>947</v>
      </c>
      <c r="D730" s="203" t="s">
        <v>168</v>
      </c>
      <c r="E730" s="204" t="s">
        <v>948</v>
      </c>
      <c r="F730" s="205" t="s">
        <v>949</v>
      </c>
      <c r="G730" s="206" t="s">
        <v>210</v>
      </c>
      <c r="H730" s="207">
        <v>0.1</v>
      </c>
      <c r="I730" s="208"/>
      <c r="J730" s="209">
        <f>ROUND(I730*H730,2)</f>
        <v>0</v>
      </c>
      <c r="K730" s="205" t="s">
        <v>172</v>
      </c>
      <c r="L730" s="62"/>
      <c r="M730" s="210" t="s">
        <v>24</v>
      </c>
      <c r="N730" s="211" t="s">
        <v>48</v>
      </c>
      <c r="O730" s="43"/>
      <c r="P730" s="212">
        <f>O730*H730</f>
        <v>0</v>
      </c>
      <c r="Q730" s="212">
        <v>0</v>
      </c>
      <c r="R730" s="212">
        <f>Q730*H730</f>
        <v>0</v>
      </c>
      <c r="S730" s="212">
        <v>0</v>
      </c>
      <c r="T730" s="213">
        <f>S730*H730</f>
        <v>0</v>
      </c>
      <c r="AR730" s="25" t="s">
        <v>283</v>
      </c>
      <c r="AT730" s="25" t="s">
        <v>168</v>
      </c>
      <c r="AU730" s="25" t="s">
        <v>86</v>
      </c>
      <c r="AY730" s="25" t="s">
        <v>166</v>
      </c>
      <c r="BE730" s="214">
        <f>IF(N730="základní",J730,0)</f>
        <v>0</v>
      </c>
      <c r="BF730" s="214">
        <f>IF(N730="snížená",J730,0)</f>
        <v>0</v>
      </c>
      <c r="BG730" s="214">
        <f>IF(N730="zákl. přenesená",J730,0)</f>
        <v>0</v>
      </c>
      <c r="BH730" s="214">
        <f>IF(N730="sníž. přenesená",J730,0)</f>
        <v>0</v>
      </c>
      <c r="BI730" s="214">
        <f>IF(N730="nulová",J730,0)</f>
        <v>0</v>
      </c>
      <c r="BJ730" s="25" t="s">
        <v>25</v>
      </c>
      <c r="BK730" s="214">
        <f>ROUND(I730*H730,2)</f>
        <v>0</v>
      </c>
      <c r="BL730" s="25" t="s">
        <v>283</v>
      </c>
      <c r="BM730" s="25" t="s">
        <v>950</v>
      </c>
    </row>
    <row r="731" spans="2:65" s="1" customFormat="1" ht="27">
      <c r="B731" s="42"/>
      <c r="C731" s="64"/>
      <c r="D731" s="215" t="s">
        <v>175</v>
      </c>
      <c r="E731" s="64"/>
      <c r="F731" s="216" t="s">
        <v>951</v>
      </c>
      <c r="G731" s="64"/>
      <c r="H731" s="64"/>
      <c r="I731" s="173"/>
      <c r="J731" s="64"/>
      <c r="K731" s="64"/>
      <c r="L731" s="62"/>
      <c r="M731" s="217"/>
      <c r="N731" s="43"/>
      <c r="O731" s="43"/>
      <c r="P731" s="43"/>
      <c r="Q731" s="43"/>
      <c r="R731" s="43"/>
      <c r="S731" s="43"/>
      <c r="T731" s="79"/>
      <c r="AT731" s="25" t="s">
        <v>175</v>
      </c>
      <c r="AU731" s="25" t="s">
        <v>86</v>
      </c>
    </row>
    <row r="732" spans="2:65" s="11" customFormat="1" ht="29.85" customHeight="1">
      <c r="B732" s="186"/>
      <c r="C732" s="187"/>
      <c r="D732" s="200" t="s">
        <v>76</v>
      </c>
      <c r="E732" s="201" t="s">
        <v>952</v>
      </c>
      <c r="F732" s="201" t="s">
        <v>953</v>
      </c>
      <c r="G732" s="187"/>
      <c r="H732" s="187"/>
      <c r="I732" s="190"/>
      <c r="J732" s="202">
        <f>BK732</f>
        <v>0</v>
      </c>
      <c r="K732" s="187"/>
      <c r="L732" s="192"/>
      <c r="M732" s="193"/>
      <c r="N732" s="194"/>
      <c r="O732" s="194"/>
      <c r="P732" s="195">
        <f>SUM(P733:P749)</f>
        <v>0</v>
      </c>
      <c r="Q732" s="194"/>
      <c r="R732" s="195">
        <f>SUM(R733:R749)</f>
        <v>6.031222E-2</v>
      </c>
      <c r="S732" s="194"/>
      <c r="T732" s="196">
        <f>SUM(T733:T749)</f>
        <v>0</v>
      </c>
      <c r="AR732" s="197" t="s">
        <v>86</v>
      </c>
      <c r="AT732" s="198" t="s">
        <v>76</v>
      </c>
      <c r="AU732" s="198" t="s">
        <v>25</v>
      </c>
      <c r="AY732" s="197" t="s">
        <v>166</v>
      </c>
      <c r="BK732" s="199">
        <f>SUM(BK733:BK749)</f>
        <v>0</v>
      </c>
    </row>
    <row r="733" spans="2:65" s="1" customFormat="1" ht="22.5" customHeight="1">
      <c r="B733" s="42"/>
      <c r="C733" s="203" t="s">
        <v>954</v>
      </c>
      <c r="D733" s="203" t="s">
        <v>168</v>
      </c>
      <c r="E733" s="204" t="s">
        <v>955</v>
      </c>
      <c r="F733" s="205" t="s">
        <v>956</v>
      </c>
      <c r="G733" s="206" t="s">
        <v>260</v>
      </c>
      <c r="H733" s="207">
        <v>5.5129999999999999</v>
      </c>
      <c r="I733" s="208"/>
      <c r="J733" s="209">
        <f>ROUND(I733*H733,2)</f>
        <v>0</v>
      </c>
      <c r="K733" s="205" t="s">
        <v>172</v>
      </c>
      <c r="L733" s="62"/>
      <c r="M733" s="210" t="s">
        <v>24</v>
      </c>
      <c r="N733" s="211" t="s">
        <v>48</v>
      </c>
      <c r="O733" s="43"/>
      <c r="P733" s="212">
        <f>O733*H733</f>
        <v>0</v>
      </c>
      <c r="Q733" s="212">
        <v>1.094E-2</v>
      </c>
      <c r="R733" s="212">
        <f>Q733*H733</f>
        <v>6.031222E-2</v>
      </c>
      <c r="S733" s="212">
        <v>0</v>
      </c>
      <c r="T733" s="213">
        <f>S733*H733</f>
        <v>0</v>
      </c>
      <c r="AR733" s="25" t="s">
        <v>283</v>
      </c>
      <c r="AT733" s="25" t="s">
        <v>168</v>
      </c>
      <c r="AU733" s="25" t="s">
        <v>86</v>
      </c>
      <c r="AY733" s="25" t="s">
        <v>166</v>
      </c>
      <c r="BE733" s="214">
        <f>IF(N733="základní",J733,0)</f>
        <v>0</v>
      </c>
      <c r="BF733" s="214">
        <f>IF(N733="snížená",J733,0)</f>
        <v>0</v>
      </c>
      <c r="BG733" s="214">
        <f>IF(N733="zákl. přenesená",J733,0)</f>
        <v>0</v>
      </c>
      <c r="BH733" s="214">
        <f>IF(N733="sníž. přenesená",J733,0)</f>
        <v>0</v>
      </c>
      <c r="BI733" s="214">
        <f>IF(N733="nulová",J733,0)</f>
        <v>0</v>
      </c>
      <c r="BJ733" s="25" t="s">
        <v>25</v>
      </c>
      <c r="BK733" s="214">
        <f>ROUND(I733*H733,2)</f>
        <v>0</v>
      </c>
      <c r="BL733" s="25" t="s">
        <v>283</v>
      </c>
      <c r="BM733" s="25" t="s">
        <v>957</v>
      </c>
    </row>
    <row r="734" spans="2:65" s="1" customFormat="1" ht="13.5">
      <c r="B734" s="42"/>
      <c r="C734" s="64"/>
      <c r="D734" s="215" t="s">
        <v>175</v>
      </c>
      <c r="E734" s="64"/>
      <c r="F734" s="216" t="s">
        <v>958</v>
      </c>
      <c r="G734" s="64"/>
      <c r="H734" s="64"/>
      <c r="I734" s="173"/>
      <c r="J734" s="64"/>
      <c r="K734" s="64"/>
      <c r="L734" s="62"/>
      <c r="M734" s="217"/>
      <c r="N734" s="43"/>
      <c r="O734" s="43"/>
      <c r="P734" s="43"/>
      <c r="Q734" s="43"/>
      <c r="R734" s="43"/>
      <c r="S734" s="43"/>
      <c r="T734" s="79"/>
      <c r="AT734" s="25" t="s">
        <v>175</v>
      </c>
      <c r="AU734" s="25" t="s">
        <v>86</v>
      </c>
    </row>
    <row r="735" spans="2:65" s="12" customFormat="1" ht="13.5">
      <c r="B735" s="218"/>
      <c r="C735" s="219"/>
      <c r="D735" s="215" t="s">
        <v>177</v>
      </c>
      <c r="E735" s="220" t="s">
        <v>24</v>
      </c>
      <c r="F735" s="221" t="s">
        <v>959</v>
      </c>
      <c r="G735" s="219"/>
      <c r="H735" s="222" t="s">
        <v>24</v>
      </c>
      <c r="I735" s="223"/>
      <c r="J735" s="219"/>
      <c r="K735" s="219"/>
      <c r="L735" s="224"/>
      <c r="M735" s="225"/>
      <c r="N735" s="226"/>
      <c r="O735" s="226"/>
      <c r="P735" s="226"/>
      <c r="Q735" s="226"/>
      <c r="R735" s="226"/>
      <c r="S735" s="226"/>
      <c r="T735" s="227"/>
      <c r="AT735" s="228" t="s">
        <v>177</v>
      </c>
      <c r="AU735" s="228" t="s">
        <v>86</v>
      </c>
      <c r="AV735" s="12" t="s">
        <v>25</v>
      </c>
      <c r="AW735" s="12" t="s">
        <v>40</v>
      </c>
      <c r="AX735" s="12" t="s">
        <v>77</v>
      </c>
      <c r="AY735" s="228" t="s">
        <v>166</v>
      </c>
    </row>
    <row r="736" spans="2:65" s="12" customFormat="1" ht="13.5">
      <c r="B736" s="218"/>
      <c r="C736" s="219"/>
      <c r="D736" s="215" t="s">
        <v>177</v>
      </c>
      <c r="E736" s="220" t="s">
        <v>24</v>
      </c>
      <c r="F736" s="221" t="s">
        <v>275</v>
      </c>
      <c r="G736" s="219"/>
      <c r="H736" s="222" t="s">
        <v>24</v>
      </c>
      <c r="I736" s="223"/>
      <c r="J736" s="219"/>
      <c r="K736" s="219"/>
      <c r="L736" s="224"/>
      <c r="M736" s="225"/>
      <c r="N736" s="226"/>
      <c r="O736" s="226"/>
      <c r="P736" s="226"/>
      <c r="Q736" s="226"/>
      <c r="R736" s="226"/>
      <c r="S736" s="226"/>
      <c r="T736" s="227"/>
      <c r="AT736" s="228" t="s">
        <v>177</v>
      </c>
      <c r="AU736" s="228" t="s">
        <v>86</v>
      </c>
      <c r="AV736" s="12" t="s">
        <v>25</v>
      </c>
      <c r="AW736" s="12" t="s">
        <v>40</v>
      </c>
      <c r="AX736" s="12" t="s">
        <v>77</v>
      </c>
      <c r="AY736" s="228" t="s">
        <v>166</v>
      </c>
    </row>
    <row r="737" spans="2:65" s="13" customFormat="1" ht="13.5">
      <c r="B737" s="229"/>
      <c r="C737" s="230"/>
      <c r="D737" s="215" t="s">
        <v>177</v>
      </c>
      <c r="E737" s="231" t="s">
        <v>24</v>
      </c>
      <c r="F737" s="232" t="s">
        <v>960</v>
      </c>
      <c r="G737" s="230"/>
      <c r="H737" s="233">
        <v>0.38900000000000001</v>
      </c>
      <c r="I737" s="234"/>
      <c r="J737" s="230"/>
      <c r="K737" s="230"/>
      <c r="L737" s="235"/>
      <c r="M737" s="236"/>
      <c r="N737" s="237"/>
      <c r="O737" s="237"/>
      <c r="P737" s="237"/>
      <c r="Q737" s="237"/>
      <c r="R737" s="237"/>
      <c r="S737" s="237"/>
      <c r="T737" s="238"/>
      <c r="AT737" s="239" t="s">
        <v>177</v>
      </c>
      <c r="AU737" s="239" t="s">
        <v>86</v>
      </c>
      <c r="AV737" s="13" t="s">
        <v>86</v>
      </c>
      <c r="AW737" s="13" t="s">
        <v>40</v>
      </c>
      <c r="AX737" s="13" t="s">
        <v>77</v>
      </c>
      <c r="AY737" s="239" t="s">
        <v>166</v>
      </c>
    </row>
    <row r="738" spans="2:65" s="12" customFormat="1" ht="13.5">
      <c r="B738" s="218"/>
      <c r="C738" s="219"/>
      <c r="D738" s="215" t="s">
        <v>177</v>
      </c>
      <c r="E738" s="220" t="s">
        <v>24</v>
      </c>
      <c r="F738" s="221" t="s">
        <v>263</v>
      </c>
      <c r="G738" s="219"/>
      <c r="H738" s="222" t="s">
        <v>24</v>
      </c>
      <c r="I738" s="223"/>
      <c r="J738" s="219"/>
      <c r="K738" s="219"/>
      <c r="L738" s="224"/>
      <c r="M738" s="225"/>
      <c r="N738" s="226"/>
      <c r="O738" s="226"/>
      <c r="P738" s="226"/>
      <c r="Q738" s="226"/>
      <c r="R738" s="226"/>
      <c r="S738" s="226"/>
      <c r="T738" s="227"/>
      <c r="AT738" s="228" t="s">
        <v>177</v>
      </c>
      <c r="AU738" s="228" t="s">
        <v>86</v>
      </c>
      <c r="AV738" s="12" t="s">
        <v>25</v>
      </c>
      <c r="AW738" s="12" t="s">
        <v>40</v>
      </c>
      <c r="AX738" s="12" t="s">
        <v>77</v>
      </c>
      <c r="AY738" s="228" t="s">
        <v>166</v>
      </c>
    </row>
    <row r="739" spans="2:65" s="13" customFormat="1" ht="13.5">
      <c r="B739" s="229"/>
      <c r="C739" s="230"/>
      <c r="D739" s="215" t="s">
        <v>177</v>
      </c>
      <c r="E739" s="231" t="s">
        <v>24</v>
      </c>
      <c r="F739" s="232" t="s">
        <v>961</v>
      </c>
      <c r="G739" s="230"/>
      <c r="H739" s="233">
        <v>1.89</v>
      </c>
      <c r="I739" s="234"/>
      <c r="J739" s="230"/>
      <c r="K739" s="230"/>
      <c r="L739" s="235"/>
      <c r="M739" s="236"/>
      <c r="N739" s="237"/>
      <c r="O739" s="237"/>
      <c r="P739" s="237"/>
      <c r="Q739" s="237"/>
      <c r="R739" s="237"/>
      <c r="S739" s="237"/>
      <c r="T739" s="238"/>
      <c r="AT739" s="239" t="s">
        <v>177</v>
      </c>
      <c r="AU739" s="239" t="s">
        <v>86</v>
      </c>
      <c r="AV739" s="13" t="s">
        <v>86</v>
      </c>
      <c r="AW739" s="13" t="s">
        <v>40</v>
      </c>
      <c r="AX739" s="13" t="s">
        <v>77</v>
      </c>
      <c r="AY739" s="239" t="s">
        <v>166</v>
      </c>
    </row>
    <row r="740" spans="2:65" s="12" customFormat="1" ht="13.5">
      <c r="B740" s="218"/>
      <c r="C740" s="219"/>
      <c r="D740" s="215" t="s">
        <v>177</v>
      </c>
      <c r="E740" s="220" t="s">
        <v>24</v>
      </c>
      <c r="F740" s="221" t="s">
        <v>266</v>
      </c>
      <c r="G740" s="219"/>
      <c r="H740" s="222" t="s">
        <v>24</v>
      </c>
      <c r="I740" s="223"/>
      <c r="J740" s="219"/>
      <c r="K740" s="219"/>
      <c r="L740" s="224"/>
      <c r="M740" s="225"/>
      <c r="N740" s="226"/>
      <c r="O740" s="226"/>
      <c r="P740" s="226"/>
      <c r="Q740" s="226"/>
      <c r="R740" s="226"/>
      <c r="S740" s="226"/>
      <c r="T740" s="227"/>
      <c r="AT740" s="228" t="s">
        <v>177</v>
      </c>
      <c r="AU740" s="228" t="s">
        <v>86</v>
      </c>
      <c r="AV740" s="12" t="s">
        <v>25</v>
      </c>
      <c r="AW740" s="12" t="s">
        <v>40</v>
      </c>
      <c r="AX740" s="12" t="s">
        <v>77</v>
      </c>
      <c r="AY740" s="228" t="s">
        <v>166</v>
      </c>
    </row>
    <row r="741" spans="2:65" s="13" customFormat="1" ht="13.5">
      <c r="B741" s="229"/>
      <c r="C741" s="230"/>
      <c r="D741" s="215" t="s">
        <v>177</v>
      </c>
      <c r="E741" s="231" t="s">
        <v>24</v>
      </c>
      <c r="F741" s="232" t="s">
        <v>962</v>
      </c>
      <c r="G741" s="230"/>
      <c r="H741" s="233">
        <v>1.294</v>
      </c>
      <c r="I741" s="234"/>
      <c r="J741" s="230"/>
      <c r="K741" s="230"/>
      <c r="L741" s="235"/>
      <c r="M741" s="236"/>
      <c r="N741" s="237"/>
      <c r="O741" s="237"/>
      <c r="P741" s="237"/>
      <c r="Q741" s="237"/>
      <c r="R741" s="237"/>
      <c r="S741" s="237"/>
      <c r="T741" s="238"/>
      <c r="AT741" s="239" t="s">
        <v>177</v>
      </c>
      <c r="AU741" s="239" t="s">
        <v>86</v>
      </c>
      <c r="AV741" s="13" t="s">
        <v>86</v>
      </c>
      <c r="AW741" s="13" t="s">
        <v>40</v>
      </c>
      <c r="AX741" s="13" t="s">
        <v>77</v>
      </c>
      <c r="AY741" s="239" t="s">
        <v>166</v>
      </c>
    </row>
    <row r="742" spans="2:65" s="12" customFormat="1" ht="13.5">
      <c r="B742" s="218"/>
      <c r="C742" s="219"/>
      <c r="D742" s="215" t="s">
        <v>177</v>
      </c>
      <c r="E742" s="220" t="s">
        <v>24</v>
      </c>
      <c r="F742" s="221" t="s">
        <v>269</v>
      </c>
      <c r="G742" s="219"/>
      <c r="H742" s="222" t="s">
        <v>24</v>
      </c>
      <c r="I742" s="223"/>
      <c r="J742" s="219"/>
      <c r="K742" s="219"/>
      <c r="L742" s="224"/>
      <c r="M742" s="225"/>
      <c r="N742" s="226"/>
      <c r="O742" s="226"/>
      <c r="P742" s="226"/>
      <c r="Q742" s="226"/>
      <c r="R742" s="226"/>
      <c r="S742" s="226"/>
      <c r="T742" s="227"/>
      <c r="AT742" s="228" t="s">
        <v>177</v>
      </c>
      <c r="AU742" s="228" t="s">
        <v>86</v>
      </c>
      <c r="AV742" s="12" t="s">
        <v>25</v>
      </c>
      <c r="AW742" s="12" t="s">
        <v>40</v>
      </c>
      <c r="AX742" s="12" t="s">
        <v>77</v>
      </c>
      <c r="AY742" s="228" t="s">
        <v>166</v>
      </c>
    </row>
    <row r="743" spans="2:65" s="13" customFormat="1" ht="13.5">
      <c r="B743" s="229"/>
      <c r="C743" s="230"/>
      <c r="D743" s="215" t="s">
        <v>177</v>
      </c>
      <c r="E743" s="231" t="s">
        <v>24</v>
      </c>
      <c r="F743" s="232" t="s">
        <v>963</v>
      </c>
      <c r="G743" s="230"/>
      <c r="H743" s="233">
        <v>1.655</v>
      </c>
      <c r="I743" s="234"/>
      <c r="J743" s="230"/>
      <c r="K743" s="230"/>
      <c r="L743" s="235"/>
      <c r="M743" s="236"/>
      <c r="N743" s="237"/>
      <c r="O743" s="237"/>
      <c r="P743" s="237"/>
      <c r="Q743" s="237"/>
      <c r="R743" s="237"/>
      <c r="S743" s="237"/>
      <c r="T743" s="238"/>
      <c r="AT743" s="239" t="s">
        <v>177</v>
      </c>
      <c r="AU743" s="239" t="s">
        <v>86</v>
      </c>
      <c r="AV743" s="13" t="s">
        <v>86</v>
      </c>
      <c r="AW743" s="13" t="s">
        <v>40</v>
      </c>
      <c r="AX743" s="13" t="s">
        <v>77</v>
      </c>
      <c r="AY743" s="239" t="s">
        <v>166</v>
      </c>
    </row>
    <row r="744" spans="2:65" s="13" customFormat="1" ht="13.5">
      <c r="B744" s="229"/>
      <c r="C744" s="230"/>
      <c r="D744" s="215" t="s">
        <v>177</v>
      </c>
      <c r="E744" s="231" t="s">
        <v>24</v>
      </c>
      <c r="F744" s="232" t="s">
        <v>964</v>
      </c>
      <c r="G744" s="230"/>
      <c r="H744" s="233">
        <v>0.28499999999999998</v>
      </c>
      <c r="I744" s="234"/>
      <c r="J744" s="230"/>
      <c r="K744" s="230"/>
      <c r="L744" s="235"/>
      <c r="M744" s="236"/>
      <c r="N744" s="237"/>
      <c r="O744" s="237"/>
      <c r="P744" s="237"/>
      <c r="Q744" s="237"/>
      <c r="R744" s="237"/>
      <c r="S744" s="237"/>
      <c r="T744" s="238"/>
      <c r="AT744" s="239" t="s">
        <v>177</v>
      </c>
      <c r="AU744" s="239" t="s">
        <v>86</v>
      </c>
      <c r="AV744" s="13" t="s">
        <v>86</v>
      </c>
      <c r="AW744" s="13" t="s">
        <v>40</v>
      </c>
      <c r="AX744" s="13" t="s">
        <v>77</v>
      </c>
      <c r="AY744" s="239" t="s">
        <v>166</v>
      </c>
    </row>
    <row r="745" spans="2:65" s="14" customFormat="1" ht="13.5">
      <c r="B745" s="240"/>
      <c r="C745" s="241"/>
      <c r="D745" s="242" t="s">
        <v>177</v>
      </c>
      <c r="E745" s="243" t="s">
        <v>24</v>
      </c>
      <c r="F745" s="244" t="s">
        <v>180</v>
      </c>
      <c r="G745" s="241"/>
      <c r="H745" s="245">
        <v>5.5129999999999999</v>
      </c>
      <c r="I745" s="246"/>
      <c r="J745" s="241"/>
      <c r="K745" s="241"/>
      <c r="L745" s="247"/>
      <c r="M745" s="248"/>
      <c r="N745" s="249"/>
      <c r="O745" s="249"/>
      <c r="P745" s="249"/>
      <c r="Q745" s="249"/>
      <c r="R745" s="249"/>
      <c r="S745" s="249"/>
      <c r="T745" s="250"/>
      <c r="AT745" s="251" t="s">
        <v>177</v>
      </c>
      <c r="AU745" s="251" t="s">
        <v>86</v>
      </c>
      <c r="AV745" s="14" t="s">
        <v>173</v>
      </c>
      <c r="AW745" s="14" t="s">
        <v>40</v>
      </c>
      <c r="AX745" s="14" t="s">
        <v>25</v>
      </c>
      <c r="AY745" s="251" t="s">
        <v>166</v>
      </c>
    </row>
    <row r="746" spans="2:65" s="1" customFormat="1" ht="22.5" customHeight="1">
      <c r="B746" s="42"/>
      <c r="C746" s="203" t="s">
        <v>965</v>
      </c>
      <c r="D746" s="203" t="s">
        <v>168</v>
      </c>
      <c r="E746" s="204" t="s">
        <v>966</v>
      </c>
      <c r="F746" s="205" t="s">
        <v>967</v>
      </c>
      <c r="G746" s="206" t="s">
        <v>210</v>
      </c>
      <c r="H746" s="207">
        <v>0.06</v>
      </c>
      <c r="I746" s="208"/>
      <c r="J746" s="209">
        <f>ROUND(I746*H746,2)</f>
        <v>0</v>
      </c>
      <c r="K746" s="205" t="s">
        <v>172</v>
      </c>
      <c r="L746" s="62"/>
      <c r="M746" s="210" t="s">
        <v>24</v>
      </c>
      <c r="N746" s="211" t="s">
        <v>48</v>
      </c>
      <c r="O746" s="43"/>
      <c r="P746" s="212">
        <f>O746*H746</f>
        <v>0</v>
      </c>
      <c r="Q746" s="212">
        <v>0</v>
      </c>
      <c r="R746" s="212">
        <f>Q746*H746</f>
        <v>0</v>
      </c>
      <c r="S746" s="212">
        <v>0</v>
      </c>
      <c r="T746" s="213">
        <f>S746*H746</f>
        <v>0</v>
      </c>
      <c r="AR746" s="25" t="s">
        <v>283</v>
      </c>
      <c r="AT746" s="25" t="s">
        <v>168</v>
      </c>
      <c r="AU746" s="25" t="s">
        <v>86</v>
      </c>
      <c r="AY746" s="25" t="s">
        <v>166</v>
      </c>
      <c r="BE746" s="214">
        <f>IF(N746="základní",J746,0)</f>
        <v>0</v>
      </c>
      <c r="BF746" s="214">
        <f>IF(N746="snížená",J746,0)</f>
        <v>0</v>
      </c>
      <c r="BG746" s="214">
        <f>IF(N746="zákl. přenesená",J746,0)</f>
        <v>0</v>
      </c>
      <c r="BH746" s="214">
        <f>IF(N746="sníž. přenesená",J746,0)</f>
        <v>0</v>
      </c>
      <c r="BI746" s="214">
        <f>IF(N746="nulová",J746,0)</f>
        <v>0</v>
      </c>
      <c r="BJ746" s="25" t="s">
        <v>25</v>
      </c>
      <c r="BK746" s="214">
        <f>ROUND(I746*H746,2)</f>
        <v>0</v>
      </c>
      <c r="BL746" s="25" t="s">
        <v>283</v>
      </c>
      <c r="BM746" s="25" t="s">
        <v>968</v>
      </c>
    </row>
    <row r="747" spans="2:65" s="1" customFormat="1" ht="27">
      <c r="B747" s="42"/>
      <c r="C747" s="64"/>
      <c r="D747" s="242" t="s">
        <v>175</v>
      </c>
      <c r="E747" s="64"/>
      <c r="F747" s="252" t="s">
        <v>969</v>
      </c>
      <c r="G747" s="64"/>
      <c r="H747" s="64"/>
      <c r="I747" s="173"/>
      <c r="J747" s="64"/>
      <c r="K747" s="64"/>
      <c r="L747" s="62"/>
      <c r="M747" s="217"/>
      <c r="N747" s="43"/>
      <c r="O747" s="43"/>
      <c r="P747" s="43"/>
      <c r="Q747" s="43"/>
      <c r="R747" s="43"/>
      <c r="S747" s="43"/>
      <c r="T747" s="79"/>
      <c r="AT747" s="25" t="s">
        <v>175</v>
      </c>
      <c r="AU747" s="25" t="s">
        <v>86</v>
      </c>
    </row>
    <row r="748" spans="2:65" s="1" customFormat="1" ht="22.5" customHeight="1">
      <c r="B748" s="42"/>
      <c r="C748" s="203" t="s">
        <v>970</v>
      </c>
      <c r="D748" s="203" t="s">
        <v>168</v>
      </c>
      <c r="E748" s="204" t="s">
        <v>971</v>
      </c>
      <c r="F748" s="205" t="s">
        <v>972</v>
      </c>
      <c r="G748" s="206" t="s">
        <v>210</v>
      </c>
      <c r="H748" s="207">
        <v>0.06</v>
      </c>
      <c r="I748" s="208"/>
      <c r="J748" s="209">
        <f>ROUND(I748*H748,2)</f>
        <v>0</v>
      </c>
      <c r="K748" s="205" t="s">
        <v>172</v>
      </c>
      <c r="L748" s="62"/>
      <c r="M748" s="210" t="s">
        <v>24</v>
      </c>
      <c r="N748" s="211" t="s">
        <v>48</v>
      </c>
      <c r="O748" s="43"/>
      <c r="P748" s="212">
        <f>O748*H748</f>
        <v>0</v>
      </c>
      <c r="Q748" s="212">
        <v>0</v>
      </c>
      <c r="R748" s="212">
        <f>Q748*H748</f>
        <v>0</v>
      </c>
      <c r="S748" s="212">
        <v>0</v>
      </c>
      <c r="T748" s="213">
        <f>S748*H748</f>
        <v>0</v>
      </c>
      <c r="AR748" s="25" t="s">
        <v>283</v>
      </c>
      <c r="AT748" s="25" t="s">
        <v>168</v>
      </c>
      <c r="AU748" s="25" t="s">
        <v>86</v>
      </c>
      <c r="AY748" s="25" t="s">
        <v>166</v>
      </c>
      <c r="BE748" s="214">
        <f>IF(N748="základní",J748,0)</f>
        <v>0</v>
      </c>
      <c r="BF748" s="214">
        <f>IF(N748="snížená",J748,0)</f>
        <v>0</v>
      </c>
      <c r="BG748" s="214">
        <f>IF(N748="zákl. přenesená",J748,0)</f>
        <v>0</v>
      </c>
      <c r="BH748" s="214">
        <f>IF(N748="sníž. přenesená",J748,0)</f>
        <v>0</v>
      </c>
      <c r="BI748" s="214">
        <f>IF(N748="nulová",J748,0)</f>
        <v>0</v>
      </c>
      <c r="BJ748" s="25" t="s">
        <v>25</v>
      </c>
      <c r="BK748" s="214">
        <f>ROUND(I748*H748,2)</f>
        <v>0</v>
      </c>
      <c r="BL748" s="25" t="s">
        <v>283</v>
      </c>
      <c r="BM748" s="25" t="s">
        <v>973</v>
      </c>
    </row>
    <row r="749" spans="2:65" s="1" customFormat="1" ht="27">
      <c r="B749" s="42"/>
      <c r="C749" s="64"/>
      <c r="D749" s="215" t="s">
        <v>175</v>
      </c>
      <c r="E749" s="64"/>
      <c r="F749" s="216" t="s">
        <v>974</v>
      </c>
      <c r="G749" s="64"/>
      <c r="H749" s="64"/>
      <c r="I749" s="173"/>
      <c r="J749" s="64"/>
      <c r="K749" s="64"/>
      <c r="L749" s="62"/>
      <c r="M749" s="217"/>
      <c r="N749" s="43"/>
      <c r="O749" s="43"/>
      <c r="P749" s="43"/>
      <c r="Q749" s="43"/>
      <c r="R749" s="43"/>
      <c r="S749" s="43"/>
      <c r="T749" s="79"/>
      <c r="AT749" s="25" t="s">
        <v>175</v>
      </c>
      <c r="AU749" s="25" t="s">
        <v>86</v>
      </c>
    </row>
    <row r="750" spans="2:65" s="11" customFormat="1" ht="29.85" customHeight="1">
      <c r="B750" s="186"/>
      <c r="C750" s="187"/>
      <c r="D750" s="200" t="s">
        <v>76</v>
      </c>
      <c r="E750" s="201" t="s">
        <v>975</v>
      </c>
      <c r="F750" s="201" t="s">
        <v>976</v>
      </c>
      <c r="G750" s="187"/>
      <c r="H750" s="187"/>
      <c r="I750" s="190"/>
      <c r="J750" s="202">
        <f>BK750</f>
        <v>0</v>
      </c>
      <c r="K750" s="187"/>
      <c r="L750" s="192"/>
      <c r="M750" s="193"/>
      <c r="N750" s="194"/>
      <c r="O750" s="194"/>
      <c r="P750" s="195">
        <f>SUM(P751:P790)</f>
        <v>0</v>
      </c>
      <c r="Q750" s="194"/>
      <c r="R750" s="195">
        <f>SUM(R751:R790)</f>
        <v>1.1875139000000001</v>
      </c>
      <c r="S750" s="194"/>
      <c r="T750" s="196">
        <f>SUM(T751:T790)</f>
        <v>0</v>
      </c>
      <c r="AR750" s="197" t="s">
        <v>86</v>
      </c>
      <c r="AT750" s="198" t="s">
        <v>76</v>
      </c>
      <c r="AU750" s="198" t="s">
        <v>25</v>
      </c>
      <c r="AY750" s="197" t="s">
        <v>166</v>
      </c>
      <c r="BK750" s="199">
        <f>SUM(BK751:BK790)</f>
        <v>0</v>
      </c>
    </row>
    <row r="751" spans="2:65" s="1" customFormat="1" ht="22.5" customHeight="1">
      <c r="B751" s="42"/>
      <c r="C751" s="203" t="s">
        <v>977</v>
      </c>
      <c r="D751" s="203" t="s">
        <v>168</v>
      </c>
      <c r="E751" s="204" t="s">
        <v>978</v>
      </c>
      <c r="F751" s="205" t="s">
        <v>979</v>
      </c>
      <c r="G751" s="206" t="s">
        <v>260</v>
      </c>
      <c r="H751" s="207">
        <v>12.683999999999999</v>
      </c>
      <c r="I751" s="208"/>
      <c r="J751" s="209">
        <f>ROUND(I751*H751,2)</f>
        <v>0</v>
      </c>
      <c r="K751" s="205" t="s">
        <v>172</v>
      </c>
      <c r="L751" s="62"/>
      <c r="M751" s="210" t="s">
        <v>24</v>
      </c>
      <c r="N751" s="211" t="s">
        <v>48</v>
      </c>
      <c r="O751" s="43"/>
      <c r="P751" s="212">
        <f>O751*H751</f>
        <v>0</v>
      </c>
      <c r="Q751" s="212">
        <v>0</v>
      </c>
      <c r="R751" s="212">
        <f>Q751*H751</f>
        <v>0</v>
      </c>
      <c r="S751" s="212">
        <v>0</v>
      </c>
      <c r="T751" s="213">
        <f>S751*H751</f>
        <v>0</v>
      </c>
      <c r="AR751" s="25" t="s">
        <v>283</v>
      </c>
      <c r="AT751" s="25" t="s">
        <v>168</v>
      </c>
      <c r="AU751" s="25" t="s">
        <v>86</v>
      </c>
      <c r="AY751" s="25" t="s">
        <v>166</v>
      </c>
      <c r="BE751" s="214">
        <f>IF(N751="základní",J751,0)</f>
        <v>0</v>
      </c>
      <c r="BF751" s="214">
        <f>IF(N751="snížená",J751,0)</f>
        <v>0</v>
      </c>
      <c r="BG751" s="214">
        <f>IF(N751="zákl. přenesená",J751,0)</f>
        <v>0</v>
      </c>
      <c r="BH751" s="214">
        <f>IF(N751="sníž. přenesená",J751,0)</f>
        <v>0</v>
      </c>
      <c r="BI751" s="214">
        <f>IF(N751="nulová",J751,0)</f>
        <v>0</v>
      </c>
      <c r="BJ751" s="25" t="s">
        <v>25</v>
      </c>
      <c r="BK751" s="214">
        <f>ROUND(I751*H751,2)</f>
        <v>0</v>
      </c>
      <c r="BL751" s="25" t="s">
        <v>283</v>
      </c>
      <c r="BM751" s="25" t="s">
        <v>980</v>
      </c>
    </row>
    <row r="752" spans="2:65" s="1" customFormat="1" ht="27">
      <c r="B752" s="42"/>
      <c r="C752" s="64"/>
      <c r="D752" s="215" t="s">
        <v>175</v>
      </c>
      <c r="E752" s="64"/>
      <c r="F752" s="216" t="s">
        <v>981</v>
      </c>
      <c r="G752" s="64"/>
      <c r="H752" s="64"/>
      <c r="I752" s="173"/>
      <c r="J752" s="64"/>
      <c r="K752" s="64"/>
      <c r="L752" s="62"/>
      <c r="M752" s="217"/>
      <c r="N752" s="43"/>
      <c r="O752" s="43"/>
      <c r="P752" s="43"/>
      <c r="Q752" s="43"/>
      <c r="R752" s="43"/>
      <c r="S752" s="43"/>
      <c r="T752" s="79"/>
      <c r="AT752" s="25" t="s">
        <v>175</v>
      </c>
      <c r="AU752" s="25" t="s">
        <v>86</v>
      </c>
    </row>
    <row r="753" spans="2:65" s="12" customFormat="1" ht="13.5">
      <c r="B753" s="218"/>
      <c r="C753" s="219"/>
      <c r="D753" s="215" t="s">
        <v>177</v>
      </c>
      <c r="E753" s="220" t="s">
        <v>24</v>
      </c>
      <c r="F753" s="221" t="s">
        <v>982</v>
      </c>
      <c r="G753" s="219"/>
      <c r="H753" s="222" t="s">
        <v>24</v>
      </c>
      <c r="I753" s="223"/>
      <c r="J753" s="219"/>
      <c r="K753" s="219"/>
      <c r="L753" s="224"/>
      <c r="M753" s="225"/>
      <c r="N753" s="226"/>
      <c r="O753" s="226"/>
      <c r="P753" s="226"/>
      <c r="Q753" s="226"/>
      <c r="R753" s="226"/>
      <c r="S753" s="226"/>
      <c r="T753" s="227"/>
      <c r="AT753" s="228" t="s">
        <v>177</v>
      </c>
      <c r="AU753" s="228" t="s">
        <v>86</v>
      </c>
      <c r="AV753" s="12" t="s">
        <v>25</v>
      </c>
      <c r="AW753" s="12" t="s">
        <v>40</v>
      </c>
      <c r="AX753" s="12" t="s">
        <v>77</v>
      </c>
      <c r="AY753" s="228" t="s">
        <v>166</v>
      </c>
    </row>
    <row r="754" spans="2:65" s="13" customFormat="1" ht="13.5">
      <c r="B754" s="229"/>
      <c r="C754" s="230"/>
      <c r="D754" s="215" t="s">
        <v>177</v>
      </c>
      <c r="E754" s="231" t="s">
        <v>24</v>
      </c>
      <c r="F754" s="232" t="s">
        <v>983</v>
      </c>
      <c r="G754" s="230"/>
      <c r="H754" s="233">
        <v>12.683999999999999</v>
      </c>
      <c r="I754" s="234"/>
      <c r="J754" s="230"/>
      <c r="K754" s="230"/>
      <c r="L754" s="235"/>
      <c r="M754" s="236"/>
      <c r="N754" s="237"/>
      <c r="O754" s="237"/>
      <c r="P754" s="237"/>
      <c r="Q754" s="237"/>
      <c r="R754" s="237"/>
      <c r="S754" s="237"/>
      <c r="T754" s="238"/>
      <c r="AT754" s="239" t="s">
        <v>177</v>
      </c>
      <c r="AU754" s="239" t="s">
        <v>86</v>
      </c>
      <c r="AV754" s="13" t="s">
        <v>86</v>
      </c>
      <c r="AW754" s="13" t="s">
        <v>40</v>
      </c>
      <c r="AX754" s="13" t="s">
        <v>77</v>
      </c>
      <c r="AY754" s="239" t="s">
        <v>166</v>
      </c>
    </row>
    <row r="755" spans="2:65" s="14" customFormat="1" ht="13.5">
      <c r="B755" s="240"/>
      <c r="C755" s="241"/>
      <c r="D755" s="242" t="s">
        <v>177</v>
      </c>
      <c r="E755" s="243" t="s">
        <v>24</v>
      </c>
      <c r="F755" s="244" t="s">
        <v>180</v>
      </c>
      <c r="G755" s="241"/>
      <c r="H755" s="245">
        <v>12.683999999999999</v>
      </c>
      <c r="I755" s="246"/>
      <c r="J755" s="241"/>
      <c r="K755" s="241"/>
      <c r="L755" s="247"/>
      <c r="M755" s="248"/>
      <c r="N755" s="249"/>
      <c r="O755" s="249"/>
      <c r="P755" s="249"/>
      <c r="Q755" s="249"/>
      <c r="R755" s="249"/>
      <c r="S755" s="249"/>
      <c r="T755" s="250"/>
      <c r="AT755" s="251" t="s">
        <v>177</v>
      </c>
      <c r="AU755" s="251" t="s">
        <v>86</v>
      </c>
      <c r="AV755" s="14" t="s">
        <v>173</v>
      </c>
      <c r="AW755" s="14" t="s">
        <v>40</v>
      </c>
      <c r="AX755" s="14" t="s">
        <v>25</v>
      </c>
      <c r="AY755" s="251" t="s">
        <v>166</v>
      </c>
    </row>
    <row r="756" spans="2:65" s="1" customFormat="1" ht="22.5" customHeight="1">
      <c r="B756" s="42"/>
      <c r="C756" s="256" t="s">
        <v>984</v>
      </c>
      <c r="D756" s="256" t="s">
        <v>220</v>
      </c>
      <c r="E756" s="257" t="s">
        <v>985</v>
      </c>
      <c r="F756" s="258" t="s">
        <v>986</v>
      </c>
      <c r="G756" s="259" t="s">
        <v>260</v>
      </c>
      <c r="H756" s="260">
        <v>13.318</v>
      </c>
      <c r="I756" s="261"/>
      <c r="J756" s="262">
        <f>ROUND(I756*H756,2)</f>
        <v>0</v>
      </c>
      <c r="K756" s="258" t="s">
        <v>172</v>
      </c>
      <c r="L756" s="263"/>
      <c r="M756" s="264" t="s">
        <v>24</v>
      </c>
      <c r="N756" s="265" t="s">
        <v>48</v>
      </c>
      <c r="O756" s="43"/>
      <c r="P756" s="212">
        <f>O756*H756</f>
        <v>0</v>
      </c>
      <c r="Q756" s="212">
        <v>6.4999999999999997E-3</v>
      </c>
      <c r="R756" s="212">
        <f>Q756*H756</f>
        <v>8.6566999999999991E-2</v>
      </c>
      <c r="S756" s="212">
        <v>0</v>
      </c>
      <c r="T756" s="213">
        <f>S756*H756</f>
        <v>0</v>
      </c>
      <c r="AR756" s="25" t="s">
        <v>450</v>
      </c>
      <c r="AT756" s="25" t="s">
        <v>220</v>
      </c>
      <c r="AU756" s="25" t="s">
        <v>86</v>
      </c>
      <c r="AY756" s="25" t="s">
        <v>166</v>
      </c>
      <c r="BE756" s="214">
        <f>IF(N756="základní",J756,0)</f>
        <v>0</v>
      </c>
      <c r="BF756" s="214">
        <f>IF(N756="snížená",J756,0)</f>
        <v>0</v>
      </c>
      <c r="BG756" s="214">
        <f>IF(N756="zákl. přenesená",J756,0)</f>
        <v>0</v>
      </c>
      <c r="BH756" s="214">
        <f>IF(N756="sníž. přenesená",J756,0)</f>
        <v>0</v>
      </c>
      <c r="BI756" s="214">
        <f>IF(N756="nulová",J756,0)</f>
        <v>0</v>
      </c>
      <c r="BJ756" s="25" t="s">
        <v>25</v>
      </c>
      <c r="BK756" s="214">
        <f>ROUND(I756*H756,2)</f>
        <v>0</v>
      </c>
      <c r="BL756" s="25" t="s">
        <v>283</v>
      </c>
      <c r="BM756" s="25" t="s">
        <v>987</v>
      </c>
    </row>
    <row r="757" spans="2:65" s="1" customFormat="1" ht="13.5">
      <c r="B757" s="42"/>
      <c r="C757" s="64"/>
      <c r="D757" s="215" t="s">
        <v>175</v>
      </c>
      <c r="E757" s="64"/>
      <c r="F757" s="216" t="s">
        <v>986</v>
      </c>
      <c r="G757" s="64"/>
      <c r="H757" s="64"/>
      <c r="I757" s="173"/>
      <c r="J757" s="64"/>
      <c r="K757" s="64"/>
      <c r="L757" s="62"/>
      <c r="M757" s="217"/>
      <c r="N757" s="43"/>
      <c r="O757" s="43"/>
      <c r="P757" s="43"/>
      <c r="Q757" s="43"/>
      <c r="R757" s="43"/>
      <c r="S757" s="43"/>
      <c r="T757" s="79"/>
      <c r="AT757" s="25" t="s">
        <v>175</v>
      </c>
      <c r="AU757" s="25" t="s">
        <v>86</v>
      </c>
    </row>
    <row r="758" spans="2:65" s="13" customFormat="1" ht="13.5">
      <c r="B758" s="229"/>
      <c r="C758" s="230"/>
      <c r="D758" s="242" t="s">
        <v>177</v>
      </c>
      <c r="E758" s="253" t="s">
        <v>24</v>
      </c>
      <c r="F758" s="254" t="s">
        <v>988</v>
      </c>
      <c r="G758" s="230"/>
      <c r="H758" s="255">
        <v>13.318</v>
      </c>
      <c r="I758" s="234"/>
      <c r="J758" s="230"/>
      <c r="K758" s="230"/>
      <c r="L758" s="235"/>
      <c r="M758" s="236"/>
      <c r="N758" s="237"/>
      <c r="O758" s="237"/>
      <c r="P758" s="237"/>
      <c r="Q758" s="237"/>
      <c r="R758" s="237"/>
      <c r="S758" s="237"/>
      <c r="T758" s="238"/>
      <c r="AT758" s="239" t="s">
        <v>177</v>
      </c>
      <c r="AU758" s="239" t="s">
        <v>86</v>
      </c>
      <c r="AV758" s="13" t="s">
        <v>86</v>
      </c>
      <c r="AW758" s="13" t="s">
        <v>40</v>
      </c>
      <c r="AX758" s="13" t="s">
        <v>25</v>
      </c>
      <c r="AY758" s="239" t="s">
        <v>166</v>
      </c>
    </row>
    <row r="759" spans="2:65" s="1" customFormat="1" ht="22.5" customHeight="1">
      <c r="B759" s="42"/>
      <c r="C759" s="203" t="s">
        <v>989</v>
      </c>
      <c r="D759" s="203" t="s">
        <v>168</v>
      </c>
      <c r="E759" s="204" t="s">
        <v>990</v>
      </c>
      <c r="F759" s="205" t="s">
        <v>991</v>
      </c>
      <c r="G759" s="206" t="s">
        <v>260</v>
      </c>
      <c r="H759" s="207">
        <v>6.3419999999999996</v>
      </c>
      <c r="I759" s="208"/>
      <c r="J759" s="209">
        <f>ROUND(I759*H759,2)</f>
        <v>0</v>
      </c>
      <c r="K759" s="205" t="s">
        <v>172</v>
      </c>
      <c r="L759" s="62"/>
      <c r="M759" s="210" t="s">
        <v>24</v>
      </c>
      <c r="N759" s="211" t="s">
        <v>48</v>
      </c>
      <c r="O759" s="43"/>
      <c r="P759" s="212">
        <f>O759*H759</f>
        <v>0</v>
      </c>
      <c r="Q759" s="212">
        <v>1.1809999999999999E-2</v>
      </c>
      <c r="R759" s="212">
        <f>Q759*H759</f>
        <v>7.4899019999999997E-2</v>
      </c>
      <c r="S759" s="212">
        <v>0</v>
      </c>
      <c r="T759" s="213">
        <f>S759*H759</f>
        <v>0</v>
      </c>
      <c r="AR759" s="25" t="s">
        <v>283</v>
      </c>
      <c r="AT759" s="25" t="s">
        <v>168</v>
      </c>
      <c r="AU759" s="25" t="s">
        <v>86</v>
      </c>
      <c r="AY759" s="25" t="s">
        <v>166</v>
      </c>
      <c r="BE759" s="214">
        <f>IF(N759="základní",J759,0)</f>
        <v>0</v>
      </c>
      <c r="BF759" s="214">
        <f>IF(N759="snížená",J759,0)</f>
        <v>0</v>
      </c>
      <c r="BG759" s="214">
        <f>IF(N759="zákl. přenesená",J759,0)</f>
        <v>0</v>
      </c>
      <c r="BH759" s="214">
        <f>IF(N759="sníž. přenesená",J759,0)</f>
        <v>0</v>
      </c>
      <c r="BI759" s="214">
        <f>IF(N759="nulová",J759,0)</f>
        <v>0</v>
      </c>
      <c r="BJ759" s="25" t="s">
        <v>25</v>
      </c>
      <c r="BK759" s="214">
        <f>ROUND(I759*H759,2)</f>
        <v>0</v>
      </c>
      <c r="BL759" s="25" t="s">
        <v>283</v>
      </c>
      <c r="BM759" s="25" t="s">
        <v>992</v>
      </c>
    </row>
    <row r="760" spans="2:65" s="1" customFormat="1" ht="27">
      <c r="B760" s="42"/>
      <c r="C760" s="64"/>
      <c r="D760" s="215" t="s">
        <v>175</v>
      </c>
      <c r="E760" s="64"/>
      <c r="F760" s="216" t="s">
        <v>993</v>
      </c>
      <c r="G760" s="64"/>
      <c r="H760" s="64"/>
      <c r="I760" s="173"/>
      <c r="J760" s="64"/>
      <c r="K760" s="64"/>
      <c r="L760" s="62"/>
      <c r="M760" s="217"/>
      <c r="N760" s="43"/>
      <c r="O760" s="43"/>
      <c r="P760" s="43"/>
      <c r="Q760" s="43"/>
      <c r="R760" s="43"/>
      <c r="S760" s="43"/>
      <c r="T760" s="79"/>
      <c r="AT760" s="25" t="s">
        <v>175</v>
      </c>
      <c r="AU760" s="25" t="s">
        <v>86</v>
      </c>
    </row>
    <row r="761" spans="2:65" s="1" customFormat="1" ht="162">
      <c r="B761" s="42"/>
      <c r="C761" s="64"/>
      <c r="D761" s="215" t="s">
        <v>239</v>
      </c>
      <c r="E761" s="64"/>
      <c r="F761" s="267" t="s">
        <v>994</v>
      </c>
      <c r="G761" s="64"/>
      <c r="H761" s="64"/>
      <c r="I761" s="173"/>
      <c r="J761" s="64"/>
      <c r="K761" s="64"/>
      <c r="L761" s="62"/>
      <c r="M761" s="217"/>
      <c r="N761" s="43"/>
      <c r="O761" s="43"/>
      <c r="P761" s="43"/>
      <c r="Q761" s="43"/>
      <c r="R761" s="43"/>
      <c r="S761" s="43"/>
      <c r="T761" s="79"/>
      <c r="AT761" s="25" t="s">
        <v>239</v>
      </c>
      <c r="AU761" s="25" t="s">
        <v>86</v>
      </c>
    </row>
    <row r="762" spans="2:65" s="12" customFormat="1" ht="13.5">
      <c r="B762" s="218"/>
      <c r="C762" s="219"/>
      <c r="D762" s="215" t="s">
        <v>177</v>
      </c>
      <c r="E762" s="220" t="s">
        <v>24</v>
      </c>
      <c r="F762" s="221" t="s">
        <v>263</v>
      </c>
      <c r="G762" s="219"/>
      <c r="H762" s="222" t="s">
        <v>24</v>
      </c>
      <c r="I762" s="223"/>
      <c r="J762" s="219"/>
      <c r="K762" s="219"/>
      <c r="L762" s="224"/>
      <c r="M762" s="225"/>
      <c r="N762" s="226"/>
      <c r="O762" s="226"/>
      <c r="P762" s="226"/>
      <c r="Q762" s="226"/>
      <c r="R762" s="226"/>
      <c r="S762" s="226"/>
      <c r="T762" s="227"/>
      <c r="AT762" s="228" t="s">
        <v>177</v>
      </c>
      <c r="AU762" s="228" t="s">
        <v>86</v>
      </c>
      <c r="AV762" s="12" t="s">
        <v>25</v>
      </c>
      <c r="AW762" s="12" t="s">
        <v>40</v>
      </c>
      <c r="AX762" s="12" t="s">
        <v>77</v>
      </c>
      <c r="AY762" s="228" t="s">
        <v>166</v>
      </c>
    </row>
    <row r="763" spans="2:65" s="13" customFormat="1" ht="13.5">
      <c r="B763" s="229"/>
      <c r="C763" s="230"/>
      <c r="D763" s="215" t="s">
        <v>177</v>
      </c>
      <c r="E763" s="231" t="s">
        <v>24</v>
      </c>
      <c r="F763" s="232" t="s">
        <v>995</v>
      </c>
      <c r="G763" s="230"/>
      <c r="H763" s="233">
        <v>2.2559999999999998</v>
      </c>
      <c r="I763" s="234"/>
      <c r="J763" s="230"/>
      <c r="K763" s="230"/>
      <c r="L763" s="235"/>
      <c r="M763" s="236"/>
      <c r="N763" s="237"/>
      <c r="O763" s="237"/>
      <c r="P763" s="237"/>
      <c r="Q763" s="237"/>
      <c r="R763" s="237"/>
      <c r="S763" s="237"/>
      <c r="T763" s="238"/>
      <c r="AT763" s="239" t="s">
        <v>177</v>
      </c>
      <c r="AU763" s="239" t="s">
        <v>86</v>
      </c>
      <c r="AV763" s="13" t="s">
        <v>86</v>
      </c>
      <c r="AW763" s="13" t="s">
        <v>40</v>
      </c>
      <c r="AX763" s="13" t="s">
        <v>77</v>
      </c>
      <c r="AY763" s="239" t="s">
        <v>166</v>
      </c>
    </row>
    <row r="764" spans="2:65" s="12" customFormat="1" ht="13.5">
      <c r="B764" s="218"/>
      <c r="C764" s="219"/>
      <c r="D764" s="215" t="s">
        <v>177</v>
      </c>
      <c r="E764" s="220" t="s">
        <v>24</v>
      </c>
      <c r="F764" s="221" t="s">
        <v>266</v>
      </c>
      <c r="G764" s="219"/>
      <c r="H764" s="222" t="s">
        <v>24</v>
      </c>
      <c r="I764" s="223"/>
      <c r="J764" s="219"/>
      <c r="K764" s="219"/>
      <c r="L764" s="224"/>
      <c r="M764" s="225"/>
      <c r="N764" s="226"/>
      <c r="O764" s="226"/>
      <c r="P764" s="226"/>
      <c r="Q764" s="226"/>
      <c r="R764" s="226"/>
      <c r="S764" s="226"/>
      <c r="T764" s="227"/>
      <c r="AT764" s="228" t="s">
        <v>177</v>
      </c>
      <c r="AU764" s="228" t="s">
        <v>86</v>
      </c>
      <c r="AV764" s="12" t="s">
        <v>25</v>
      </c>
      <c r="AW764" s="12" t="s">
        <v>40</v>
      </c>
      <c r="AX764" s="12" t="s">
        <v>77</v>
      </c>
      <c r="AY764" s="228" t="s">
        <v>166</v>
      </c>
    </row>
    <row r="765" spans="2:65" s="13" customFormat="1" ht="13.5">
      <c r="B765" s="229"/>
      <c r="C765" s="230"/>
      <c r="D765" s="215" t="s">
        <v>177</v>
      </c>
      <c r="E765" s="231" t="s">
        <v>24</v>
      </c>
      <c r="F765" s="232" t="s">
        <v>996</v>
      </c>
      <c r="G765" s="230"/>
      <c r="H765" s="233">
        <v>2.0760000000000001</v>
      </c>
      <c r="I765" s="234"/>
      <c r="J765" s="230"/>
      <c r="K765" s="230"/>
      <c r="L765" s="235"/>
      <c r="M765" s="236"/>
      <c r="N765" s="237"/>
      <c r="O765" s="237"/>
      <c r="P765" s="237"/>
      <c r="Q765" s="237"/>
      <c r="R765" s="237"/>
      <c r="S765" s="237"/>
      <c r="T765" s="238"/>
      <c r="AT765" s="239" t="s">
        <v>177</v>
      </c>
      <c r="AU765" s="239" t="s">
        <v>86</v>
      </c>
      <c r="AV765" s="13" t="s">
        <v>86</v>
      </c>
      <c r="AW765" s="13" t="s">
        <v>40</v>
      </c>
      <c r="AX765" s="13" t="s">
        <v>77</v>
      </c>
      <c r="AY765" s="239" t="s">
        <v>166</v>
      </c>
    </row>
    <row r="766" spans="2:65" s="12" customFormat="1" ht="13.5">
      <c r="B766" s="218"/>
      <c r="C766" s="219"/>
      <c r="D766" s="215" t="s">
        <v>177</v>
      </c>
      <c r="E766" s="220" t="s">
        <v>24</v>
      </c>
      <c r="F766" s="221" t="s">
        <v>269</v>
      </c>
      <c r="G766" s="219"/>
      <c r="H766" s="222" t="s">
        <v>24</v>
      </c>
      <c r="I766" s="223"/>
      <c r="J766" s="219"/>
      <c r="K766" s="219"/>
      <c r="L766" s="224"/>
      <c r="M766" s="225"/>
      <c r="N766" s="226"/>
      <c r="O766" s="226"/>
      <c r="P766" s="226"/>
      <c r="Q766" s="226"/>
      <c r="R766" s="226"/>
      <c r="S766" s="226"/>
      <c r="T766" s="227"/>
      <c r="AT766" s="228" t="s">
        <v>177</v>
      </c>
      <c r="AU766" s="228" t="s">
        <v>86</v>
      </c>
      <c r="AV766" s="12" t="s">
        <v>25</v>
      </c>
      <c r="AW766" s="12" t="s">
        <v>40</v>
      </c>
      <c r="AX766" s="12" t="s">
        <v>77</v>
      </c>
      <c r="AY766" s="228" t="s">
        <v>166</v>
      </c>
    </row>
    <row r="767" spans="2:65" s="13" customFormat="1" ht="13.5">
      <c r="B767" s="229"/>
      <c r="C767" s="230"/>
      <c r="D767" s="215" t="s">
        <v>177</v>
      </c>
      <c r="E767" s="231" t="s">
        <v>24</v>
      </c>
      <c r="F767" s="232" t="s">
        <v>997</v>
      </c>
      <c r="G767" s="230"/>
      <c r="H767" s="233">
        <v>2.0099999999999998</v>
      </c>
      <c r="I767" s="234"/>
      <c r="J767" s="230"/>
      <c r="K767" s="230"/>
      <c r="L767" s="235"/>
      <c r="M767" s="236"/>
      <c r="N767" s="237"/>
      <c r="O767" s="237"/>
      <c r="P767" s="237"/>
      <c r="Q767" s="237"/>
      <c r="R767" s="237"/>
      <c r="S767" s="237"/>
      <c r="T767" s="238"/>
      <c r="AT767" s="239" t="s">
        <v>177</v>
      </c>
      <c r="AU767" s="239" t="s">
        <v>86</v>
      </c>
      <c r="AV767" s="13" t="s">
        <v>86</v>
      </c>
      <c r="AW767" s="13" t="s">
        <v>40</v>
      </c>
      <c r="AX767" s="13" t="s">
        <v>77</v>
      </c>
      <c r="AY767" s="239" t="s">
        <v>166</v>
      </c>
    </row>
    <row r="768" spans="2:65" s="14" customFormat="1" ht="13.5">
      <c r="B768" s="240"/>
      <c r="C768" s="241"/>
      <c r="D768" s="242" t="s">
        <v>177</v>
      </c>
      <c r="E768" s="243" t="s">
        <v>24</v>
      </c>
      <c r="F768" s="244" t="s">
        <v>180</v>
      </c>
      <c r="G768" s="241"/>
      <c r="H768" s="245">
        <v>6.3419999999999996</v>
      </c>
      <c r="I768" s="246"/>
      <c r="J768" s="241"/>
      <c r="K768" s="241"/>
      <c r="L768" s="247"/>
      <c r="M768" s="248"/>
      <c r="N768" s="249"/>
      <c r="O768" s="249"/>
      <c r="P768" s="249"/>
      <c r="Q768" s="249"/>
      <c r="R768" s="249"/>
      <c r="S768" s="249"/>
      <c r="T768" s="250"/>
      <c r="AT768" s="251" t="s">
        <v>177</v>
      </c>
      <c r="AU768" s="251" t="s">
        <v>86</v>
      </c>
      <c r="AV768" s="14" t="s">
        <v>173</v>
      </c>
      <c r="AW768" s="14" t="s">
        <v>40</v>
      </c>
      <c r="AX768" s="14" t="s">
        <v>25</v>
      </c>
      <c r="AY768" s="251" t="s">
        <v>166</v>
      </c>
    </row>
    <row r="769" spans="2:65" s="1" customFormat="1" ht="22.5" customHeight="1">
      <c r="B769" s="42"/>
      <c r="C769" s="203" t="s">
        <v>998</v>
      </c>
      <c r="D769" s="203" t="s">
        <v>168</v>
      </c>
      <c r="E769" s="204" t="s">
        <v>999</v>
      </c>
      <c r="F769" s="205" t="s">
        <v>1000</v>
      </c>
      <c r="G769" s="206" t="s">
        <v>260</v>
      </c>
      <c r="H769" s="207">
        <v>78.47</v>
      </c>
      <c r="I769" s="208"/>
      <c r="J769" s="209">
        <f>ROUND(I769*H769,2)</f>
        <v>0</v>
      </c>
      <c r="K769" s="205" t="s">
        <v>172</v>
      </c>
      <c r="L769" s="62"/>
      <c r="M769" s="210" t="s">
        <v>24</v>
      </c>
      <c r="N769" s="211" t="s">
        <v>48</v>
      </c>
      <c r="O769" s="43"/>
      <c r="P769" s="212">
        <f>O769*H769</f>
        <v>0</v>
      </c>
      <c r="Q769" s="212">
        <v>1.2540000000000001E-2</v>
      </c>
      <c r="R769" s="212">
        <f>Q769*H769</f>
        <v>0.98401380000000005</v>
      </c>
      <c r="S769" s="212">
        <v>0</v>
      </c>
      <c r="T769" s="213">
        <f>S769*H769</f>
        <v>0</v>
      </c>
      <c r="AR769" s="25" t="s">
        <v>283</v>
      </c>
      <c r="AT769" s="25" t="s">
        <v>168</v>
      </c>
      <c r="AU769" s="25" t="s">
        <v>86</v>
      </c>
      <c r="AY769" s="25" t="s">
        <v>166</v>
      </c>
      <c r="BE769" s="214">
        <f>IF(N769="základní",J769,0)</f>
        <v>0</v>
      </c>
      <c r="BF769" s="214">
        <f>IF(N769="snížená",J769,0)</f>
        <v>0</v>
      </c>
      <c r="BG769" s="214">
        <f>IF(N769="zákl. přenesená",J769,0)</f>
        <v>0</v>
      </c>
      <c r="BH769" s="214">
        <f>IF(N769="sníž. přenesená",J769,0)</f>
        <v>0</v>
      </c>
      <c r="BI769" s="214">
        <f>IF(N769="nulová",J769,0)</f>
        <v>0</v>
      </c>
      <c r="BJ769" s="25" t="s">
        <v>25</v>
      </c>
      <c r="BK769" s="214">
        <f>ROUND(I769*H769,2)</f>
        <v>0</v>
      </c>
      <c r="BL769" s="25" t="s">
        <v>283</v>
      </c>
      <c r="BM769" s="25" t="s">
        <v>1001</v>
      </c>
    </row>
    <row r="770" spans="2:65" s="1" customFormat="1" ht="27">
      <c r="B770" s="42"/>
      <c r="C770" s="64"/>
      <c r="D770" s="215" t="s">
        <v>175</v>
      </c>
      <c r="E770" s="64"/>
      <c r="F770" s="216" t="s">
        <v>1002</v>
      </c>
      <c r="G770" s="64"/>
      <c r="H770" s="64"/>
      <c r="I770" s="173"/>
      <c r="J770" s="64"/>
      <c r="K770" s="64"/>
      <c r="L770" s="62"/>
      <c r="M770" s="217"/>
      <c r="N770" s="43"/>
      <c r="O770" s="43"/>
      <c r="P770" s="43"/>
      <c r="Q770" s="43"/>
      <c r="R770" s="43"/>
      <c r="S770" s="43"/>
      <c r="T770" s="79"/>
      <c r="AT770" s="25" t="s">
        <v>175</v>
      </c>
      <c r="AU770" s="25" t="s">
        <v>86</v>
      </c>
    </row>
    <row r="771" spans="2:65" s="1" customFormat="1" ht="135">
      <c r="B771" s="42"/>
      <c r="C771" s="64"/>
      <c r="D771" s="215" t="s">
        <v>239</v>
      </c>
      <c r="E771" s="64"/>
      <c r="F771" s="267" t="s">
        <v>1003</v>
      </c>
      <c r="G771" s="64"/>
      <c r="H771" s="64"/>
      <c r="I771" s="173"/>
      <c r="J771" s="64"/>
      <c r="K771" s="64"/>
      <c r="L771" s="62"/>
      <c r="M771" s="217"/>
      <c r="N771" s="43"/>
      <c r="O771" s="43"/>
      <c r="P771" s="43"/>
      <c r="Q771" s="43"/>
      <c r="R771" s="43"/>
      <c r="S771" s="43"/>
      <c r="T771" s="79"/>
      <c r="AT771" s="25" t="s">
        <v>239</v>
      </c>
      <c r="AU771" s="25" t="s">
        <v>86</v>
      </c>
    </row>
    <row r="772" spans="2:65" s="12" customFormat="1" ht="13.5">
      <c r="B772" s="218"/>
      <c r="C772" s="219"/>
      <c r="D772" s="215" t="s">
        <v>177</v>
      </c>
      <c r="E772" s="220" t="s">
        <v>24</v>
      </c>
      <c r="F772" s="221" t="s">
        <v>275</v>
      </c>
      <c r="G772" s="219"/>
      <c r="H772" s="222" t="s">
        <v>24</v>
      </c>
      <c r="I772" s="223"/>
      <c r="J772" s="219"/>
      <c r="K772" s="219"/>
      <c r="L772" s="224"/>
      <c r="M772" s="225"/>
      <c r="N772" s="226"/>
      <c r="O772" s="226"/>
      <c r="P772" s="226"/>
      <c r="Q772" s="226"/>
      <c r="R772" s="226"/>
      <c r="S772" s="226"/>
      <c r="T772" s="227"/>
      <c r="AT772" s="228" t="s">
        <v>177</v>
      </c>
      <c r="AU772" s="228" t="s">
        <v>86</v>
      </c>
      <c r="AV772" s="12" t="s">
        <v>25</v>
      </c>
      <c r="AW772" s="12" t="s">
        <v>40</v>
      </c>
      <c r="AX772" s="12" t="s">
        <v>77</v>
      </c>
      <c r="AY772" s="228" t="s">
        <v>166</v>
      </c>
    </row>
    <row r="773" spans="2:65" s="13" customFormat="1" ht="13.5">
      <c r="B773" s="229"/>
      <c r="C773" s="230"/>
      <c r="D773" s="215" t="s">
        <v>177</v>
      </c>
      <c r="E773" s="231" t="s">
        <v>24</v>
      </c>
      <c r="F773" s="232" t="s">
        <v>538</v>
      </c>
      <c r="G773" s="230"/>
      <c r="H773" s="233">
        <v>23.44</v>
      </c>
      <c r="I773" s="234"/>
      <c r="J773" s="230"/>
      <c r="K773" s="230"/>
      <c r="L773" s="235"/>
      <c r="M773" s="236"/>
      <c r="N773" s="237"/>
      <c r="O773" s="237"/>
      <c r="P773" s="237"/>
      <c r="Q773" s="237"/>
      <c r="R773" s="237"/>
      <c r="S773" s="237"/>
      <c r="T773" s="238"/>
      <c r="AT773" s="239" t="s">
        <v>177</v>
      </c>
      <c r="AU773" s="239" t="s">
        <v>86</v>
      </c>
      <c r="AV773" s="13" t="s">
        <v>86</v>
      </c>
      <c r="AW773" s="13" t="s">
        <v>40</v>
      </c>
      <c r="AX773" s="13" t="s">
        <v>77</v>
      </c>
      <c r="AY773" s="239" t="s">
        <v>166</v>
      </c>
    </row>
    <row r="774" spans="2:65" s="12" customFormat="1" ht="13.5">
      <c r="B774" s="218"/>
      <c r="C774" s="219"/>
      <c r="D774" s="215" t="s">
        <v>177</v>
      </c>
      <c r="E774" s="220" t="s">
        <v>24</v>
      </c>
      <c r="F774" s="221" t="s">
        <v>263</v>
      </c>
      <c r="G774" s="219"/>
      <c r="H774" s="222" t="s">
        <v>24</v>
      </c>
      <c r="I774" s="223"/>
      <c r="J774" s="219"/>
      <c r="K774" s="219"/>
      <c r="L774" s="224"/>
      <c r="M774" s="225"/>
      <c r="N774" s="226"/>
      <c r="O774" s="226"/>
      <c r="P774" s="226"/>
      <c r="Q774" s="226"/>
      <c r="R774" s="226"/>
      <c r="S774" s="226"/>
      <c r="T774" s="227"/>
      <c r="AT774" s="228" t="s">
        <v>177</v>
      </c>
      <c r="AU774" s="228" t="s">
        <v>86</v>
      </c>
      <c r="AV774" s="12" t="s">
        <v>25</v>
      </c>
      <c r="AW774" s="12" t="s">
        <v>40</v>
      </c>
      <c r="AX774" s="12" t="s">
        <v>77</v>
      </c>
      <c r="AY774" s="228" t="s">
        <v>166</v>
      </c>
    </row>
    <row r="775" spans="2:65" s="13" customFormat="1" ht="13.5">
      <c r="B775" s="229"/>
      <c r="C775" s="230"/>
      <c r="D775" s="215" t="s">
        <v>177</v>
      </c>
      <c r="E775" s="231" t="s">
        <v>24</v>
      </c>
      <c r="F775" s="232" t="s">
        <v>1004</v>
      </c>
      <c r="G775" s="230"/>
      <c r="H775" s="233">
        <v>21.33</v>
      </c>
      <c r="I775" s="234"/>
      <c r="J775" s="230"/>
      <c r="K775" s="230"/>
      <c r="L775" s="235"/>
      <c r="M775" s="236"/>
      <c r="N775" s="237"/>
      <c r="O775" s="237"/>
      <c r="P775" s="237"/>
      <c r="Q775" s="237"/>
      <c r="R775" s="237"/>
      <c r="S775" s="237"/>
      <c r="T775" s="238"/>
      <c r="AT775" s="239" t="s">
        <v>177</v>
      </c>
      <c r="AU775" s="239" t="s">
        <v>86</v>
      </c>
      <c r="AV775" s="13" t="s">
        <v>86</v>
      </c>
      <c r="AW775" s="13" t="s">
        <v>40</v>
      </c>
      <c r="AX775" s="13" t="s">
        <v>77</v>
      </c>
      <c r="AY775" s="239" t="s">
        <v>166</v>
      </c>
    </row>
    <row r="776" spans="2:65" s="12" customFormat="1" ht="13.5">
      <c r="B776" s="218"/>
      <c r="C776" s="219"/>
      <c r="D776" s="215" t="s">
        <v>177</v>
      </c>
      <c r="E776" s="220" t="s">
        <v>24</v>
      </c>
      <c r="F776" s="221" t="s">
        <v>266</v>
      </c>
      <c r="G776" s="219"/>
      <c r="H776" s="222" t="s">
        <v>24</v>
      </c>
      <c r="I776" s="223"/>
      <c r="J776" s="219"/>
      <c r="K776" s="219"/>
      <c r="L776" s="224"/>
      <c r="M776" s="225"/>
      <c r="N776" s="226"/>
      <c r="O776" s="226"/>
      <c r="P776" s="226"/>
      <c r="Q776" s="226"/>
      <c r="R776" s="226"/>
      <c r="S776" s="226"/>
      <c r="T776" s="227"/>
      <c r="AT776" s="228" t="s">
        <v>177</v>
      </c>
      <c r="AU776" s="228" t="s">
        <v>86</v>
      </c>
      <c r="AV776" s="12" t="s">
        <v>25</v>
      </c>
      <c r="AW776" s="12" t="s">
        <v>40</v>
      </c>
      <c r="AX776" s="12" t="s">
        <v>77</v>
      </c>
      <c r="AY776" s="228" t="s">
        <v>166</v>
      </c>
    </row>
    <row r="777" spans="2:65" s="13" customFormat="1" ht="13.5">
      <c r="B777" s="229"/>
      <c r="C777" s="230"/>
      <c r="D777" s="215" t="s">
        <v>177</v>
      </c>
      <c r="E777" s="231" t="s">
        <v>24</v>
      </c>
      <c r="F777" s="232" t="s">
        <v>542</v>
      </c>
      <c r="G777" s="230"/>
      <c r="H777" s="233">
        <v>14.56</v>
      </c>
      <c r="I777" s="234"/>
      <c r="J777" s="230"/>
      <c r="K777" s="230"/>
      <c r="L777" s="235"/>
      <c r="M777" s="236"/>
      <c r="N777" s="237"/>
      <c r="O777" s="237"/>
      <c r="P777" s="237"/>
      <c r="Q777" s="237"/>
      <c r="R777" s="237"/>
      <c r="S777" s="237"/>
      <c r="T777" s="238"/>
      <c r="AT777" s="239" t="s">
        <v>177</v>
      </c>
      <c r="AU777" s="239" t="s">
        <v>86</v>
      </c>
      <c r="AV777" s="13" t="s">
        <v>86</v>
      </c>
      <c r="AW777" s="13" t="s">
        <v>40</v>
      </c>
      <c r="AX777" s="13" t="s">
        <v>77</v>
      </c>
      <c r="AY777" s="239" t="s">
        <v>166</v>
      </c>
    </row>
    <row r="778" spans="2:65" s="12" customFormat="1" ht="13.5">
      <c r="B778" s="218"/>
      <c r="C778" s="219"/>
      <c r="D778" s="215" t="s">
        <v>177</v>
      </c>
      <c r="E778" s="220" t="s">
        <v>24</v>
      </c>
      <c r="F778" s="221" t="s">
        <v>269</v>
      </c>
      <c r="G778" s="219"/>
      <c r="H778" s="222" t="s">
        <v>24</v>
      </c>
      <c r="I778" s="223"/>
      <c r="J778" s="219"/>
      <c r="K778" s="219"/>
      <c r="L778" s="224"/>
      <c r="M778" s="225"/>
      <c r="N778" s="226"/>
      <c r="O778" s="226"/>
      <c r="P778" s="226"/>
      <c r="Q778" s="226"/>
      <c r="R778" s="226"/>
      <c r="S778" s="226"/>
      <c r="T778" s="227"/>
      <c r="AT778" s="228" t="s">
        <v>177</v>
      </c>
      <c r="AU778" s="228" t="s">
        <v>86</v>
      </c>
      <c r="AV778" s="12" t="s">
        <v>25</v>
      </c>
      <c r="AW778" s="12" t="s">
        <v>40</v>
      </c>
      <c r="AX778" s="12" t="s">
        <v>77</v>
      </c>
      <c r="AY778" s="228" t="s">
        <v>166</v>
      </c>
    </row>
    <row r="779" spans="2:65" s="13" customFormat="1" ht="13.5">
      <c r="B779" s="229"/>
      <c r="C779" s="230"/>
      <c r="D779" s="215" t="s">
        <v>177</v>
      </c>
      <c r="E779" s="231" t="s">
        <v>24</v>
      </c>
      <c r="F779" s="232" t="s">
        <v>1005</v>
      </c>
      <c r="G779" s="230"/>
      <c r="H779" s="233">
        <v>19.14</v>
      </c>
      <c r="I779" s="234"/>
      <c r="J779" s="230"/>
      <c r="K779" s="230"/>
      <c r="L779" s="235"/>
      <c r="M779" s="236"/>
      <c r="N779" s="237"/>
      <c r="O779" s="237"/>
      <c r="P779" s="237"/>
      <c r="Q779" s="237"/>
      <c r="R779" s="237"/>
      <c r="S779" s="237"/>
      <c r="T779" s="238"/>
      <c r="AT779" s="239" t="s">
        <v>177</v>
      </c>
      <c r="AU779" s="239" t="s">
        <v>86</v>
      </c>
      <c r="AV779" s="13" t="s">
        <v>86</v>
      </c>
      <c r="AW779" s="13" t="s">
        <v>40</v>
      </c>
      <c r="AX779" s="13" t="s">
        <v>77</v>
      </c>
      <c r="AY779" s="239" t="s">
        <v>166</v>
      </c>
    </row>
    <row r="780" spans="2:65" s="14" customFormat="1" ht="13.5">
      <c r="B780" s="240"/>
      <c r="C780" s="241"/>
      <c r="D780" s="242" t="s">
        <v>177</v>
      </c>
      <c r="E780" s="243" t="s">
        <v>24</v>
      </c>
      <c r="F780" s="244" t="s">
        <v>180</v>
      </c>
      <c r="G780" s="241"/>
      <c r="H780" s="245">
        <v>78.47</v>
      </c>
      <c r="I780" s="246"/>
      <c r="J780" s="241"/>
      <c r="K780" s="241"/>
      <c r="L780" s="247"/>
      <c r="M780" s="248"/>
      <c r="N780" s="249"/>
      <c r="O780" s="249"/>
      <c r="P780" s="249"/>
      <c r="Q780" s="249"/>
      <c r="R780" s="249"/>
      <c r="S780" s="249"/>
      <c r="T780" s="250"/>
      <c r="AT780" s="251" t="s">
        <v>177</v>
      </c>
      <c r="AU780" s="251" t="s">
        <v>86</v>
      </c>
      <c r="AV780" s="14" t="s">
        <v>173</v>
      </c>
      <c r="AW780" s="14" t="s">
        <v>40</v>
      </c>
      <c r="AX780" s="14" t="s">
        <v>25</v>
      </c>
      <c r="AY780" s="251" t="s">
        <v>166</v>
      </c>
    </row>
    <row r="781" spans="2:65" s="1" customFormat="1" ht="22.5" customHeight="1">
      <c r="B781" s="42"/>
      <c r="C781" s="203" t="s">
        <v>1006</v>
      </c>
      <c r="D781" s="203" t="s">
        <v>168</v>
      </c>
      <c r="E781" s="204" t="s">
        <v>1007</v>
      </c>
      <c r="F781" s="205" t="s">
        <v>1008</v>
      </c>
      <c r="G781" s="206" t="s">
        <v>260</v>
      </c>
      <c r="H781" s="207">
        <v>3.3519999999999999</v>
      </c>
      <c r="I781" s="208"/>
      <c r="J781" s="209">
        <f>ROUND(I781*H781,2)</f>
        <v>0</v>
      </c>
      <c r="K781" s="205" t="s">
        <v>24</v>
      </c>
      <c r="L781" s="62"/>
      <c r="M781" s="210" t="s">
        <v>24</v>
      </c>
      <c r="N781" s="211" t="s">
        <v>48</v>
      </c>
      <c r="O781" s="43"/>
      <c r="P781" s="212">
        <f>O781*H781</f>
        <v>0</v>
      </c>
      <c r="Q781" s="212">
        <v>1.2540000000000001E-2</v>
      </c>
      <c r="R781" s="212">
        <f>Q781*H781</f>
        <v>4.2034080000000001E-2</v>
      </c>
      <c r="S781" s="212">
        <v>0</v>
      </c>
      <c r="T781" s="213">
        <f>S781*H781</f>
        <v>0</v>
      </c>
      <c r="AR781" s="25" t="s">
        <v>283</v>
      </c>
      <c r="AT781" s="25" t="s">
        <v>168</v>
      </c>
      <c r="AU781" s="25" t="s">
        <v>86</v>
      </c>
      <c r="AY781" s="25" t="s">
        <v>166</v>
      </c>
      <c r="BE781" s="214">
        <f>IF(N781="základní",J781,0)</f>
        <v>0</v>
      </c>
      <c r="BF781" s="214">
        <f>IF(N781="snížená",J781,0)</f>
        <v>0</v>
      </c>
      <c r="BG781" s="214">
        <f>IF(N781="zákl. přenesená",J781,0)</f>
        <v>0</v>
      </c>
      <c r="BH781" s="214">
        <f>IF(N781="sníž. přenesená",J781,0)</f>
        <v>0</v>
      </c>
      <c r="BI781" s="214">
        <f>IF(N781="nulová",J781,0)</f>
        <v>0</v>
      </c>
      <c r="BJ781" s="25" t="s">
        <v>25</v>
      </c>
      <c r="BK781" s="214">
        <f>ROUND(I781*H781,2)</f>
        <v>0</v>
      </c>
      <c r="BL781" s="25" t="s">
        <v>283</v>
      </c>
      <c r="BM781" s="25" t="s">
        <v>1009</v>
      </c>
    </row>
    <row r="782" spans="2:65" s="1" customFormat="1" ht="27">
      <c r="B782" s="42"/>
      <c r="C782" s="64"/>
      <c r="D782" s="215" t="s">
        <v>175</v>
      </c>
      <c r="E782" s="64"/>
      <c r="F782" s="216" t="s">
        <v>1002</v>
      </c>
      <c r="G782" s="64"/>
      <c r="H782" s="64"/>
      <c r="I782" s="173"/>
      <c r="J782" s="64"/>
      <c r="K782" s="64"/>
      <c r="L782" s="62"/>
      <c r="M782" s="217"/>
      <c r="N782" s="43"/>
      <c r="O782" s="43"/>
      <c r="P782" s="43"/>
      <c r="Q782" s="43"/>
      <c r="R782" s="43"/>
      <c r="S782" s="43"/>
      <c r="T782" s="79"/>
      <c r="AT782" s="25" t="s">
        <v>175</v>
      </c>
      <c r="AU782" s="25" t="s">
        <v>86</v>
      </c>
    </row>
    <row r="783" spans="2:65" s="12" customFormat="1" ht="27">
      <c r="B783" s="218"/>
      <c r="C783" s="219"/>
      <c r="D783" s="215" t="s">
        <v>177</v>
      </c>
      <c r="E783" s="220" t="s">
        <v>24</v>
      </c>
      <c r="F783" s="221" t="s">
        <v>1010</v>
      </c>
      <c r="G783" s="219"/>
      <c r="H783" s="222" t="s">
        <v>24</v>
      </c>
      <c r="I783" s="223"/>
      <c r="J783" s="219"/>
      <c r="K783" s="219"/>
      <c r="L783" s="224"/>
      <c r="M783" s="225"/>
      <c r="N783" s="226"/>
      <c r="O783" s="226"/>
      <c r="P783" s="226"/>
      <c r="Q783" s="226"/>
      <c r="R783" s="226"/>
      <c r="S783" s="226"/>
      <c r="T783" s="227"/>
      <c r="AT783" s="228" t="s">
        <v>177</v>
      </c>
      <c r="AU783" s="228" t="s">
        <v>86</v>
      </c>
      <c r="AV783" s="12" t="s">
        <v>25</v>
      </c>
      <c r="AW783" s="12" t="s">
        <v>40</v>
      </c>
      <c r="AX783" s="12" t="s">
        <v>77</v>
      </c>
      <c r="AY783" s="228" t="s">
        <v>166</v>
      </c>
    </row>
    <row r="784" spans="2:65" s="13" customFormat="1" ht="13.5">
      <c r="B784" s="229"/>
      <c r="C784" s="230"/>
      <c r="D784" s="215" t="s">
        <v>177</v>
      </c>
      <c r="E784" s="231" t="s">
        <v>24</v>
      </c>
      <c r="F784" s="232" t="s">
        <v>1011</v>
      </c>
      <c r="G784" s="230"/>
      <c r="H784" s="233">
        <v>3.3519999999999999</v>
      </c>
      <c r="I784" s="234"/>
      <c r="J784" s="230"/>
      <c r="K784" s="230"/>
      <c r="L784" s="235"/>
      <c r="M784" s="236"/>
      <c r="N784" s="237"/>
      <c r="O784" s="237"/>
      <c r="P784" s="237"/>
      <c r="Q784" s="237"/>
      <c r="R784" s="237"/>
      <c r="S784" s="237"/>
      <c r="T784" s="238"/>
      <c r="AT784" s="239" t="s">
        <v>177</v>
      </c>
      <c r="AU784" s="239" t="s">
        <v>86</v>
      </c>
      <c r="AV784" s="13" t="s">
        <v>86</v>
      </c>
      <c r="AW784" s="13" t="s">
        <v>40</v>
      </c>
      <c r="AX784" s="13" t="s">
        <v>77</v>
      </c>
      <c r="AY784" s="239" t="s">
        <v>166</v>
      </c>
    </row>
    <row r="785" spans="2:65" s="14" customFormat="1" ht="13.5">
      <c r="B785" s="240"/>
      <c r="C785" s="241"/>
      <c r="D785" s="242" t="s">
        <v>177</v>
      </c>
      <c r="E785" s="243" t="s">
        <v>24</v>
      </c>
      <c r="F785" s="244" t="s">
        <v>180</v>
      </c>
      <c r="G785" s="241"/>
      <c r="H785" s="245">
        <v>3.3519999999999999</v>
      </c>
      <c r="I785" s="246"/>
      <c r="J785" s="241"/>
      <c r="K785" s="241"/>
      <c r="L785" s="247"/>
      <c r="M785" s="248"/>
      <c r="N785" s="249"/>
      <c r="O785" s="249"/>
      <c r="P785" s="249"/>
      <c r="Q785" s="249"/>
      <c r="R785" s="249"/>
      <c r="S785" s="249"/>
      <c r="T785" s="250"/>
      <c r="AT785" s="251" t="s">
        <v>177</v>
      </c>
      <c r="AU785" s="251" t="s">
        <v>86</v>
      </c>
      <c r="AV785" s="14" t="s">
        <v>173</v>
      </c>
      <c r="AW785" s="14" t="s">
        <v>40</v>
      </c>
      <c r="AX785" s="14" t="s">
        <v>25</v>
      </c>
      <c r="AY785" s="251" t="s">
        <v>166</v>
      </c>
    </row>
    <row r="786" spans="2:65" s="1" customFormat="1" ht="22.5" customHeight="1">
      <c r="B786" s="42"/>
      <c r="C786" s="203" t="s">
        <v>1012</v>
      </c>
      <c r="D786" s="203" t="s">
        <v>168</v>
      </c>
      <c r="E786" s="204" t="s">
        <v>1013</v>
      </c>
      <c r="F786" s="205" t="s">
        <v>1014</v>
      </c>
      <c r="G786" s="206" t="s">
        <v>210</v>
      </c>
      <c r="H786" s="207">
        <v>1.1879999999999999</v>
      </c>
      <c r="I786" s="208"/>
      <c r="J786" s="209">
        <f>ROUND(I786*H786,2)</f>
        <v>0</v>
      </c>
      <c r="K786" s="205" t="s">
        <v>172</v>
      </c>
      <c r="L786" s="62"/>
      <c r="M786" s="210" t="s">
        <v>24</v>
      </c>
      <c r="N786" s="211" t="s">
        <v>48</v>
      </c>
      <c r="O786" s="43"/>
      <c r="P786" s="212">
        <f>O786*H786</f>
        <v>0</v>
      </c>
      <c r="Q786" s="212">
        <v>0</v>
      </c>
      <c r="R786" s="212">
        <f>Q786*H786</f>
        <v>0</v>
      </c>
      <c r="S786" s="212">
        <v>0</v>
      </c>
      <c r="T786" s="213">
        <f>S786*H786</f>
        <v>0</v>
      </c>
      <c r="AR786" s="25" t="s">
        <v>283</v>
      </c>
      <c r="AT786" s="25" t="s">
        <v>168</v>
      </c>
      <c r="AU786" s="25" t="s">
        <v>86</v>
      </c>
      <c r="AY786" s="25" t="s">
        <v>166</v>
      </c>
      <c r="BE786" s="214">
        <f>IF(N786="základní",J786,0)</f>
        <v>0</v>
      </c>
      <c r="BF786" s="214">
        <f>IF(N786="snížená",J786,0)</f>
        <v>0</v>
      </c>
      <c r="BG786" s="214">
        <f>IF(N786="zákl. přenesená",J786,0)</f>
        <v>0</v>
      </c>
      <c r="BH786" s="214">
        <f>IF(N786="sníž. přenesená",J786,0)</f>
        <v>0</v>
      </c>
      <c r="BI786" s="214">
        <f>IF(N786="nulová",J786,0)</f>
        <v>0</v>
      </c>
      <c r="BJ786" s="25" t="s">
        <v>25</v>
      </c>
      <c r="BK786" s="214">
        <f>ROUND(I786*H786,2)</f>
        <v>0</v>
      </c>
      <c r="BL786" s="25" t="s">
        <v>283</v>
      </c>
      <c r="BM786" s="25" t="s">
        <v>1015</v>
      </c>
    </row>
    <row r="787" spans="2:65" s="1" customFormat="1" ht="40.5">
      <c r="B787" s="42"/>
      <c r="C787" s="64"/>
      <c r="D787" s="215" t="s">
        <v>175</v>
      </c>
      <c r="E787" s="64"/>
      <c r="F787" s="216" t="s">
        <v>1016</v>
      </c>
      <c r="G787" s="64"/>
      <c r="H787" s="64"/>
      <c r="I787" s="173"/>
      <c r="J787" s="64"/>
      <c r="K787" s="64"/>
      <c r="L787" s="62"/>
      <c r="M787" s="217"/>
      <c r="N787" s="43"/>
      <c r="O787" s="43"/>
      <c r="P787" s="43"/>
      <c r="Q787" s="43"/>
      <c r="R787" s="43"/>
      <c r="S787" s="43"/>
      <c r="T787" s="79"/>
      <c r="AT787" s="25" t="s">
        <v>175</v>
      </c>
      <c r="AU787" s="25" t="s">
        <v>86</v>
      </c>
    </row>
    <row r="788" spans="2:65" s="1" customFormat="1" ht="121.5">
      <c r="B788" s="42"/>
      <c r="C788" s="64"/>
      <c r="D788" s="242" t="s">
        <v>239</v>
      </c>
      <c r="E788" s="64"/>
      <c r="F788" s="266" t="s">
        <v>1017</v>
      </c>
      <c r="G788" s="64"/>
      <c r="H788" s="64"/>
      <c r="I788" s="173"/>
      <c r="J788" s="64"/>
      <c r="K788" s="64"/>
      <c r="L788" s="62"/>
      <c r="M788" s="217"/>
      <c r="N788" s="43"/>
      <c r="O788" s="43"/>
      <c r="P788" s="43"/>
      <c r="Q788" s="43"/>
      <c r="R788" s="43"/>
      <c r="S788" s="43"/>
      <c r="T788" s="79"/>
      <c r="AT788" s="25" t="s">
        <v>239</v>
      </c>
      <c r="AU788" s="25" t="s">
        <v>86</v>
      </c>
    </row>
    <row r="789" spans="2:65" s="1" customFormat="1" ht="22.5" customHeight="1">
      <c r="B789" s="42"/>
      <c r="C789" s="203" t="s">
        <v>641</v>
      </c>
      <c r="D789" s="203" t="s">
        <v>168</v>
      </c>
      <c r="E789" s="204" t="s">
        <v>1018</v>
      </c>
      <c r="F789" s="205" t="s">
        <v>1019</v>
      </c>
      <c r="G789" s="206" t="s">
        <v>210</v>
      </c>
      <c r="H789" s="207">
        <v>1.1879999999999999</v>
      </c>
      <c r="I789" s="208"/>
      <c r="J789" s="209">
        <f>ROUND(I789*H789,2)</f>
        <v>0</v>
      </c>
      <c r="K789" s="205" t="s">
        <v>172</v>
      </c>
      <c r="L789" s="62"/>
      <c r="M789" s="210" t="s">
        <v>24</v>
      </c>
      <c r="N789" s="211" t="s">
        <v>48</v>
      </c>
      <c r="O789" s="43"/>
      <c r="P789" s="212">
        <f>O789*H789</f>
        <v>0</v>
      </c>
      <c r="Q789" s="212">
        <v>0</v>
      </c>
      <c r="R789" s="212">
        <f>Q789*H789</f>
        <v>0</v>
      </c>
      <c r="S789" s="212">
        <v>0</v>
      </c>
      <c r="T789" s="213">
        <f>S789*H789</f>
        <v>0</v>
      </c>
      <c r="AR789" s="25" t="s">
        <v>283</v>
      </c>
      <c r="AT789" s="25" t="s">
        <v>168</v>
      </c>
      <c r="AU789" s="25" t="s">
        <v>86</v>
      </c>
      <c r="AY789" s="25" t="s">
        <v>166</v>
      </c>
      <c r="BE789" s="214">
        <f>IF(N789="základní",J789,0)</f>
        <v>0</v>
      </c>
      <c r="BF789" s="214">
        <f>IF(N789="snížená",J789,0)</f>
        <v>0</v>
      </c>
      <c r="BG789" s="214">
        <f>IF(N789="zákl. přenesená",J789,0)</f>
        <v>0</v>
      </c>
      <c r="BH789" s="214">
        <f>IF(N789="sníž. přenesená",J789,0)</f>
        <v>0</v>
      </c>
      <c r="BI789" s="214">
        <f>IF(N789="nulová",J789,0)</f>
        <v>0</v>
      </c>
      <c r="BJ789" s="25" t="s">
        <v>25</v>
      </c>
      <c r="BK789" s="214">
        <f>ROUND(I789*H789,2)</f>
        <v>0</v>
      </c>
      <c r="BL789" s="25" t="s">
        <v>283</v>
      </c>
      <c r="BM789" s="25" t="s">
        <v>1020</v>
      </c>
    </row>
    <row r="790" spans="2:65" s="1" customFormat="1" ht="40.5">
      <c r="B790" s="42"/>
      <c r="C790" s="64"/>
      <c r="D790" s="215" t="s">
        <v>175</v>
      </c>
      <c r="E790" s="64"/>
      <c r="F790" s="216" t="s">
        <v>1021</v>
      </c>
      <c r="G790" s="64"/>
      <c r="H790" s="64"/>
      <c r="I790" s="173"/>
      <c r="J790" s="64"/>
      <c r="K790" s="64"/>
      <c r="L790" s="62"/>
      <c r="M790" s="217"/>
      <c r="N790" s="43"/>
      <c r="O790" s="43"/>
      <c r="P790" s="43"/>
      <c r="Q790" s="43"/>
      <c r="R790" s="43"/>
      <c r="S790" s="43"/>
      <c r="T790" s="79"/>
      <c r="AT790" s="25" t="s">
        <v>175</v>
      </c>
      <c r="AU790" s="25" t="s">
        <v>86</v>
      </c>
    </row>
    <row r="791" spans="2:65" s="11" customFormat="1" ht="29.85" customHeight="1">
      <c r="B791" s="186"/>
      <c r="C791" s="187"/>
      <c r="D791" s="200" t="s">
        <v>76</v>
      </c>
      <c r="E791" s="201" t="s">
        <v>1022</v>
      </c>
      <c r="F791" s="201" t="s">
        <v>1023</v>
      </c>
      <c r="G791" s="187"/>
      <c r="H791" s="187"/>
      <c r="I791" s="190"/>
      <c r="J791" s="202">
        <f>BK791</f>
        <v>0</v>
      </c>
      <c r="K791" s="187"/>
      <c r="L791" s="192"/>
      <c r="M791" s="193"/>
      <c r="N791" s="194"/>
      <c r="O791" s="194"/>
      <c r="P791" s="195">
        <f>SUM(P792:P812)</f>
        <v>0</v>
      </c>
      <c r="Q791" s="194"/>
      <c r="R791" s="195">
        <f>SUM(R792:R812)</f>
        <v>4.4908000000000003E-2</v>
      </c>
      <c r="S791" s="194"/>
      <c r="T791" s="196">
        <f>SUM(T792:T812)</f>
        <v>3.1036000000000001E-2</v>
      </c>
      <c r="AR791" s="197" t="s">
        <v>86</v>
      </c>
      <c r="AT791" s="198" t="s">
        <v>76</v>
      </c>
      <c r="AU791" s="198" t="s">
        <v>25</v>
      </c>
      <c r="AY791" s="197" t="s">
        <v>166</v>
      </c>
      <c r="BK791" s="199">
        <f>SUM(BK792:BK812)</f>
        <v>0</v>
      </c>
    </row>
    <row r="792" spans="2:65" s="1" customFormat="1" ht="22.5" customHeight="1">
      <c r="B792" s="42"/>
      <c r="C792" s="203" t="s">
        <v>1024</v>
      </c>
      <c r="D792" s="203" t="s">
        <v>168</v>
      </c>
      <c r="E792" s="204" t="s">
        <v>1025</v>
      </c>
      <c r="F792" s="205" t="s">
        <v>1026</v>
      </c>
      <c r="G792" s="206" t="s">
        <v>260</v>
      </c>
      <c r="H792" s="207">
        <v>5</v>
      </c>
      <c r="I792" s="208"/>
      <c r="J792" s="209">
        <f>ROUND(I792*H792,2)</f>
        <v>0</v>
      </c>
      <c r="K792" s="205" t="s">
        <v>172</v>
      </c>
      <c r="L792" s="62"/>
      <c r="M792" s="210" t="s">
        <v>24</v>
      </c>
      <c r="N792" s="211" t="s">
        <v>48</v>
      </c>
      <c r="O792" s="43"/>
      <c r="P792" s="212">
        <f>O792*H792</f>
        <v>0</v>
      </c>
      <c r="Q792" s="212">
        <v>0</v>
      </c>
      <c r="R792" s="212">
        <f>Q792*H792</f>
        <v>0</v>
      </c>
      <c r="S792" s="212">
        <v>5.94E-3</v>
      </c>
      <c r="T792" s="213">
        <f>S792*H792</f>
        <v>2.9700000000000001E-2</v>
      </c>
      <c r="AR792" s="25" t="s">
        <v>283</v>
      </c>
      <c r="AT792" s="25" t="s">
        <v>168</v>
      </c>
      <c r="AU792" s="25" t="s">
        <v>86</v>
      </c>
      <c r="AY792" s="25" t="s">
        <v>166</v>
      </c>
      <c r="BE792" s="214">
        <f>IF(N792="základní",J792,0)</f>
        <v>0</v>
      </c>
      <c r="BF792" s="214">
        <f>IF(N792="snížená",J792,0)</f>
        <v>0</v>
      </c>
      <c r="BG792" s="214">
        <f>IF(N792="zákl. přenesená",J792,0)</f>
        <v>0</v>
      </c>
      <c r="BH792" s="214">
        <f>IF(N792="sníž. přenesená",J792,0)</f>
        <v>0</v>
      </c>
      <c r="BI792" s="214">
        <f>IF(N792="nulová",J792,0)</f>
        <v>0</v>
      </c>
      <c r="BJ792" s="25" t="s">
        <v>25</v>
      </c>
      <c r="BK792" s="214">
        <f>ROUND(I792*H792,2)</f>
        <v>0</v>
      </c>
      <c r="BL792" s="25" t="s">
        <v>283</v>
      </c>
      <c r="BM792" s="25" t="s">
        <v>1027</v>
      </c>
    </row>
    <row r="793" spans="2:65" s="1" customFormat="1" ht="13.5">
      <c r="B793" s="42"/>
      <c r="C793" s="64"/>
      <c r="D793" s="242" t="s">
        <v>175</v>
      </c>
      <c r="E793" s="64"/>
      <c r="F793" s="252" t="s">
        <v>1028</v>
      </c>
      <c r="G793" s="64"/>
      <c r="H793" s="64"/>
      <c r="I793" s="173"/>
      <c r="J793" s="64"/>
      <c r="K793" s="64"/>
      <c r="L793" s="62"/>
      <c r="M793" s="217"/>
      <c r="N793" s="43"/>
      <c r="O793" s="43"/>
      <c r="P793" s="43"/>
      <c r="Q793" s="43"/>
      <c r="R793" s="43"/>
      <c r="S793" s="43"/>
      <c r="T793" s="79"/>
      <c r="AT793" s="25" t="s">
        <v>175</v>
      </c>
      <c r="AU793" s="25" t="s">
        <v>86</v>
      </c>
    </row>
    <row r="794" spans="2:65" s="1" customFormat="1" ht="22.5" customHeight="1">
      <c r="B794" s="42"/>
      <c r="C794" s="203" t="s">
        <v>1029</v>
      </c>
      <c r="D794" s="203" t="s">
        <v>168</v>
      </c>
      <c r="E794" s="204" t="s">
        <v>1030</v>
      </c>
      <c r="F794" s="205" t="s">
        <v>1031</v>
      </c>
      <c r="G794" s="206" t="s">
        <v>301</v>
      </c>
      <c r="H794" s="207">
        <v>0.8</v>
      </c>
      <c r="I794" s="208"/>
      <c r="J794" s="209">
        <f>ROUND(I794*H794,2)</f>
        <v>0</v>
      </c>
      <c r="K794" s="205" t="s">
        <v>172</v>
      </c>
      <c r="L794" s="62"/>
      <c r="M794" s="210" t="s">
        <v>24</v>
      </c>
      <c r="N794" s="211" t="s">
        <v>48</v>
      </c>
      <c r="O794" s="43"/>
      <c r="P794" s="212">
        <f>O794*H794</f>
        <v>0</v>
      </c>
      <c r="Q794" s="212">
        <v>0</v>
      </c>
      <c r="R794" s="212">
        <f>Q794*H794</f>
        <v>0</v>
      </c>
      <c r="S794" s="212">
        <v>1.67E-3</v>
      </c>
      <c r="T794" s="213">
        <f>S794*H794</f>
        <v>1.3360000000000002E-3</v>
      </c>
      <c r="AR794" s="25" t="s">
        <v>283</v>
      </c>
      <c r="AT794" s="25" t="s">
        <v>168</v>
      </c>
      <c r="AU794" s="25" t="s">
        <v>86</v>
      </c>
      <c r="AY794" s="25" t="s">
        <v>166</v>
      </c>
      <c r="BE794" s="214">
        <f>IF(N794="základní",J794,0)</f>
        <v>0</v>
      </c>
      <c r="BF794" s="214">
        <f>IF(N794="snížená",J794,0)</f>
        <v>0</v>
      </c>
      <c r="BG794" s="214">
        <f>IF(N794="zákl. přenesená",J794,0)</f>
        <v>0</v>
      </c>
      <c r="BH794" s="214">
        <f>IF(N794="sníž. přenesená",J794,0)</f>
        <v>0</v>
      </c>
      <c r="BI794" s="214">
        <f>IF(N794="nulová",J794,0)</f>
        <v>0</v>
      </c>
      <c r="BJ794" s="25" t="s">
        <v>25</v>
      </c>
      <c r="BK794" s="214">
        <f>ROUND(I794*H794,2)</f>
        <v>0</v>
      </c>
      <c r="BL794" s="25" t="s">
        <v>283</v>
      </c>
      <c r="BM794" s="25" t="s">
        <v>1032</v>
      </c>
    </row>
    <row r="795" spans="2:65" s="1" customFormat="1" ht="13.5">
      <c r="B795" s="42"/>
      <c r="C795" s="64"/>
      <c r="D795" s="242" t="s">
        <v>175</v>
      </c>
      <c r="E795" s="64"/>
      <c r="F795" s="252" t="s">
        <v>1033</v>
      </c>
      <c r="G795" s="64"/>
      <c r="H795" s="64"/>
      <c r="I795" s="173"/>
      <c r="J795" s="64"/>
      <c r="K795" s="64"/>
      <c r="L795" s="62"/>
      <c r="M795" s="217"/>
      <c r="N795" s="43"/>
      <c r="O795" s="43"/>
      <c r="P795" s="43"/>
      <c r="Q795" s="43"/>
      <c r="R795" s="43"/>
      <c r="S795" s="43"/>
      <c r="T795" s="79"/>
      <c r="AT795" s="25" t="s">
        <v>175</v>
      </c>
      <c r="AU795" s="25" t="s">
        <v>86</v>
      </c>
    </row>
    <row r="796" spans="2:65" s="1" customFormat="1" ht="31.5" customHeight="1">
      <c r="B796" s="42"/>
      <c r="C796" s="203" t="s">
        <v>1034</v>
      </c>
      <c r="D796" s="203" t="s">
        <v>168</v>
      </c>
      <c r="E796" s="204" t="s">
        <v>1035</v>
      </c>
      <c r="F796" s="205" t="s">
        <v>1036</v>
      </c>
      <c r="G796" s="206" t="s">
        <v>260</v>
      </c>
      <c r="H796" s="207">
        <v>5</v>
      </c>
      <c r="I796" s="208"/>
      <c r="J796" s="209">
        <f>ROUND(I796*H796,2)</f>
        <v>0</v>
      </c>
      <c r="K796" s="205" t="s">
        <v>172</v>
      </c>
      <c r="L796" s="62"/>
      <c r="M796" s="210" t="s">
        <v>24</v>
      </c>
      <c r="N796" s="211" t="s">
        <v>48</v>
      </c>
      <c r="O796" s="43"/>
      <c r="P796" s="212">
        <f>O796*H796</f>
        <v>0</v>
      </c>
      <c r="Q796" s="212">
        <v>6.8199999999999997E-3</v>
      </c>
      <c r="R796" s="212">
        <f>Q796*H796</f>
        <v>3.4099999999999998E-2</v>
      </c>
      <c r="S796" s="212">
        <v>0</v>
      </c>
      <c r="T796" s="213">
        <f>S796*H796</f>
        <v>0</v>
      </c>
      <c r="AR796" s="25" t="s">
        <v>283</v>
      </c>
      <c r="AT796" s="25" t="s">
        <v>168</v>
      </c>
      <c r="AU796" s="25" t="s">
        <v>86</v>
      </c>
      <c r="AY796" s="25" t="s">
        <v>166</v>
      </c>
      <c r="BE796" s="214">
        <f>IF(N796="základní",J796,0)</f>
        <v>0</v>
      </c>
      <c r="BF796" s="214">
        <f>IF(N796="snížená",J796,0)</f>
        <v>0</v>
      </c>
      <c r="BG796" s="214">
        <f>IF(N796="zákl. přenesená",J796,0)</f>
        <v>0</v>
      </c>
      <c r="BH796" s="214">
        <f>IF(N796="sníž. přenesená",J796,0)</f>
        <v>0</v>
      </c>
      <c r="BI796" s="214">
        <f>IF(N796="nulová",J796,0)</f>
        <v>0</v>
      </c>
      <c r="BJ796" s="25" t="s">
        <v>25</v>
      </c>
      <c r="BK796" s="214">
        <f>ROUND(I796*H796,2)</f>
        <v>0</v>
      </c>
      <c r="BL796" s="25" t="s">
        <v>283</v>
      </c>
      <c r="BM796" s="25" t="s">
        <v>1037</v>
      </c>
    </row>
    <row r="797" spans="2:65" s="1" customFormat="1" ht="27">
      <c r="B797" s="42"/>
      <c r="C797" s="64"/>
      <c r="D797" s="215" t="s">
        <v>175</v>
      </c>
      <c r="E797" s="64"/>
      <c r="F797" s="216" t="s">
        <v>1038</v>
      </c>
      <c r="G797" s="64"/>
      <c r="H797" s="64"/>
      <c r="I797" s="173"/>
      <c r="J797" s="64"/>
      <c r="K797" s="64"/>
      <c r="L797" s="62"/>
      <c r="M797" s="217"/>
      <c r="N797" s="43"/>
      <c r="O797" s="43"/>
      <c r="P797" s="43"/>
      <c r="Q797" s="43"/>
      <c r="R797" s="43"/>
      <c r="S797" s="43"/>
      <c r="T797" s="79"/>
      <c r="AT797" s="25" t="s">
        <v>175</v>
      </c>
      <c r="AU797" s="25" t="s">
        <v>86</v>
      </c>
    </row>
    <row r="798" spans="2:65" s="12" customFormat="1" ht="13.5">
      <c r="B798" s="218"/>
      <c r="C798" s="219"/>
      <c r="D798" s="215" t="s">
        <v>177</v>
      </c>
      <c r="E798" s="220" t="s">
        <v>24</v>
      </c>
      <c r="F798" s="221" t="s">
        <v>1039</v>
      </c>
      <c r="G798" s="219"/>
      <c r="H798" s="222" t="s">
        <v>24</v>
      </c>
      <c r="I798" s="223"/>
      <c r="J798" s="219"/>
      <c r="K798" s="219"/>
      <c r="L798" s="224"/>
      <c r="M798" s="225"/>
      <c r="N798" s="226"/>
      <c r="O798" s="226"/>
      <c r="P798" s="226"/>
      <c r="Q798" s="226"/>
      <c r="R798" s="226"/>
      <c r="S798" s="226"/>
      <c r="T798" s="227"/>
      <c r="AT798" s="228" t="s">
        <v>177</v>
      </c>
      <c r="AU798" s="228" t="s">
        <v>86</v>
      </c>
      <c r="AV798" s="12" t="s">
        <v>25</v>
      </c>
      <c r="AW798" s="12" t="s">
        <v>40</v>
      </c>
      <c r="AX798" s="12" t="s">
        <v>77</v>
      </c>
      <c r="AY798" s="228" t="s">
        <v>166</v>
      </c>
    </row>
    <row r="799" spans="2:65" s="12" customFormat="1" ht="13.5">
      <c r="B799" s="218"/>
      <c r="C799" s="219"/>
      <c r="D799" s="215" t="s">
        <v>177</v>
      </c>
      <c r="E799" s="220" t="s">
        <v>24</v>
      </c>
      <c r="F799" s="221" t="s">
        <v>1040</v>
      </c>
      <c r="G799" s="219"/>
      <c r="H799" s="222" t="s">
        <v>24</v>
      </c>
      <c r="I799" s="223"/>
      <c r="J799" s="219"/>
      <c r="K799" s="219"/>
      <c r="L799" s="224"/>
      <c r="M799" s="225"/>
      <c r="N799" s="226"/>
      <c r="O799" s="226"/>
      <c r="P799" s="226"/>
      <c r="Q799" s="226"/>
      <c r="R799" s="226"/>
      <c r="S799" s="226"/>
      <c r="T799" s="227"/>
      <c r="AT799" s="228" t="s">
        <v>177</v>
      </c>
      <c r="AU799" s="228" t="s">
        <v>86</v>
      </c>
      <c r="AV799" s="12" t="s">
        <v>25</v>
      </c>
      <c r="AW799" s="12" t="s">
        <v>40</v>
      </c>
      <c r="AX799" s="12" t="s">
        <v>77</v>
      </c>
      <c r="AY799" s="228" t="s">
        <v>166</v>
      </c>
    </row>
    <row r="800" spans="2:65" s="13" customFormat="1" ht="13.5">
      <c r="B800" s="229"/>
      <c r="C800" s="230"/>
      <c r="D800" s="215" t="s">
        <v>177</v>
      </c>
      <c r="E800" s="231" t="s">
        <v>24</v>
      </c>
      <c r="F800" s="232" t="s">
        <v>1041</v>
      </c>
      <c r="G800" s="230"/>
      <c r="H800" s="233">
        <v>5</v>
      </c>
      <c r="I800" s="234"/>
      <c r="J800" s="230"/>
      <c r="K800" s="230"/>
      <c r="L800" s="235"/>
      <c r="M800" s="236"/>
      <c r="N800" s="237"/>
      <c r="O800" s="237"/>
      <c r="P800" s="237"/>
      <c r="Q800" s="237"/>
      <c r="R800" s="237"/>
      <c r="S800" s="237"/>
      <c r="T800" s="238"/>
      <c r="AT800" s="239" t="s">
        <v>177</v>
      </c>
      <c r="AU800" s="239" t="s">
        <v>86</v>
      </c>
      <c r="AV800" s="13" t="s">
        <v>86</v>
      </c>
      <c r="AW800" s="13" t="s">
        <v>40</v>
      </c>
      <c r="AX800" s="13" t="s">
        <v>77</v>
      </c>
      <c r="AY800" s="239" t="s">
        <v>166</v>
      </c>
    </row>
    <row r="801" spans="2:65" s="14" customFormat="1" ht="13.5">
      <c r="B801" s="240"/>
      <c r="C801" s="241"/>
      <c r="D801" s="242" t="s">
        <v>177</v>
      </c>
      <c r="E801" s="243" t="s">
        <v>24</v>
      </c>
      <c r="F801" s="244" t="s">
        <v>180</v>
      </c>
      <c r="G801" s="241"/>
      <c r="H801" s="245">
        <v>5</v>
      </c>
      <c r="I801" s="246"/>
      <c r="J801" s="241"/>
      <c r="K801" s="241"/>
      <c r="L801" s="247"/>
      <c r="M801" s="248"/>
      <c r="N801" s="249"/>
      <c r="O801" s="249"/>
      <c r="P801" s="249"/>
      <c r="Q801" s="249"/>
      <c r="R801" s="249"/>
      <c r="S801" s="249"/>
      <c r="T801" s="250"/>
      <c r="AT801" s="251" t="s">
        <v>177</v>
      </c>
      <c r="AU801" s="251" t="s">
        <v>86</v>
      </c>
      <c r="AV801" s="14" t="s">
        <v>173</v>
      </c>
      <c r="AW801" s="14" t="s">
        <v>40</v>
      </c>
      <c r="AX801" s="14" t="s">
        <v>25</v>
      </c>
      <c r="AY801" s="251" t="s">
        <v>166</v>
      </c>
    </row>
    <row r="802" spans="2:65" s="1" customFormat="1" ht="22.5" customHeight="1">
      <c r="B802" s="42"/>
      <c r="C802" s="203" t="s">
        <v>1042</v>
      </c>
      <c r="D802" s="203" t="s">
        <v>168</v>
      </c>
      <c r="E802" s="204" t="s">
        <v>1043</v>
      </c>
      <c r="F802" s="205" t="s">
        <v>1044</v>
      </c>
      <c r="G802" s="206" t="s">
        <v>301</v>
      </c>
      <c r="H802" s="207">
        <v>0.8</v>
      </c>
      <c r="I802" s="208"/>
      <c r="J802" s="209">
        <f>ROUND(I802*H802,2)</f>
        <v>0</v>
      </c>
      <c r="K802" s="205" t="s">
        <v>172</v>
      </c>
      <c r="L802" s="62"/>
      <c r="M802" s="210" t="s">
        <v>24</v>
      </c>
      <c r="N802" s="211" t="s">
        <v>48</v>
      </c>
      <c r="O802" s="43"/>
      <c r="P802" s="212">
        <f>O802*H802</f>
        <v>0</v>
      </c>
      <c r="Q802" s="212">
        <v>1.5100000000000001E-3</v>
      </c>
      <c r="R802" s="212">
        <f>Q802*H802</f>
        <v>1.2080000000000001E-3</v>
      </c>
      <c r="S802" s="212">
        <v>0</v>
      </c>
      <c r="T802" s="213">
        <f>S802*H802</f>
        <v>0</v>
      </c>
      <c r="AR802" s="25" t="s">
        <v>283</v>
      </c>
      <c r="AT802" s="25" t="s">
        <v>168</v>
      </c>
      <c r="AU802" s="25" t="s">
        <v>86</v>
      </c>
      <c r="AY802" s="25" t="s">
        <v>166</v>
      </c>
      <c r="BE802" s="214">
        <f>IF(N802="základní",J802,0)</f>
        <v>0</v>
      </c>
      <c r="BF802" s="214">
        <f>IF(N802="snížená",J802,0)</f>
        <v>0</v>
      </c>
      <c r="BG802" s="214">
        <f>IF(N802="zákl. přenesená",J802,0)</f>
        <v>0</v>
      </c>
      <c r="BH802" s="214">
        <f>IF(N802="sníž. přenesená",J802,0)</f>
        <v>0</v>
      </c>
      <c r="BI802" s="214">
        <f>IF(N802="nulová",J802,0)</f>
        <v>0</v>
      </c>
      <c r="BJ802" s="25" t="s">
        <v>25</v>
      </c>
      <c r="BK802" s="214">
        <f>ROUND(I802*H802,2)</f>
        <v>0</v>
      </c>
      <c r="BL802" s="25" t="s">
        <v>283</v>
      </c>
      <c r="BM802" s="25" t="s">
        <v>1045</v>
      </c>
    </row>
    <row r="803" spans="2:65" s="1" customFormat="1" ht="27">
      <c r="B803" s="42"/>
      <c r="C803" s="64"/>
      <c r="D803" s="215" t="s">
        <v>175</v>
      </c>
      <c r="E803" s="64"/>
      <c r="F803" s="216" t="s">
        <v>1046</v>
      </c>
      <c r="G803" s="64"/>
      <c r="H803" s="64"/>
      <c r="I803" s="173"/>
      <c r="J803" s="64"/>
      <c r="K803" s="64"/>
      <c r="L803" s="62"/>
      <c r="M803" s="217"/>
      <c r="N803" s="43"/>
      <c r="O803" s="43"/>
      <c r="P803" s="43"/>
      <c r="Q803" s="43"/>
      <c r="R803" s="43"/>
      <c r="S803" s="43"/>
      <c r="T803" s="79"/>
      <c r="AT803" s="25" t="s">
        <v>175</v>
      </c>
      <c r="AU803" s="25" t="s">
        <v>86</v>
      </c>
    </row>
    <row r="804" spans="2:65" s="13" customFormat="1" ht="13.5">
      <c r="B804" s="229"/>
      <c r="C804" s="230"/>
      <c r="D804" s="242" t="s">
        <v>177</v>
      </c>
      <c r="E804" s="253" t="s">
        <v>24</v>
      </c>
      <c r="F804" s="254" t="s">
        <v>1047</v>
      </c>
      <c r="G804" s="230"/>
      <c r="H804" s="255">
        <v>0.8</v>
      </c>
      <c r="I804" s="234"/>
      <c r="J804" s="230"/>
      <c r="K804" s="230"/>
      <c r="L804" s="235"/>
      <c r="M804" s="236"/>
      <c r="N804" s="237"/>
      <c r="O804" s="237"/>
      <c r="P804" s="237"/>
      <c r="Q804" s="237"/>
      <c r="R804" s="237"/>
      <c r="S804" s="237"/>
      <c r="T804" s="238"/>
      <c r="AT804" s="239" t="s">
        <v>177</v>
      </c>
      <c r="AU804" s="239" t="s">
        <v>86</v>
      </c>
      <c r="AV804" s="13" t="s">
        <v>86</v>
      </c>
      <c r="AW804" s="13" t="s">
        <v>40</v>
      </c>
      <c r="AX804" s="13" t="s">
        <v>25</v>
      </c>
      <c r="AY804" s="239" t="s">
        <v>166</v>
      </c>
    </row>
    <row r="805" spans="2:65" s="1" customFormat="1" ht="31.5" customHeight="1">
      <c r="B805" s="42"/>
      <c r="C805" s="203" t="s">
        <v>1048</v>
      </c>
      <c r="D805" s="203" t="s">
        <v>168</v>
      </c>
      <c r="E805" s="204" t="s">
        <v>1049</v>
      </c>
      <c r="F805" s="205" t="s">
        <v>1050</v>
      </c>
      <c r="G805" s="206" t="s">
        <v>236</v>
      </c>
      <c r="H805" s="207">
        <v>5</v>
      </c>
      <c r="I805" s="208"/>
      <c r="J805" s="209">
        <f>ROUND(I805*H805,2)</f>
        <v>0</v>
      </c>
      <c r="K805" s="205" t="s">
        <v>172</v>
      </c>
      <c r="L805" s="62"/>
      <c r="M805" s="210" t="s">
        <v>24</v>
      </c>
      <c r="N805" s="211" t="s">
        <v>48</v>
      </c>
      <c r="O805" s="43"/>
      <c r="P805" s="212">
        <f>O805*H805</f>
        <v>0</v>
      </c>
      <c r="Q805" s="212">
        <v>1.92E-3</v>
      </c>
      <c r="R805" s="212">
        <f>Q805*H805</f>
        <v>9.6000000000000009E-3</v>
      </c>
      <c r="S805" s="212">
        <v>0</v>
      </c>
      <c r="T805" s="213">
        <f>S805*H805</f>
        <v>0</v>
      </c>
      <c r="AR805" s="25" t="s">
        <v>173</v>
      </c>
      <c r="AT805" s="25" t="s">
        <v>168</v>
      </c>
      <c r="AU805" s="25" t="s">
        <v>86</v>
      </c>
      <c r="AY805" s="25" t="s">
        <v>166</v>
      </c>
      <c r="BE805" s="214">
        <f>IF(N805="základní",J805,0)</f>
        <v>0</v>
      </c>
      <c r="BF805" s="214">
        <f>IF(N805="snížená",J805,0)</f>
        <v>0</v>
      </c>
      <c r="BG805" s="214">
        <f>IF(N805="zákl. přenesená",J805,0)</f>
        <v>0</v>
      </c>
      <c r="BH805" s="214">
        <f>IF(N805="sníž. přenesená",J805,0)</f>
        <v>0</v>
      </c>
      <c r="BI805" s="214">
        <f>IF(N805="nulová",J805,0)</f>
        <v>0</v>
      </c>
      <c r="BJ805" s="25" t="s">
        <v>25</v>
      </c>
      <c r="BK805" s="214">
        <f>ROUND(I805*H805,2)</f>
        <v>0</v>
      </c>
      <c r="BL805" s="25" t="s">
        <v>173</v>
      </c>
      <c r="BM805" s="25" t="s">
        <v>1051</v>
      </c>
    </row>
    <row r="806" spans="2:65" s="1" customFormat="1" ht="27">
      <c r="B806" s="42"/>
      <c r="C806" s="64"/>
      <c r="D806" s="215" t="s">
        <v>175</v>
      </c>
      <c r="E806" s="64"/>
      <c r="F806" s="216" t="s">
        <v>1052</v>
      </c>
      <c r="G806" s="64"/>
      <c r="H806" s="64"/>
      <c r="I806" s="173"/>
      <c r="J806" s="64"/>
      <c r="K806" s="64"/>
      <c r="L806" s="62"/>
      <c r="M806" s="217"/>
      <c r="N806" s="43"/>
      <c r="O806" s="43"/>
      <c r="P806" s="43"/>
      <c r="Q806" s="43"/>
      <c r="R806" s="43"/>
      <c r="S806" s="43"/>
      <c r="T806" s="79"/>
      <c r="AT806" s="25" t="s">
        <v>175</v>
      </c>
      <c r="AU806" s="25" t="s">
        <v>86</v>
      </c>
    </row>
    <row r="807" spans="2:65" s="13" customFormat="1" ht="13.5">
      <c r="B807" s="229"/>
      <c r="C807" s="230"/>
      <c r="D807" s="242" t="s">
        <v>177</v>
      </c>
      <c r="E807" s="253" t="s">
        <v>24</v>
      </c>
      <c r="F807" s="254" t="s">
        <v>1053</v>
      </c>
      <c r="G807" s="230"/>
      <c r="H807" s="255">
        <v>5</v>
      </c>
      <c r="I807" s="234"/>
      <c r="J807" s="230"/>
      <c r="K807" s="230"/>
      <c r="L807" s="235"/>
      <c r="M807" s="236"/>
      <c r="N807" s="237"/>
      <c r="O807" s="237"/>
      <c r="P807" s="237"/>
      <c r="Q807" s="237"/>
      <c r="R807" s="237"/>
      <c r="S807" s="237"/>
      <c r="T807" s="238"/>
      <c r="AT807" s="239" t="s">
        <v>177</v>
      </c>
      <c r="AU807" s="239" t="s">
        <v>86</v>
      </c>
      <c r="AV807" s="13" t="s">
        <v>86</v>
      </c>
      <c r="AW807" s="13" t="s">
        <v>40</v>
      </c>
      <c r="AX807" s="13" t="s">
        <v>25</v>
      </c>
      <c r="AY807" s="239" t="s">
        <v>166</v>
      </c>
    </row>
    <row r="808" spans="2:65" s="1" customFormat="1" ht="22.5" customHeight="1">
      <c r="B808" s="42"/>
      <c r="C808" s="203" t="s">
        <v>1054</v>
      </c>
      <c r="D808" s="203" t="s">
        <v>168</v>
      </c>
      <c r="E808" s="204" t="s">
        <v>1055</v>
      </c>
      <c r="F808" s="205" t="s">
        <v>1056</v>
      </c>
      <c r="G808" s="206" t="s">
        <v>210</v>
      </c>
      <c r="H808" s="207">
        <v>3.5000000000000003E-2</v>
      </c>
      <c r="I808" s="208"/>
      <c r="J808" s="209">
        <f>ROUND(I808*H808,2)</f>
        <v>0</v>
      </c>
      <c r="K808" s="205" t="s">
        <v>172</v>
      </c>
      <c r="L808" s="62"/>
      <c r="M808" s="210" t="s">
        <v>24</v>
      </c>
      <c r="N808" s="211" t="s">
        <v>48</v>
      </c>
      <c r="O808" s="43"/>
      <c r="P808" s="212">
        <f>O808*H808</f>
        <v>0</v>
      </c>
      <c r="Q808" s="212">
        <v>0</v>
      </c>
      <c r="R808" s="212">
        <f>Q808*H808</f>
        <v>0</v>
      </c>
      <c r="S808" s="212">
        <v>0</v>
      </c>
      <c r="T808" s="213">
        <f>S808*H808</f>
        <v>0</v>
      </c>
      <c r="AR808" s="25" t="s">
        <v>283</v>
      </c>
      <c r="AT808" s="25" t="s">
        <v>168</v>
      </c>
      <c r="AU808" s="25" t="s">
        <v>86</v>
      </c>
      <c r="AY808" s="25" t="s">
        <v>166</v>
      </c>
      <c r="BE808" s="214">
        <f>IF(N808="základní",J808,0)</f>
        <v>0</v>
      </c>
      <c r="BF808" s="214">
        <f>IF(N808="snížená",J808,0)</f>
        <v>0</v>
      </c>
      <c r="BG808" s="214">
        <f>IF(N808="zákl. přenesená",J808,0)</f>
        <v>0</v>
      </c>
      <c r="BH808" s="214">
        <f>IF(N808="sníž. přenesená",J808,0)</f>
        <v>0</v>
      </c>
      <c r="BI808" s="214">
        <f>IF(N808="nulová",J808,0)</f>
        <v>0</v>
      </c>
      <c r="BJ808" s="25" t="s">
        <v>25</v>
      </c>
      <c r="BK808" s="214">
        <f>ROUND(I808*H808,2)</f>
        <v>0</v>
      </c>
      <c r="BL808" s="25" t="s">
        <v>283</v>
      </c>
      <c r="BM808" s="25" t="s">
        <v>1057</v>
      </c>
    </row>
    <row r="809" spans="2:65" s="1" customFormat="1" ht="27">
      <c r="B809" s="42"/>
      <c r="C809" s="64"/>
      <c r="D809" s="215" t="s">
        <v>175</v>
      </c>
      <c r="E809" s="64"/>
      <c r="F809" s="216" t="s">
        <v>1058</v>
      </c>
      <c r="G809" s="64"/>
      <c r="H809" s="64"/>
      <c r="I809" s="173"/>
      <c r="J809" s="64"/>
      <c r="K809" s="64"/>
      <c r="L809" s="62"/>
      <c r="M809" s="217"/>
      <c r="N809" s="43"/>
      <c r="O809" s="43"/>
      <c r="P809" s="43"/>
      <c r="Q809" s="43"/>
      <c r="R809" s="43"/>
      <c r="S809" s="43"/>
      <c r="T809" s="79"/>
      <c r="AT809" s="25" t="s">
        <v>175</v>
      </c>
      <c r="AU809" s="25" t="s">
        <v>86</v>
      </c>
    </row>
    <row r="810" spans="2:65" s="1" customFormat="1" ht="121.5">
      <c r="B810" s="42"/>
      <c r="C810" s="64"/>
      <c r="D810" s="242" t="s">
        <v>239</v>
      </c>
      <c r="E810" s="64"/>
      <c r="F810" s="266" t="s">
        <v>1059</v>
      </c>
      <c r="G810" s="64"/>
      <c r="H810" s="64"/>
      <c r="I810" s="173"/>
      <c r="J810" s="64"/>
      <c r="K810" s="64"/>
      <c r="L810" s="62"/>
      <c r="M810" s="217"/>
      <c r="N810" s="43"/>
      <c r="O810" s="43"/>
      <c r="P810" s="43"/>
      <c r="Q810" s="43"/>
      <c r="R810" s="43"/>
      <c r="S810" s="43"/>
      <c r="T810" s="79"/>
      <c r="AT810" s="25" t="s">
        <v>239</v>
      </c>
      <c r="AU810" s="25" t="s">
        <v>86</v>
      </c>
    </row>
    <row r="811" spans="2:65" s="1" customFormat="1" ht="22.5" customHeight="1">
      <c r="B811" s="42"/>
      <c r="C811" s="203" t="s">
        <v>1060</v>
      </c>
      <c r="D811" s="203" t="s">
        <v>168</v>
      </c>
      <c r="E811" s="204" t="s">
        <v>1061</v>
      </c>
      <c r="F811" s="205" t="s">
        <v>1062</v>
      </c>
      <c r="G811" s="206" t="s">
        <v>210</v>
      </c>
      <c r="H811" s="207">
        <v>3.5000000000000003E-2</v>
      </c>
      <c r="I811" s="208"/>
      <c r="J811" s="209">
        <f>ROUND(I811*H811,2)</f>
        <v>0</v>
      </c>
      <c r="K811" s="205" t="s">
        <v>172</v>
      </c>
      <c r="L811" s="62"/>
      <c r="M811" s="210" t="s">
        <v>24</v>
      </c>
      <c r="N811" s="211" t="s">
        <v>48</v>
      </c>
      <c r="O811" s="43"/>
      <c r="P811" s="212">
        <f>O811*H811</f>
        <v>0</v>
      </c>
      <c r="Q811" s="212">
        <v>0</v>
      </c>
      <c r="R811" s="212">
        <f>Q811*H811</f>
        <v>0</v>
      </c>
      <c r="S811" s="212">
        <v>0</v>
      </c>
      <c r="T811" s="213">
        <f>S811*H811</f>
        <v>0</v>
      </c>
      <c r="AR811" s="25" t="s">
        <v>283</v>
      </c>
      <c r="AT811" s="25" t="s">
        <v>168</v>
      </c>
      <c r="AU811" s="25" t="s">
        <v>86</v>
      </c>
      <c r="AY811" s="25" t="s">
        <v>166</v>
      </c>
      <c r="BE811" s="214">
        <f>IF(N811="základní",J811,0)</f>
        <v>0</v>
      </c>
      <c r="BF811" s="214">
        <f>IF(N811="snížená",J811,0)</f>
        <v>0</v>
      </c>
      <c r="BG811" s="214">
        <f>IF(N811="zákl. přenesená",J811,0)</f>
        <v>0</v>
      </c>
      <c r="BH811" s="214">
        <f>IF(N811="sníž. přenesená",J811,0)</f>
        <v>0</v>
      </c>
      <c r="BI811" s="214">
        <f>IF(N811="nulová",J811,0)</f>
        <v>0</v>
      </c>
      <c r="BJ811" s="25" t="s">
        <v>25</v>
      </c>
      <c r="BK811" s="214">
        <f>ROUND(I811*H811,2)</f>
        <v>0</v>
      </c>
      <c r="BL811" s="25" t="s">
        <v>283</v>
      </c>
      <c r="BM811" s="25" t="s">
        <v>1063</v>
      </c>
    </row>
    <row r="812" spans="2:65" s="1" customFormat="1" ht="27">
      <c r="B812" s="42"/>
      <c r="C812" s="64"/>
      <c r="D812" s="215" t="s">
        <v>175</v>
      </c>
      <c r="E812" s="64"/>
      <c r="F812" s="216" t="s">
        <v>1064</v>
      </c>
      <c r="G812" s="64"/>
      <c r="H812" s="64"/>
      <c r="I812" s="173"/>
      <c r="J812" s="64"/>
      <c r="K812" s="64"/>
      <c r="L812" s="62"/>
      <c r="M812" s="217"/>
      <c r="N812" s="43"/>
      <c r="O812" s="43"/>
      <c r="P812" s="43"/>
      <c r="Q812" s="43"/>
      <c r="R812" s="43"/>
      <c r="S812" s="43"/>
      <c r="T812" s="79"/>
      <c r="AT812" s="25" t="s">
        <v>175</v>
      </c>
      <c r="AU812" s="25" t="s">
        <v>86</v>
      </c>
    </row>
    <row r="813" spans="2:65" s="11" customFormat="1" ht="29.85" customHeight="1">
      <c r="B813" s="186"/>
      <c r="C813" s="187"/>
      <c r="D813" s="200" t="s">
        <v>76</v>
      </c>
      <c r="E813" s="201" t="s">
        <v>1065</v>
      </c>
      <c r="F813" s="201" t="s">
        <v>1066</v>
      </c>
      <c r="G813" s="187"/>
      <c r="H813" s="187"/>
      <c r="I813" s="190"/>
      <c r="J813" s="202">
        <f>BK813</f>
        <v>0</v>
      </c>
      <c r="K813" s="187"/>
      <c r="L813" s="192"/>
      <c r="M813" s="193"/>
      <c r="N813" s="194"/>
      <c r="O813" s="194"/>
      <c r="P813" s="195">
        <f>SUM(P814:P937)</f>
        <v>0</v>
      </c>
      <c r="Q813" s="194"/>
      <c r="R813" s="195">
        <f>SUM(R814:R937)</f>
        <v>3.28525E-3</v>
      </c>
      <c r="S813" s="194"/>
      <c r="T813" s="196">
        <f>SUM(T814:T937)</f>
        <v>0.85100000000000009</v>
      </c>
      <c r="AR813" s="197" t="s">
        <v>86</v>
      </c>
      <c r="AT813" s="198" t="s">
        <v>76</v>
      </c>
      <c r="AU813" s="198" t="s">
        <v>25</v>
      </c>
      <c r="AY813" s="197" t="s">
        <v>166</v>
      </c>
      <c r="BK813" s="199">
        <f>SUM(BK814:BK937)</f>
        <v>0</v>
      </c>
    </row>
    <row r="814" spans="2:65" s="1" customFormat="1" ht="22.5" customHeight="1">
      <c r="B814" s="42"/>
      <c r="C814" s="203" t="s">
        <v>1067</v>
      </c>
      <c r="D814" s="203" t="s">
        <v>168</v>
      </c>
      <c r="E814" s="204" t="s">
        <v>1068</v>
      </c>
      <c r="F814" s="205" t="s">
        <v>1069</v>
      </c>
      <c r="G814" s="206" t="s">
        <v>260</v>
      </c>
      <c r="H814" s="207">
        <v>12.141</v>
      </c>
      <c r="I814" s="208"/>
      <c r="J814" s="209">
        <f>ROUND(I814*H814,2)</f>
        <v>0</v>
      </c>
      <c r="K814" s="205" t="s">
        <v>172</v>
      </c>
      <c r="L814" s="62"/>
      <c r="M814" s="210" t="s">
        <v>24</v>
      </c>
      <c r="N814" s="211" t="s">
        <v>48</v>
      </c>
      <c r="O814" s="43"/>
      <c r="P814" s="212">
        <f>O814*H814</f>
        <v>0</v>
      </c>
      <c r="Q814" s="212">
        <v>2.5000000000000001E-4</v>
      </c>
      <c r="R814" s="212">
        <f>Q814*H814</f>
        <v>3.0352500000000002E-3</v>
      </c>
      <c r="S814" s="212">
        <v>0</v>
      </c>
      <c r="T814" s="213">
        <f>S814*H814</f>
        <v>0</v>
      </c>
      <c r="AR814" s="25" t="s">
        <v>283</v>
      </c>
      <c r="AT814" s="25" t="s">
        <v>168</v>
      </c>
      <c r="AU814" s="25" t="s">
        <v>86</v>
      </c>
      <c r="AY814" s="25" t="s">
        <v>166</v>
      </c>
      <c r="BE814" s="214">
        <f>IF(N814="základní",J814,0)</f>
        <v>0</v>
      </c>
      <c r="BF814" s="214">
        <f>IF(N814="snížená",J814,0)</f>
        <v>0</v>
      </c>
      <c r="BG814" s="214">
        <f>IF(N814="zákl. přenesená",J814,0)</f>
        <v>0</v>
      </c>
      <c r="BH814" s="214">
        <f>IF(N814="sníž. přenesená",J814,0)</f>
        <v>0</v>
      </c>
      <c r="BI814" s="214">
        <f>IF(N814="nulová",J814,0)</f>
        <v>0</v>
      </c>
      <c r="BJ814" s="25" t="s">
        <v>25</v>
      </c>
      <c r="BK814" s="214">
        <f>ROUND(I814*H814,2)</f>
        <v>0</v>
      </c>
      <c r="BL814" s="25" t="s">
        <v>283</v>
      </c>
      <c r="BM814" s="25" t="s">
        <v>1070</v>
      </c>
    </row>
    <row r="815" spans="2:65" s="1" customFormat="1" ht="27">
      <c r="B815" s="42"/>
      <c r="C815" s="64"/>
      <c r="D815" s="215" t="s">
        <v>175</v>
      </c>
      <c r="E815" s="64"/>
      <c r="F815" s="216" t="s">
        <v>1071</v>
      </c>
      <c r="G815" s="64"/>
      <c r="H815" s="64"/>
      <c r="I815" s="173"/>
      <c r="J815" s="64"/>
      <c r="K815" s="64"/>
      <c r="L815" s="62"/>
      <c r="M815" s="217"/>
      <c r="N815" s="43"/>
      <c r="O815" s="43"/>
      <c r="P815" s="43"/>
      <c r="Q815" s="43"/>
      <c r="R815" s="43"/>
      <c r="S815" s="43"/>
      <c r="T815" s="79"/>
      <c r="AT815" s="25" t="s">
        <v>175</v>
      </c>
      <c r="AU815" s="25" t="s">
        <v>86</v>
      </c>
    </row>
    <row r="816" spans="2:65" s="1" customFormat="1" ht="81">
      <c r="B816" s="42"/>
      <c r="C816" s="64"/>
      <c r="D816" s="215" t="s">
        <v>239</v>
      </c>
      <c r="E816" s="64"/>
      <c r="F816" s="267" t="s">
        <v>1072</v>
      </c>
      <c r="G816" s="64"/>
      <c r="H816" s="64"/>
      <c r="I816" s="173"/>
      <c r="J816" s="64"/>
      <c r="K816" s="64"/>
      <c r="L816" s="62"/>
      <c r="M816" s="217"/>
      <c r="N816" s="43"/>
      <c r="O816" s="43"/>
      <c r="P816" s="43"/>
      <c r="Q816" s="43"/>
      <c r="R816" s="43"/>
      <c r="S816" s="43"/>
      <c r="T816" s="79"/>
      <c r="AT816" s="25" t="s">
        <v>239</v>
      </c>
      <c r="AU816" s="25" t="s">
        <v>86</v>
      </c>
    </row>
    <row r="817" spans="2:65" s="12" customFormat="1" ht="13.5">
      <c r="B817" s="218"/>
      <c r="C817" s="219"/>
      <c r="D817" s="215" t="s">
        <v>177</v>
      </c>
      <c r="E817" s="220" t="s">
        <v>24</v>
      </c>
      <c r="F817" s="221" t="s">
        <v>1073</v>
      </c>
      <c r="G817" s="219"/>
      <c r="H817" s="222" t="s">
        <v>24</v>
      </c>
      <c r="I817" s="223"/>
      <c r="J817" s="219"/>
      <c r="K817" s="219"/>
      <c r="L817" s="224"/>
      <c r="M817" s="225"/>
      <c r="N817" s="226"/>
      <c r="O817" s="226"/>
      <c r="P817" s="226"/>
      <c r="Q817" s="226"/>
      <c r="R817" s="226"/>
      <c r="S817" s="226"/>
      <c r="T817" s="227"/>
      <c r="AT817" s="228" t="s">
        <v>177</v>
      </c>
      <c r="AU817" s="228" t="s">
        <v>86</v>
      </c>
      <c r="AV817" s="12" t="s">
        <v>25</v>
      </c>
      <c r="AW817" s="12" t="s">
        <v>40</v>
      </c>
      <c r="AX817" s="12" t="s">
        <v>77</v>
      </c>
      <c r="AY817" s="228" t="s">
        <v>166</v>
      </c>
    </row>
    <row r="818" spans="2:65" s="13" customFormat="1" ht="13.5">
      <c r="B818" s="229"/>
      <c r="C818" s="230"/>
      <c r="D818" s="215" t="s">
        <v>177</v>
      </c>
      <c r="E818" s="231" t="s">
        <v>24</v>
      </c>
      <c r="F818" s="232" t="s">
        <v>1074</v>
      </c>
      <c r="G818" s="230"/>
      <c r="H818" s="233">
        <v>12.141</v>
      </c>
      <c r="I818" s="234"/>
      <c r="J818" s="230"/>
      <c r="K818" s="230"/>
      <c r="L818" s="235"/>
      <c r="M818" s="236"/>
      <c r="N818" s="237"/>
      <c r="O818" s="237"/>
      <c r="P818" s="237"/>
      <c r="Q818" s="237"/>
      <c r="R818" s="237"/>
      <c r="S818" s="237"/>
      <c r="T818" s="238"/>
      <c r="AT818" s="239" t="s">
        <v>177</v>
      </c>
      <c r="AU818" s="239" t="s">
        <v>86</v>
      </c>
      <c r="AV818" s="13" t="s">
        <v>86</v>
      </c>
      <c r="AW818" s="13" t="s">
        <v>40</v>
      </c>
      <c r="AX818" s="13" t="s">
        <v>77</v>
      </c>
      <c r="AY818" s="239" t="s">
        <v>166</v>
      </c>
    </row>
    <row r="819" spans="2:65" s="14" customFormat="1" ht="13.5">
      <c r="B819" s="240"/>
      <c r="C819" s="241"/>
      <c r="D819" s="242" t="s">
        <v>177</v>
      </c>
      <c r="E819" s="243" t="s">
        <v>24</v>
      </c>
      <c r="F819" s="244" t="s">
        <v>180</v>
      </c>
      <c r="G819" s="241"/>
      <c r="H819" s="245">
        <v>12.141</v>
      </c>
      <c r="I819" s="246"/>
      <c r="J819" s="241"/>
      <c r="K819" s="241"/>
      <c r="L819" s="247"/>
      <c r="M819" s="248"/>
      <c r="N819" s="249"/>
      <c r="O819" s="249"/>
      <c r="P819" s="249"/>
      <c r="Q819" s="249"/>
      <c r="R819" s="249"/>
      <c r="S819" s="249"/>
      <c r="T819" s="250"/>
      <c r="AT819" s="251" t="s">
        <v>177</v>
      </c>
      <c r="AU819" s="251" t="s">
        <v>86</v>
      </c>
      <c r="AV819" s="14" t="s">
        <v>173</v>
      </c>
      <c r="AW819" s="14" t="s">
        <v>40</v>
      </c>
      <c r="AX819" s="14" t="s">
        <v>25</v>
      </c>
      <c r="AY819" s="251" t="s">
        <v>166</v>
      </c>
    </row>
    <row r="820" spans="2:65" s="1" customFormat="1" ht="31.5" customHeight="1">
      <c r="B820" s="42"/>
      <c r="C820" s="256" t="s">
        <v>1075</v>
      </c>
      <c r="D820" s="256" t="s">
        <v>220</v>
      </c>
      <c r="E820" s="257" t="s">
        <v>1076</v>
      </c>
      <c r="F820" s="258" t="s">
        <v>1077</v>
      </c>
      <c r="G820" s="259" t="s">
        <v>236</v>
      </c>
      <c r="H820" s="260">
        <v>1</v>
      </c>
      <c r="I820" s="261"/>
      <c r="J820" s="262">
        <f>ROUND(I820*H820,2)</f>
        <v>0</v>
      </c>
      <c r="K820" s="258" t="s">
        <v>24</v>
      </c>
      <c r="L820" s="263"/>
      <c r="M820" s="264" t="s">
        <v>24</v>
      </c>
      <c r="N820" s="265" t="s">
        <v>48</v>
      </c>
      <c r="O820" s="43"/>
      <c r="P820" s="212">
        <f>O820*H820</f>
        <v>0</v>
      </c>
      <c r="Q820" s="212">
        <v>0</v>
      </c>
      <c r="R820" s="212">
        <f>Q820*H820</f>
        <v>0</v>
      </c>
      <c r="S820" s="212">
        <v>0</v>
      </c>
      <c r="T820" s="213">
        <f>S820*H820</f>
        <v>0</v>
      </c>
      <c r="AR820" s="25" t="s">
        <v>450</v>
      </c>
      <c r="AT820" s="25" t="s">
        <v>220</v>
      </c>
      <c r="AU820" s="25" t="s">
        <v>86</v>
      </c>
      <c r="AY820" s="25" t="s">
        <v>166</v>
      </c>
      <c r="BE820" s="214">
        <f>IF(N820="základní",J820,0)</f>
        <v>0</v>
      </c>
      <c r="BF820" s="214">
        <f>IF(N820="snížená",J820,0)</f>
        <v>0</v>
      </c>
      <c r="BG820" s="214">
        <f>IF(N820="zákl. přenesená",J820,0)</f>
        <v>0</v>
      </c>
      <c r="BH820" s="214">
        <f>IF(N820="sníž. přenesená",J820,0)</f>
        <v>0</v>
      </c>
      <c r="BI820" s="214">
        <f>IF(N820="nulová",J820,0)</f>
        <v>0</v>
      </c>
      <c r="BJ820" s="25" t="s">
        <v>25</v>
      </c>
      <c r="BK820" s="214">
        <f>ROUND(I820*H820,2)</f>
        <v>0</v>
      </c>
      <c r="BL820" s="25" t="s">
        <v>283</v>
      </c>
      <c r="BM820" s="25" t="s">
        <v>1078</v>
      </c>
    </row>
    <row r="821" spans="2:65" s="1" customFormat="1" ht="27">
      <c r="B821" s="42"/>
      <c r="C821" s="64"/>
      <c r="D821" s="242" t="s">
        <v>175</v>
      </c>
      <c r="E821" s="64"/>
      <c r="F821" s="252" t="s">
        <v>1077</v>
      </c>
      <c r="G821" s="64"/>
      <c r="H821" s="64"/>
      <c r="I821" s="173"/>
      <c r="J821" s="64"/>
      <c r="K821" s="64"/>
      <c r="L821" s="62"/>
      <c r="M821" s="217"/>
      <c r="N821" s="43"/>
      <c r="O821" s="43"/>
      <c r="P821" s="43"/>
      <c r="Q821" s="43"/>
      <c r="R821" s="43"/>
      <c r="S821" s="43"/>
      <c r="T821" s="79"/>
      <c r="AT821" s="25" t="s">
        <v>175</v>
      </c>
      <c r="AU821" s="25" t="s">
        <v>86</v>
      </c>
    </row>
    <row r="822" spans="2:65" s="1" customFormat="1" ht="31.5" customHeight="1">
      <c r="B822" s="42"/>
      <c r="C822" s="256" t="s">
        <v>1079</v>
      </c>
      <c r="D822" s="256" t="s">
        <v>220</v>
      </c>
      <c r="E822" s="257" t="s">
        <v>1080</v>
      </c>
      <c r="F822" s="258" t="s">
        <v>1081</v>
      </c>
      <c r="G822" s="259" t="s">
        <v>236</v>
      </c>
      <c r="H822" s="260">
        <v>1</v>
      </c>
      <c r="I822" s="261"/>
      <c r="J822" s="262">
        <f>ROUND(I822*H822,2)</f>
        <v>0</v>
      </c>
      <c r="K822" s="258" t="s">
        <v>24</v>
      </c>
      <c r="L822" s="263"/>
      <c r="M822" s="264" t="s">
        <v>24</v>
      </c>
      <c r="N822" s="265" t="s">
        <v>48</v>
      </c>
      <c r="O822" s="43"/>
      <c r="P822" s="212">
        <f>O822*H822</f>
        <v>0</v>
      </c>
      <c r="Q822" s="212">
        <v>0</v>
      </c>
      <c r="R822" s="212">
        <f>Q822*H822</f>
        <v>0</v>
      </c>
      <c r="S822" s="212">
        <v>0</v>
      </c>
      <c r="T822" s="213">
        <f>S822*H822</f>
        <v>0</v>
      </c>
      <c r="AR822" s="25" t="s">
        <v>450</v>
      </c>
      <c r="AT822" s="25" t="s">
        <v>220</v>
      </c>
      <c r="AU822" s="25" t="s">
        <v>86</v>
      </c>
      <c r="AY822" s="25" t="s">
        <v>166</v>
      </c>
      <c r="BE822" s="214">
        <f>IF(N822="základní",J822,0)</f>
        <v>0</v>
      </c>
      <c r="BF822" s="214">
        <f>IF(N822="snížená",J822,0)</f>
        <v>0</v>
      </c>
      <c r="BG822" s="214">
        <f>IF(N822="zákl. přenesená",J822,0)</f>
        <v>0</v>
      </c>
      <c r="BH822" s="214">
        <f>IF(N822="sníž. přenesená",J822,0)</f>
        <v>0</v>
      </c>
      <c r="BI822" s="214">
        <f>IF(N822="nulová",J822,0)</f>
        <v>0</v>
      </c>
      <c r="BJ822" s="25" t="s">
        <v>25</v>
      </c>
      <c r="BK822" s="214">
        <f>ROUND(I822*H822,2)</f>
        <v>0</v>
      </c>
      <c r="BL822" s="25" t="s">
        <v>283</v>
      </c>
      <c r="BM822" s="25" t="s">
        <v>1082</v>
      </c>
    </row>
    <row r="823" spans="2:65" s="1" customFormat="1" ht="27">
      <c r="B823" s="42"/>
      <c r="C823" s="64"/>
      <c r="D823" s="242" t="s">
        <v>175</v>
      </c>
      <c r="E823" s="64"/>
      <c r="F823" s="252" t="s">
        <v>1081</v>
      </c>
      <c r="G823" s="64"/>
      <c r="H823" s="64"/>
      <c r="I823" s="173"/>
      <c r="J823" s="64"/>
      <c r="K823" s="64"/>
      <c r="L823" s="62"/>
      <c r="M823" s="217"/>
      <c r="N823" s="43"/>
      <c r="O823" s="43"/>
      <c r="P823" s="43"/>
      <c r="Q823" s="43"/>
      <c r="R823" s="43"/>
      <c r="S823" s="43"/>
      <c r="T823" s="79"/>
      <c r="AT823" s="25" t="s">
        <v>175</v>
      </c>
      <c r="AU823" s="25" t="s">
        <v>86</v>
      </c>
    </row>
    <row r="824" spans="2:65" s="1" customFormat="1" ht="31.5" customHeight="1">
      <c r="B824" s="42"/>
      <c r="C824" s="256" t="s">
        <v>1083</v>
      </c>
      <c r="D824" s="256" t="s">
        <v>220</v>
      </c>
      <c r="E824" s="257" t="s">
        <v>1084</v>
      </c>
      <c r="F824" s="258" t="s">
        <v>1085</v>
      </c>
      <c r="G824" s="259" t="s">
        <v>236</v>
      </c>
      <c r="H824" s="260">
        <v>1</v>
      </c>
      <c r="I824" s="261"/>
      <c r="J824" s="262">
        <f>ROUND(I824*H824,2)</f>
        <v>0</v>
      </c>
      <c r="K824" s="258" t="s">
        <v>24</v>
      </c>
      <c r="L824" s="263"/>
      <c r="M824" s="264" t="s">
        <v>24</v>
      </c>
      <c r="N824" s="265" t="s">
        <v>48</v>
      </c>
      <c r="O824" s="43"/>
      <c r="P824" s="212">
        <f>O824*H824</f>
        <v>0</v>
      </c>
      <c r="Q824" s="212">
        <v>0</v>
      </c>
      <c r="R824" s="212">
        <f>Q824*H824</f>
        <v>0</v>
      </c>
      <c r="S824" s="212">
        <v>0</v>
      </c>
      <c r="T824" s="213">
        <f>S824*H824</f>
        <v>0</v>
      </c>
      <c r="AR824" s="25" t="s">
        <v>450</v>
      </c>
      <c r="AT824" s="25" t="s">
        <v>220</v>
      </c>
      <c r="AU824" s="25" t="s">
        <v>86</v>
      </c>
      <c r="AY824" s="25" t="s">
        <v>166</v>
      </c>
      <c r="BE824" s="214">
        <f>IF(N824="základní",J824,0)</f>
        <v>0</v>
      </c>
      <c r="BF824" s="214">
        <f>IF(N824="snížená",J824,0)</f>
        <v>0</v>
      </c>
      <c r="BG824" s="214">
        <f>IF(N824="zákl. přenesená",J824,0)</f>
        <v>0</v>
      </c>
      <c r="BH824" s="214">
        <f>IF(N824="sníž. přenesená",J824,0)</f>
        <v>0</v>
      </c>
      <c r="BI824" s="214">
        <f>IF(N824="nulová",J824,0)</f>
        <v>0</v>
      </c>
      <c r="BJ824" s="25" t="s">
        <v>25</v>
      </c>
      <c r="BK824" s="214">
        <f>ROUND(I824*H824,2)</f>
        <v>0</v>
      </c>
      <c r="BL824" s="25" t="s">
        <v>283</v>
      </c>
      <c r="BM824" s="25" t="s">
        <v>1086</v>
      </c>
    </row>
    <row r="825" spans="2:65" s="1" customFormat="1" ht="27">
      <c r="B825" s="42"/>
      <c r="C825" s="64"/>
      <c r="D825" s="242" t="s">
        <v>175</v>
      </c>
      <c r="E825" s="64"/>
      <c r="F825" s="252" t="s">
        <v>1085</v>
      </c>
      <c r="G825" s="64"/>
      <c r="H825" s="64"/>
      <c r="I825" s="173"/>
      <c r="J825" s="64"/>
      <c r="K825" s="64"/>
      <c r="L825" s="62"/>
      <c r="M825" s="217"/>
      <c r="N825" s="43"/>
      <c r="O825" s="43"/>
      <c r="P825" s="43"/>
      <c r="Q825" s="43"/>
      <c r="R825" s="43"/>
      <c r="S825" s="43"/>
      <c r="T825" s="79"/>
      <c r="AT825" s="25" t="s">
        <v>175</v>
      </c>
      <c r="AU825" s="25" t="s">
        <v>86</v>
      </c>
    </row>
    <row r="826" spans="2:65" s="1" customFormat="1" ht="31.5" customHeight="1">
      <c r="B826" s="42"/>
      <c r="C826" s="256" t="s">
        <v>1087</v>
      </c>
      <c r="D826" s="256" t="s">
        <v>220</v>
      </c>
      <c r="E826" s="257" t="s">
        <v>1088</v>
      </c>
      <c r="F826" s="258" t="s">
        <v>1089</v>
      </c>
      <c r="G826" s="259" t="s">
        <v>236</v>
      </c>
      <c r="H826" s="260">
        <v>1</v>
      </c>
      <c r="I826" s="261"/>
      <c r="J826" s="262">
        <f>ROUND(I826*H826,2)</f>
        <v>0</v>
      </c>
      <c r="K826" s="258" t="s">
        <v>24</v>
      </c>
      <c r="L826" s="263"/>
      <c r="M826" s="264" t="s">
        <v>24</v>
      </c>
      <c r="N826" s="265" t="s">
        <v>48</v>
      </c>
      <c r="O826" s="43"/>
      <c r="P826" s="212">
        <f>O826*H826</f>
        <v>0</v>
      </c>
      <c r="Q826" s="212">
        <v>0</v>
      </c>
      <c r="R826" s="212">
        <f>Q826*H826</f>
        <v>0</v>
      </c>
      <c r="S826" s="212">
        <v>0</v>
      </c>
      <c r="T826" s="213">
        <f>S826*H826</f>
        <v>0</v>
      </c>
      <c r="AR826" s="25" t="s">
        <v>450</v>
      </c>
      <c r="AT826" s="25" t="s">
        <v>220</v>
      </c>
      <c r="AU826" s="25" t="s">
        <v>86</v>
      </c>
      <c r="AY826" s="25" t="s">
        <v>166</v>
      </c>
      <c r="BE826" s="214">
        <f>IF(N826="základní",J826,0)</f>
        <v>0</v>
      </c>
      <c r="BF826" s="214">
        <f>IF(N826="snížená",J826,0)</f>
        <v>0</v>
      </c>
      <c r="BG826" s="214">
        <f>IF(N826="zákl. přenesená",J826,0)</f>
        <v>0</v>
      </c>
      <c r="BH826" s="214">
        <f>IF(N826="sníž. přenesená",J826,0)</f>
        <v>0</v>
      </c>
      <c r="BI826" s="214">
        <f>IF(N826="nulová",J826,0)</f>
        <v>0</v>
      </c>
      <c r="BJ826" s="25" t="s">
        <v>25</v>
      </c>
      <c r="BK826" s="214">
        <f>ROUND(I826*H826,2)</f>
        <v>0</v>
      </c>
      <c r="BL826" s="25" t="s">
        <v>283</v>
      </c>
      <c r="BM826" s="25" t="s">
        <v>1090</v>
      </c>
    </row>
    <row r="827" spans="2:65" s="1" customFormat="1" ht="27">
      <c r="B827" s="42"/>
      <c r="C827" s="64"/>
      <c r="D827" s="242" t="s">
        <v>175</v>
      </c>
      <c r="E827" s="64"/>
      <c r="F827" s="252" t="s">
        <v>1089</v>
      </c>
      <c r="G827" s="64"/>
      <c r="H827" s="64"/>
      <c r="I827" s="173"/>
      <c r="J827" s="64"/>
      <c r="K827" s="64"/>
      <c r="L827" s="62"/>
      <c r="M827" s="217"/>
      <c r="N827" s="43"/>
      <c r="O827" s="43"/>
      <c r="P827" s="43"/>
      <c r="Q827" s="43"/>
      <c r="R827" s="43"/>
      <c r="S827" s="43"/>
      <c r="T827" s="79"/>
      <c r="AT827" s="25" t="s">
        <v>175</v>
      </c>
      <c r="AU827" s="25" t="s">
        <v>86</v>
      </c>
    </row>
    <row r="828" spans="2:65" s="1" customFormat="1" ht="31.5" customHeight="1">
      <c r="B828" s="42"/>
      <c r="C828" s="256" t="s">
        <v>1091</v>
      </c>
      <c r="D828" s="256" t="s">
        <v>220</v>
      </c>
      <c r="E828" s="257" t="s">
        <v>1092</v>
      </c>
      <c r="F828" s="258" t="s">
        <v>1093</v>
      </c>
      <c r="G828" s="259" t="s">
        <v>236</v>
      </c>
      <c r="H828" s="260">
        <v>1</v>
      </c>
      <c r="I828" s="261"/>
      <c r="J828" s="262">
        <f>ROUND(I828*H828,2)</f>
        <v>0</v>
      </c>
      <c r="K828" s="258" t="s">
        <v>24</v>
      </c>
      <c r="L828" s="263"/>
      <c r="M828" s="264" t="s">
        <v>24</v>
      </c>
      <c r="N828" s="265" t="s">
        <v>48</v>
      </c>
      <c r="O828" s="43"/>
      <c r="P828" s="212">
        <f>O828*H828</f>
        <v>0</v>
      </c>
      <c r="Q828" s="212">
        <v>0</v>
      </c>
      <c r="R828" s="212">
        <f>Q828*H828</f>
        <v>0</v>
      </c>
      <c r="S828" s="212">
        <v>0</v>
      </c>
      <c r="T828" s="213">
        <f>S828*H828</f>
        <v>0</v>
      </c>
      <c r="AR828" s="25" t="s">
        <v>450</v>
      </c>
      <c r="AT828" s="25" t="s">
        <v>220</v>
      </c>
      <c r="AU828" s="25" t="s">
        <v>86</v>
      </c>
      <c r="AY828" s="25" t="s">
        <v>166</v>
      </c>
      <c r="BE828" s="214">
        <f>IF(N828="základní",J828,0)</f>
        <v>0</v>
      </c>
      <c r="BF828" s="214">
        <f>IF(N828="snížená",J828,0)</f>
        <v>0</v>
      </c>
      <c r="BG828" s="214">
        <f>IF(N828="zákl. přenesená",J828,0)</f>
        <v>0</v>
      </c>
      <c r="BH828" s="214">
        <f>IF(N828="sníž. přenesená",J828,0)</f>
        <v>0</v>
      </c>
      <c r="BI828" s="214">
        <f>IF(N828="nulová",J828,0)</f>
        <v>0</v>
      </c>
      <c r="BJ828" s="25" t="s">
        <v>25</v>
      </c>
      <c r="BK828" s="214">
        <f>ROUND(I828*H828,2)</f>
        <v>0</v>
      </c>
      <c r="BL828" s="25" t="s">
        <v>283</v>
      </c>
      <c r="BM828" s="25" t="s">
        <v>1094</v>
      </c>
    </row>
    <row r="829" spans="2:65" s="1" customFormat="1" ht="27">
      <c r="B829" s="42"/>
      <c r="C829" s="64"/>
      <c r="D829" s="242" t="s">
        <v>175</v>
      </c>
      <c r="E829" s="64"/>
      <c r="F829" s="252" t="s">
        <v>1093</v>
      </c>
      <c r="G829" s="64"/>
      <c r="H829" s="64"/>
      <c r="I829" s="173"/>
      <c r="J829" s="64"/>
      <c r="K829" s="64"/>
      <c r="L829" s="62"/>
      <c r="M829" s="217"/>
      <c r="N829" s="43"/>
      <c r="O829" s="43"/>
      <c r="P829" s="43"/>
      <c r="Q829" s="43"/>
      <c r="R829" s="43"/>
      <c r="S829" s="43"/>
      <c r="T829" s="79"/>
      <c r="AT829" s="25" t="s">
        <v>175</v>
      </c>
      <c r="AU829" s="25" t="s">
        <v>86</v>
      </c>
    </row>
    <row r="830" spans="2:65" s="1" customFormat="1" ht="22.5" customHeight="1">
      <c r="B830" s="42"/>
      <c r="C830" s="203" t="s">
        <v>1095</v>
      </c>
      <c r="D830" s="203" t="s">
        <v>168</v>
      </c>
      <c r="E830" s="204" t="s">
        <v>1096</v>
      </c>
      <c r="F830" s="205" t="s">
        <v>1097</v>
      </c>
      <c r="G830" s="206" t="s">
        <v>236</v>
      </c>
      <c r="H830" s="207">
        <v>19</v>
      </c>
      <c r="I830" s="208"/>
      <c r="J830" s="209">
        <f>ROUND(I830*H830,2)</f>
        <v>0</v>
      </c>
      <c r="K830" s="205" t="s">
        <v>172</v>
      </c>
      <c r="L830" s="62"/>
      <c r="M830" s="210" t="s">
        <v>24</v>
      </c>
      <c r="N830" s="211" t="s">
        <v>48</v>
      </c>
      <c r="O830" s="43"/>
      <c r="P830" s="212">
        <f>O830*H830</f>
        <v>0</v>
      </c>
      <c r="Q830" s="212">
        <v>0</v>
      </c>
      <c r="R830" s="212">
        <f>Q830*H830</f>
        <v>0</v>
      </c>
      <c r="S830" s="212">
        <v>0</v>
      </c>
      <c r="T830" s="213">
        <f>S830*H830</f>
        <v>0</v>
      </c>
      <c r="AR830" s="25" t="s">
        <v>283</v>
      </c>
      <c r="AT830" s="25" t="s">
        <v>168</v>
      </c>
      <c r="AU830" s="25" t="s">
        <v>86</v>
      </c>
      <c r="AY830" s="25" t="s">
        <v>166</v>
      </c>
      <c r="BE830" s="214">
        <f>IF(N830="základní",J830,0)</f>
        <v>0</v>
      </c>
      <c r="BF830" s="214">
        <f>IF(N830="snížená",J830,0)</f>
        <v>0</v>
      </c>
      <c r="BG830" s="214">
        <f>IF(N830="zákl. přenesená",J830,0)</f>
        <v>0</v>
      </c>
      <c r="BH830" s="214">
        <f>IF(N830="sníž. přenesená",J830,0)</f>
        <v>0</v>
      </c>
      <c r="BI830" s="214">
        <f>IF(N830="nulová",J830,0)</f>
        <v>0</v>
      </c>
      <c r="BJ830" s="25" t="s">
        <v>25</v>
      </c>
      <c r="BK830" s="214">
        <f>ROUND(I830*H830,2)</f>
        <v>0</v>
      </c>
      <c r="BL830" s="25" t="s">
        <v>283</v>
      </c>
      <c r="BM830" s="25" t="s">
        <v>1098</v>
      </c>
    </row>
    <row r="831" spans="2:65" s="1" customFormat="1" ht="27">
      <c r="B831" s="42"/>
      <c r="C831" s="64"/>
      <c r="D831" s="215" t="s">
        <v>175</v>
      </c>
      <c r="E831" s="64"/>
      <c r="F831" s="216" t="s">
        <v>1099</v>
      </c>
      <c r="G831" s="64"/>
      <c r="H831" s="64"/>
      <c r="I831" s="173"/>
      <c r="J831" s="64"/>
      <c r="K831" s="64"/>
      <c r="L831" s="62"/>
      <c r="M831" s="217"/>
      <c r="N831" s="43"/>
      <c r="O831" s="43"/>
      <c r="P831" s="43"/>
      <c r="Q831" s="43"/>
      <c r="R831" s="43"/>
      <c r="S831" s="43"/>
      <c r="T831" s="79"/>
      <c r="AT831" s="25" t="s">
        <v>175</v>
      </c>
      <c r="AU831" s="25" t="s">
        <v>86</v>
      </c>
    </row>
    <row r="832" spans="2:65" s="1" customFormat="1" ht="148.5">
      <c r="B832" s="42"/>
      <c r="C832" s="64"/>
      <c r="D832" s="215" t="s">
        <v>239</v>
      </c>
      <c r="E832" s="64"/>
      <c r="F832" s="267" t="s">
        <v>1100</v>
      </c>
      <c r="G832" s="64"/>
      <c r="H832" s="64"/>
      <c r="I832" s="173"/>
      <c r="J832" s="64"/>
      <c r="K832" s="64"/>
      <c r="L832" s="62"/>
      <c r="M832" s="217"/>
      <c r="N832" s="43"/>
      <c r="O832" s="43"/>
      <c r="P832" s="43"/>
      <c r="Q832" s="43"/>
      <c r="R832" s="43"/>
      <c r="S832" s="43"/>
      <c r="T832" s="79"/>
      <c r="AT832" s="25" t="s">
        <v>239</v>
      </c>
      <c r="AU832" s="25" t="s">
        <v>86</v>
      </c>
    </row>
    <row r="833" spans="2:65" s="12" customFormat="1" ht="13.5">
      <c r="B833" s="218"/>
      <c r="C833" s="219"/>
      <c r="D833" s="215" t="s">
        <v>177</v>
      </c>
      <c r="E833" s="220" t="s">
        <v>24</v>
      </c>
      <c r="F833" s="221" t="s">
        <v>1101</v>
      </c>
      <c r="G833" s="219"/>
      <c r="H833" s="222" t="s">
        <v>24</v>
      </c>
      <c r="I833" s="223"/>
      <c r="J833" s="219"/>
      <c r="K833" s="219"/>
      <c r="L833" s="224"/>
      <c r="M833" s="225"/>
      <c r="N833" s="226"/>
      <c r="O833" s="226"/>
      <c r="P833" s="226"/>
      <c r="Q833" s="226"/>
      <c r="R833" s="226"/>
      <c r="S833" s="226"/>
      <c r="T833" s="227"/>
      <c r="AT833" s="228" t="s">
        <v>177</v>
      </c>
      <c r="AU833" s="228" t="s">
        <v>86</v>
      </c>
      <c r="AV833" s="12" t="s">
        <v>25</v>
      </c>
      <c r="AW833" s="12" t="s">
        <v>40</v>
      </c>
      <c r="AX833" s="12" t="s">
        <v>77</v>
      </c>
      <c r="AY833" s="228" t="s">
        <v>166</v>
      </c>
    </row>
    <row r="834" spans="2:65" s="13" customFormat="1" ht="13.5">
      <c r="B834" s="229"/>
      <c r="C834" s="230"/>
      <c r="D834" s="215" t="s">
        <v>177</v>
      </c>
      <c r="E834" s="231" t="s">
        <v>24</v>
      </c>
      <c r="F834" s="232" t="s">
        <v>1102</v>
      </c>
      <c r="G834" s="230"/>
      <c r="H834" s="233">
        <v>19</v>
      </c>
      <c r="I834" s="234"/>
      <c r="J834" s="230"/>
      <c r="K834" s="230"/>
      <c r="L834" s="235"/>
      <c r="M834" s="236"/>
      <c r="N834" s="237"/>
      <c r="O834" s="237"/>
      <c r="P834" s="237"/>
      <c r="Q834" s="237"/>
      <c r="R834" s="237"/>
      <c r="S834" s="237"/>
      <c r="T834" s="238"/>
      <c r="AT834" s="239" t="s">
        <v>177</v>
      </c>
      <c r="AU834" s="239" t="s">
        <v>86</v>
      </c>
      <c r="AV834" s="13" t="s">
        <v>86</v>
      </c>
      <c r="AW834" s="13" t="s">
        <v>40</v>
      </c>
      <c r="AX834" s="13" t="s">
        <v>77</v>
      </c>
      <c r="AY834" s="239" t="s">
        <v>166</v>
      </c>
    </row>
    <row r="835" spans="2:65" s="14" customFormat="1" ht="13.5">
      <c r="B835" s="240"/>
      <c r="C835" s="241"/>
      <c r="D835" s="242" t="s">
        <v>177</v>
      </c>
      <c r="E835" s="243" t="s">
        <v>24</v>
      </c>
      <c r="F835" s="244" t="s">
        <v>180</v>
      </c>
      <c r="G835" s="241"/>
      <c r="H835" s="245">
        <v>19</v>
      </c>
      <c r="I835" s="246"/>
      <c r="J835" s="241"/>
      <c r="K835" s="241"/>
      <c r="L835" s="247"/>
      <c r="M835" s="248"/>
      <c r="N835" s="249"/>
      <c r="O835" s="249"/>
      <c r="P835" s="249"/>
      <c r="Q835" s="249"/>
      <c r="R835" s="249"/>
      <c r="S835" s="249"/>
      <c r="T835" s="250"/>
      <c r="AT835" s="251" t="s">
        <v>177</v>
      </c>
      <c r="AU835" s="251" t="s">
        <v>86</v>
      </c>
      <c r="AV835" s="14" t="s">
        <v>173</v>
      </c>
      <c r="AW835" s="14" t="s">
        <v>40</v>
      </c>
      <c r="AX835" s="14" t="s">
        <v>25</v>
      </c>
      <c r="AY835" s="251" t="s">
        <v>166</v>
      </c>
    </row>
    <row r="836" spans="2:65" s="1" customFormat="1" ht="31.5" customHeight="1">
      <c r="B836" s="42"/>
      <c r="C836" s="256" t="s">
        <v>1103</v>
      </c>
      <c r="D836" s="256" t="s">
        <v>220</v>
      </c>
      <c r="E836" s="257" t="s">
        <v>1104</v>
      </c>
      <c r="F836" s="258" t="s">
        <v>1105</v>
      </c>
      <c r="G836" s="259" t="s">
        <v>236</v>
      </c>
      <c r="H836" s="260">
        <v>4</v>
      </c>
      <c r="I836" s="261"/>
      <c r="J836" s="262">
        <f>ROUND(I836*H836,2)</f>
        <v>0</v>
      </c>
      <c r="K836" s="258" t="s">
        <v>24</v>
      </c>
      <c r="L836" s="263"/>
      <c r="M836" s="264" t="s">
        <v>24</v>
      </c>
      <c r="N836" s="265" t="s">
        <v>48</v>
      </c>
      <c r="O836" s="43"/>
      <c r="P836" s="212">
        <f>O836*H836</f>
        <v>0</v>
      </c>
      <c r="Q836" s="212">
        <v>0</v>
      </c>
      <c r="R836" s="212">
        <f>Q836*H836</f>
        <v>0</v>
      </c>
      <c r="S836" s="212">
        <v>0</v>
      </c>
      <c r="T836" s="213">
        <f>S836*H836</f>
        <v>0</v>
      </c>
      <c r="AR836" s="25" t="s">
        <v>450</v>
      </c>
      <c r="AT836" s="25" t="s">
        <v>220</v>
      </c>
      <c r="AU836" s="25" t="s">
        <v>86</v>
      </c>
      <c r="AY836" s="25" t="s">
        <v>166</v>
      </c>
      <c r="BE836" s="214">
        <f>IF(N836="základní",J836,0)</f>
        <v>0</v>
      </c>
      <c r="BF836" s="214">
        <f>IF(N836="snížená",J836,0)</f>
        <v>0</v>
      </c>
      <c r="BG836" s="214">
        <f>IF(N836="zákl. přenesená",J836,0)</f>
        <v>0</v>
      </c>
      <c r="BH836" s="214">
        <f>IF(N836="sníž. přenesená",J836,0)</f>
        <v>0</v>
      </c>
      <c r="BI836" s="214">
        <f>IF(N836="nulová",J836,0)</f>
        <v>0</v>
      </c>
      <c r="BJ836" s="25" t="s">
        <v>25</v>
      </c>
      <c r="BK836" s="214">
        <f>ROUND(I836*H836,2)</f>
        <v>0</v>
      </c>
      <c r="BL836" s="25" t="s">
        <v>283</v>
      </c>
      <c r="BM836" s="25" t="s">
        <v>1106</v>
      </c>
    </row>
    <row r="837" spans="2:65" s="1" customFormat="1" ht="13.5">
      <c r="B837" s="42"/>
      <c r="C837" s="64"/>
      <c r="D837" s="242" t="s">
        <v>175</v>
      </c>
      <c r="E837" s="64"/>
      <c r="F837" s="252" t="s">
        <v>1105</v>
      </c>
      <c r="G837" s="64"/>
      <c r="H837" s="64"/>
      <c r="I837" s="173"/>
      <c r="J837" s="64"/>
      <c r="K837" s="64"/>
      <c r="L837" s="62"/>
      <c r="M837" s="217"/>
      <c r="N837" s="43"/>
      <c r="O837" s="43"/>
      <c r="P837" s="43"/>
      <c r="Q837" s="43"/>
      <c r="R837" s="43"/>
      <c r="S837" s="43"/>
      <c r="T837" s="79"/>
      <c r="AT837" s="25" t="s">
        <v>175</v>
      </c>
      <c r="AU837" s="25" t="s">
        <v>86</v>
      </c>
    </row>
    <row r="838" spans="2:65" s="1" customFormat="1" ht="31.5" customHeight="1">
      <c r="B838" s="42"/>
      <c r="C838" s="256" t="s">
        <v>1107</v>
      </c>
      <c r="D838" s="256" t="s">
        <v>220</v>
      </c>
      <c r="E838" s="257" t="s">
        <v>1108</v>
      </c>
      <c r="F838" s="258" t="s">
        <v>1109</v>
      </c>
      <c r="G838" s="259" t="s">
        <v>236</v>
      </c>
      <c r="H838" s="260">
        <v>10</v>
      </c>
      <c r="I838" s="261"/>
      <c r="J838" s="262">
        <f>ROUND(I838*H838,2)</f>
        <v>0</v>
      </c>
      <c r="K838" s="258" t="s">
        <v>24</v>
      </c>
      <c r="L838" s="263"/>
      <c r="M838" s="264" t="s">
        <v>24</v>
      </c>
      <c r="N838" s="265" t="s">
        <v>48</v>
      </c>
      <c r="O838" s="43"/>
      <c r="P838" s="212">
        <f>O838*H838</f>
        <v>0</v>
      </c>
      <c r="Q838" s="212">
        <v>0</v>
      </c>
      <c r="R838" s="212">
        <f>Q838*H838</f>
        <v>0</v>
      </c>
      <c r="S838" s="212">
        <v>0</v>
      </c>
      <c r="T838" s="213">
        <f>S838*H838</f>
        <v>0</v>
      </c>
      <c r="AR838" s="25" t="s">
        <v>450</v>
      </c>
      <c r="AT838" s="25" t="s">
        <v>220</v>
      </c>
      <c r="AU838" s="25" t="s">
        <v>86</v>
      </c>
      <c r="AY838" s="25" t="s">
        <v>166</v>
      </c>
      <c r="BE838" s="214">
        <f>IF(N838="základní",J838,0)</f>
        <v>0</v>
      </c>
      <c r="BF838" s="214">
        <f>IF(N838="snížená",J838,0)</f>
        <v>0</v>
      </c>
      <c r="BG838" s="214">
        <f>IF(N838="zákl. přenesená",J838,0)</f>
        <v>0</v>
      </c>
      <c r="BH838" s="214">
        <f>IF(N838="sníž. přenesená",J838,0)</f>
        <v>0</v>
      </c>
      <c r="BI838" s="214">
        <f>IF(N838="nulová",J838,0)</f>
        <v>0</v>
      </c>
      <c r="BJ838" s="25" t="s">
        <v>25</v>
      </c>
      <c r="BK838" s="214">
        <f>ROUND(I838*H838,2)</f>
        <v>0</v>
      </c>
      <c r="BL838" s="25" t="s">
        <v>283</v>
      </c>
      <c r="BM838" s="25" t="s">
        <v>1110</v>
      </c>
    </row>
    <row r="839" spans="2:65" s="1" customFormat="1" ht="13.5">
      <c r="B839" s="42"/>
      <c r="C839" s="64"/>
      <c r="D839" s="242" t="s">
        <v>175</v>
      </c>
      <c r="E839" s="64"/>
      <c r="F839" s="252" t="s">
        <v>1109</v>
      </c>
      <c r="G839" s="64"/>
      <c r="H839" s="64"/>
      <c r="I839" s="173"/>
      <c r="J839" s="64"/>
      <c r="K839" s="64"/>
      <c r="L839" s="62"/>
      <c r="M839" s="217"/>
      <c r="N839" s="43"/>
      <c r="O839" s="43"/>
      <c r="P839" s="43"/>
      <c r="Q839" s="43"/>
      <c r="R839" s="43"/>
      <c r="S839" s="43"/>
      <c r="T839" s="79"/>
      <c r="AT839" s="25" t="s">
        <v>175</v>
      </c>
      <c r="AU839" s="25" t="s">
        <v>86</v>
      </c>
    </row>
    <row r="840" spans="2:65" s="1" customFormat="1" ht="31.5" customHeight="1">
      <c r="B840" s="42"/>
      <c r="C840" s="256" t="s">
        <v>1111</v>
      </c>
      <c r="D840" s="256" t="s">
        <v>220</v>
      </c>
      <c r="E840" s="257" t="s">
        <v>1112</v>
      </c>
      <c r="F840" s="258" t="s">
        <v>1113</v>
      </c>
      <c r="G840" s="259" t="s">
        <v>236</v>
      </c>
      <c r="H840" s="260">
        <v>3</v>
      </c>
      <c r="I840" s="261"/>
      <c r="J840" s="262">
        <f>ROUND(I840*H840,2)</f>
        <v>0</v>
      </c>
      <c r="K840" s="258" t="s">
        <v>24</v>
      </c>
      <c r="L840" s="263"/>
      <c r="M840" s="264" t="s">
        <v>24</v>
      </c>
      <c r="N840" s="265" t="s">
        <v>48</v>
      </c>
      <c r="O840" s="43"/>
      <c r="P840" s="212">
        <f>O840*H840</f>
        <v>0</v>
      </c>
      <c r="Q840" s="212">
        <v>0</v>
      </c>
      <c r="R840" s="212">
        <f>Q840*H840</f>
        <v>0</v>
      </c>
      <c r="S840" s="212">
        <v>0</v>
      </c>
      <c r="T840" s="213">
        <f>S840*H840</f>
        <v>0</v>
      </c>
      <c r="AR840" s="25" t="s">
        <v>450</v>
      </c>
      <c r="AT840" s="25" t="s">
        <v>220</v>
      </c>
      <c r="AU840" s="25" t="s">
        <v>86</v>
      </c>
      <c r="AY840" s="25" t="s">
        <v>166</v>
      </c>
      <c r="BE840" s="214">
        <f>IF(N840="základní",J840,0)</f>
        <v>0</v>
      </c>
      <c r="BF840" s="214">
        <f>IF(N840="snížená",J840,0)</f>
        <v>0</v>
      </c>
      <c r="BG840" s="214">
        <f>IF(N840="zákl. přenesená",J840,0)</f>
        <v>0</v>
      </c>
      <c r="BH840" s="214">
        <f>IF(N840="sníž. přenesená",J840,0)</f>
        <v>0</v>
      </c>
      <c r="BI840" s="214">
        <f>IF(N840="nulová",J840,0)</f>
        <v>0</v>
      </c>
      <c r="BJ840" s="25" t="s">
        <v>25</v>
      </c>
      <c r="BK840" s="214">
        <f>ROUND(I840*H840,2)</f>
        <v>0</v>
      </c>
      <c r="BL840" s="25" t="s">
        <v>283</v>
      </c>
      <c r="BM840" s="25" t="s">
        <v>1114</v>
      </c>
    </row>
    <row r="841" spans="2:65" s="1" customFormat="1" ht="13.5">
      <c r="B841" s="42"/>
      <c r="C841" s="64"/>
      <c r="D841" s="242" t="s">
        <v>175</v>
      </c>
      <c r="E841" s="64"/>
      <c r="F841" s="252" t="s">
        <v>1113</v>
      </c>
      <c r="G841" s="64"/>
      <c r="H841" s="64"/>
      <c r="I841" s="173"/>
      <c r="J841" s="64"/>
      <c r="K841" s="64"/>
      <c r="L841" s="62"/>
      <c r="M841" s="217"/>
      <c r="N841" s="43"/>
      <c r="O841" s="43"/>
      <c r="P841" s="43"/>
      <c r="Q841" s="43"/>
      <c r="R841" s="43"/>
      <c r="S841" s="43"/>
      <c r="T841" s="79"/>
      <c r="AT841" s="25" t="s">
        <v>175</v>
      </c>
      <c r="AU841" s="25" t="s">
        <v>86</v>
      </c>
    </row>
    <row r="842" spans="2:65" s="1" customFormat="1" ht="31.5" customHeight="1">
      <c r="B842" s="42"/>
      <c r="C842" s="256" t="s">
        <v>1115</v>
      </c>
      <c r="D842" s="256" t="s">
        <v>220</v>
      </c>
      <c r="E842" s="257" t="s">
        <v>1116</v>
      </c>
      <c r="F842" s="258" t="s">
        <v>1117</v>
      </c>
      <c r="G842" s="259" t="s">
        <v>236</v>
      </c>
      <c r="H842" s="260">
        <v>1</v>
      </c>
      <c r="I842" s="261"/>
      <c r="J842" s="262">
        <f>ROUND(I842*H842,2)</f>
        <v>0</v>
      </c>
      <c r="K842" s="258" t="s">
        <v>24</v>
      </c>
      <c r="L842" s="263"/>
      <c r="M842" s="264" t="s">
        <v>24</v>
      </c>
      <c r="N842" s="265" t="s">
        <v>48</v>
      </c>
      <c r="O842" s="43"/>
      <c r="P842" s="212">
        <f>O842*H842</f>
        <v>0</v>
      </c>
      <c r="Q842" s="212">
        <v>0</v>
      </c>
      <c r="R842" s="212">
        <f>Q842*H842</f>
        <v>0</v>
      </c>
      <c r="S842" s="212">
        <v>0</v>
      </c>
      <c r="T842" s="213">
        <f>S842*H842</f>
        <v>0</v>
      </c>
      <c r="AR842" s="25" t="s">
        <v>450</v>
      </c>
      <c r="AT842" s="25" t="s">
        <v>220</v>
      </c>
      <c r="AU842" s="25" t="s">
        <v>86</v>
      </c>
      <c r="AY842" s="25" t="s">
        <v>166</v>
      </c>
      <c r="BE842" s="214">
        <f>IF(N842="základní",J842,0)</f>
        <v>0</v>
      </c>
      <c r="BF842" s="214">
        <f>IF(N842="snížená",J842,0)</f>
        <v>0</v>
      </c>
      <c r="BG842" s="214">
        <f>IF(N842="zákl. přenesená",J842,0)</f>
        <v>0</v>
      </c>
      <c r="BH842" s="214">
        <f>IF(N842="sníž. přenesená",J842,0)</f>
        <v>0</v>
      </c>
      <c r="BI842" s="214">
        <f>IF(N842="nulová",J842,0)</f>
        <v>0</v>
      </c>
      <c r="BJ842" s="25" t="s">
        <v>25</v>
      </c>
      <c r="BK842" s="214">
        <f>ROUND(I842*H842,2)</f>
        <v>0</v>
      </c>
      <c r="BL842" s="25" t="s">
        <v>283</v>
      </c>
      <c r="BM842" s="25" t="s">
        <v>1118</v>
      </c>
    </row>
    <row r="843" spans="2:65" s="1" customFormat="1" ht="27">
      <c r="B843" s="42"/>
      <c r="C843" s="64"/>
      <c r="D843" s="242" t="s">
        <v>175</v>
      </c>
      <c r="E843" s="64"/>
      <c r="F843" s="252" t="s">
        <v>1117</v>
      </c>
      <c r="G843" s="64"/>
      <c r="H843" s="64"/>
      <c r="I843" s="173"/>
      <c r="J843" s="64"/>
      <c r="K843" s="64"/>
      <c r="L843" s="62"/>
      <c r="M843" s="217"/>
      <c r="N843" s="43"/>
      <c r="O843" s="43"/>
      <c r="P843" s="43"/>
      <c r="Q843" s="43"/>
      <c r="R843" s="43"/>
      <c r="S843" s="43"/>
      <c r="T843" s="79"/>
      <c r="AT843" s="25" t="s">
        <v>175</v>
      </c>
      <c r="AU843" s="25" t="s">
        <v>86</v>
      </c>
    </row>
    <row r="844" spans="2:65" s="1" customFormat="1" ht="31.5" customHeight="1">
      <c r="B844" s="42"/>
      <c r="C844" s="256" t="s">
        <v>1119</v>
      </c>
      <c r="D844" s="256" t="s">
        <v>220</v>
      </c>
      <c r="E844" s="257" t="s">
        <v>1120</v>
      </c>
      <c r="F844" s="258" t="s">
        <v>1121</v>
      </c>
      <c r="G844" s="259" t="s">
        <v>236</v>
      </c>
      <c r="H844" s="260">
        <v>1</v>
      </c>
      <c r="I844" s="261"/>
      <c r="J844" s="262">
        <f>ROUND(I844*H844,2)</f>
        <v>0</v>
      </c>
      <c r="K844" s="258" t="s">
        <v>24</v>
      </c>
      <c r="L844" s="263"/>
      <c r="M844" s="264" t="s">
        <v>24</v>
      </c>
      <c r="N844" s="265" t="s">
        <v>48</v>
      </c>
      <c r="O844" s="43"/>
      <c r="P844" s="212">
        <f>O844*H844</f>
        <v>0</v>
      </c>
      <c r="Q844" s="212">
        <v>0</v>
      </c>
      <c r="R844" s="212">
        <f>Q844*H844</f>
        <v>0</v>
      </c>
      <c r="S844" s="212">
        <v>0</v>
      </c>
      <c r="T844" s="213">
        <f>S844*H844</f>
        <v>0</v>
      </c>
      <c r="AR844" s="25" t="s">
        <v>450</v>
      </c>
      <c r="AT844" s="25" t="s">
        <v>220</v>
      </c>
      <c r="AU844" s="25" t="s">
        <v>86</v>
      </c>
      <c r="AY844" s="25" t="s">
        <v>166</v>
      </c>
      <c r="BE844" s="214">
        <f>IF(N844="základní",J844,0)</f>
        <v>0</v>
      </c>
      <c r="BF844" s="214">
        <f>IF(N844="snížená",J844,0)</f>
        <v>0</v>
      </c>
      <c r="BG844" s="214">
        <f>IF(N844="zákl. přenesená",J844,0)</f>
        <v>0</v>
      </c>
      <c r="BH844" s="214">
        <f>IF(N844="sníž. přenesená",J844,0)</f>
        <v>0</v>
      </c>
      <c r="BI844" s="214">
        <f>IF(N844="nulová",J844,0)</f>
        <v>0</v>
      </c>
      <c r="BJ844" s="25" t="s">
        <v>25</v>
      </c>
      <c r="BK844" s="214">
        <f>ROUND(I844*H844,2)</f>
        <v>0</v>
      </c>
      <c r="BL844" s="25" t="s">
        <v>283</v>
      </c>
      <c r="BM844" s="25" t="s">
        <v>1122</v>
      </c>
    </row>
    <row r="845" spans="2:65" s="1" customFormat="1" ht="27">
      <c r="B845" s="42"/>
      <c r="C845" s="64"/>
      <c r="D845" s="242" t="s">
        <v>175</v>
      </c>
      <c r="E845" s="64"/>
      <c r="F845" s="252" t="s">
        <v>1121</v>
      </c>
      <c r="G845" s="64"/>
      <c r="H845" s="64"/>
      <c r="I845" s="173"/>
      <c r="J845" s="64"/>
      <c r="K845" s="64"/>
      <c r="L845" s="62"/>
      <c r="M845" s="217"/>
      <c r="N845" s="43"/>
      <c r="O845" s="43"/>
      <c r="P845" s="43"/>
      <c r="Q845" s="43"/>
      <c r="R845" s="43"/>
      <c r="S845" s="43"/>
      <c r="T845" s="79"/>
      <c r="AT845" s="25" t="s">
        <v>175</v>
      </c>
      <c r="AU845" s="25" t="s">
        <v>86</v>
      </c>
    </row>
    <row r="846" spans="2:65" s="1" customFormat="1" ht="22.5" customHeight="1">
      <c r="B846" s="42"/>
      <c r="C846" s="203" t="s">
        <v>1123</v>
      </c>
      <c r="D846" s="203" t="s">
        <v>168</v>
      </c>
      <c r="E846" s="204" t="s">
        <v>1124</v>
      </c>
      <c r="F846" s="205" t="s">
        <v>1125</v>
      </c>
      <c r="G846" s="206" t="s">
        <v>236</v>
      </c>
      <c r="H846" s="207">
        <v>2</v>
      </c>
      <c r="I846" s="208"/>
      <c r="J846" s="209">
        <f>ROUND(I846*H846,2)</f>
        <v>0</v>
      </c>
      <c r="K846" s="205" t="s">
        <v>172</v>
      </c>
      <c r="L846" s="62"/>
      <c r="M846" s="210" t="s">
        <v>24</v>
      </c>
      <c r="N846" s="211" t="s">
        <v>48</v>
      </c>
      <c r="O846" s="43"/>
      <c r="P846" s="212">
        <f>O846*H846</f>
        <v>0</v>
      </c>
      <c r="Q846" s="212">
        <v>0</v>
      </c>
      <c r="R846" s="212">
        <f>Q846*H846</f>
        <v>0</v>
      </c>
      <c r="S846" s="212">
        <v>0</v>
      </c>
      <c r="T846" s="213">
        <f>S846*H846</f>
        <v>0</v>
      </c>
      <c r="AR846" s="25" t="s">
        <v>283</v>
      </c>
      <c r="AT846" s="25" t="s">
        <v>168</v>
      </c>
      <c r="AU846" s="25" t="s">
        <v>86</v>
      </c>
      <c r="AY846" s="25" t="s">
        <v>166</v>
      </c>
      <c r="BE846" s="214">
        <f>IF(N846="základní",J846,0)</f>
        <v>0</v>
      </c>
      <c r="BF846" s="214">
        <f>IF(N846="snížená",J846,0)</f>
        <v>0</v>
      </c>
      <c r="BG846" s="214">
        <f>IF(N846="zákl. přenesená",J846,0)</f>
        <v>0</v>
      </c>
      <c r="BH846" s="214">
        <f>IF(N846="sníž. přenesená",J846,0)</f>
        <v>0</v>
      </c>
      <c r="BI846" s="214">
        <f>IF(N846="nulová",J846,0)</f>
        <v>0</v>
      </c>
      <c r="BJ846" s="25" t="s">
        <v>25</v>
      </c>
      <c r="BK846" s="214">
        <f>ROUND(I846*H846,2)</f>
        <v>0</v>
      </c>
      <c r="BL846" s="25" t="s">
        <v>283</v>
      </c>
      <c r="BM846" s="25" t="s">
        <v>1126</v>
      </c>
    </row>
    <row r="847" spans="2:65" s="1" customFormat="1" ht="27">
      <c r="B847" s="42"/>
      <c r="C847" s="64"/>
      <c r="D847" s="215" t="s">
        <v>175</v>
      </c>
      <c r="E847" s="64"/>
      <c r="F847" s="216" t="s">
        <v>1127</v>
      </c>
      <c r="G847" s="64"/>
      <c r="H847" s="64"/>
      <c r="I847" s="173"/>
      <c r="J847" s="64"/>
      <c r="K847" s="64"/>
      <c r="L847" s="62"/>
      <c r="M847" s="217"/>
      <c r="N847" s="43"/>
      <c r="O847" s="43"/>
      <c r="P847" s="43"/>
      <c r="Q847" s="43"/>
      <c r="R847" s="43"/>
      <c r="S847" s="43"/>
      <c r="T847" s="79"/>
      <c r="AT847" s="25" t="s">
        <v>175</v>
      </c>
      <c r="AU847" s="25" t="s">
        <v>86</v>
      </c>
    </row>
    <row r="848" spans="2:65" s="1" customFormat="1" ht="148.5">
      <c r="B848" s="42"/>
      <c r="C848" s="64"/>
      <c r="D848" s="215" t="s">
        <v>239</v>
      </c>
      <c r="E848" s="64"/>
      <c r="F848" s="267" t="s">
        <v>1100</v>
      </c>
      <c r="G848" s="64"/>
      <c r="H848" s="64"/>
      <c r="I848" s="173"/>
      <c r="J848" s="64"/>
      <c r="K848" s="64"/>
      <c r="L848" s="62"/>
      <c r="M848" s="217"/>
      <c r="N848" s="43"/>
      <c r="O848" s="43"/>
      <c r="P848" s="43"/>
      <c r="Q848" s="43"/>
      <c r="R848" s="43"/>
      <c r="S848" s="43"/>
      <c r="T848" s="79"/>
      <c r="AT848" s="25" t="s">
        <v>239</v>
      </c>
      <c r="AU848" s="25" t="s">
        <v>86</v>
      </c>
    </row>
    <row r="849" spans="2:65" s="13" customFormat="1" ht="13.5">
      <c r="B849" s="229"/>
      <c r="C849" s="230"/>
      <c r="D849" s="242" t="s">
        <v>177</v>
      </c>
      <c r="E849" s="253" t="s">
        <v>24</v>
      </c>
      <c r="F849" s="254" t="s">
        <v>1128</v>
      </c>
      <c r="G849" s="230"/>
      <c r="H849" s="255">
        <v>2</v>
      </c>
      <c r="I849" s="234"/>
      <c r="J849" s="230"/>
      <c r="K849" s="230"/>
      <c r="L849" s="235"/>
      <c r="M849" s="236"/>
      <c r="N849" s="237"/>
      <c r="O849" s="237"/>
      <c r="P849" s="237"/>
      <c r="Q849" s="237"/>
      <c r="R849" s="237"/>
      <c r="S849" s="237"/>
      <c r="T849" s="238"/>
      <c r="AT849" s="239" t="s">
        <v>177</v>
      </c>
      <c r="AU849" s="239" t="s">
        <v>86</v>
      </c>
      <c r="AV849" s="13" t="s">
        <v>86</v>
      </c>
      <c r="AW849" s="13" t="s">
        <v>40</v>
      </c>
      <c r="AX849" s="13" t="s">
        <v>25</v>
      </c>
      <c r="AY849" s="239" t="s">
        <v>166</v>
      </c>
    </row>
    <row r="850" spans="2:65" s="1" customFormat="1" ht="31.5" customHeight="1">
      <c r="B850" s="42"/>
      <c r="C850" s="256" t="s">
        <v>1129</v>
      </c>
      <c r="D850" s="256" t="s">
        <v>220</v>
      </c>
      <c r="E850" s="257" t="s">
        <v>1130</v>
      </c>
      <c r="F850" s="258" t="s">
        <v>1131</v>
      </c>
      <c r="G850" s="259" t="s">
        <v>236</v>
      </c>
      <c r="H850" s="260">
        <v>2</v>
      </c>
      <c r="I850" s="261"/>
      <c r="J850" s="262">
        <f>ROUND(I850*H850,2)</f>
        <v>0</v>
      </c>
      <c r="K850" s="258" t="s">
        <v>24</v>
      </c>
      <c r="L850" s="263"/>
      <c r="M850" s="264" t="s">
        <v>24</v>
      </c>
      <c r="N850" s="265" t="s">
        <v>48</v>
      </c>
      <c r="O850" s="43"/>
      <c r="P850" s="212">
        <f>O850*H850</f>
        <v>0</v>
      </c>
      <c r="Q850" s="212">
        <v>0</v>
      </c>
      <c r="R850" s="212">
        <f>Q850*H850</f>
        <v>0</v>
      </c>
      <c r="S850" s="212">
        <v>0</v>
      </c>
      <c r="T850" s="213">
        <f>S850*H850</f>
        <v>0</v>
      </c>
      <c r="AR850" s="25" t="s">
        <v>450</v>
      </c>
      <c r="AT850" s="25" t="s">
        <v>220</v>
      </c>
      <c r="AU850" s="25" t="s">
        <v>86</v>
      </c>
      <c r="AY850" s="25" t="s">
        <v>166</v>
      </c>
      <c r="BE850" s="214">
        <f>IF(N850="základní",J850,0)</f>
        <v>0</v>
      </c>
      <c r="BF850" s="214">
        <f>IF(N850="snížená",J850,0)</f>
        <v>0</v>
      </c>
      <c r="BG850" s="214">
        <f>IF(N850="zákl. přenesená",J850,0)</f>
        <v>0</v>
      </c>
      <c r="BH850" s="214">
        <f>IF(N850="sníž. přenesená",J850,0)</f>
        <v>0</v>
      </c>
      <c r="BI850" s="214">
        <f>IF(N850="nulová",J850,0)</f>
        <v>0</v>
      </c>
      <c r="BJ850" s="25" t="s">
        <v>25</v>
      </c>
      <c r="BK850" s="214">
        <f>ROUND(I850*H850,2)</f>
        <v>0</v>
      </c>
      <c r="BL850" s="25" t="s">
        <v>283</v>
      </c>
      <c r="BM850" s="25" t="s">
        <v>1132</v>
      </c>
    </row>
    <row r="851" spans="2:65" s="1" customFormat="1" ht="13.5">
      <c r="B851" s="42"/>
      <c r="C851" s="64"/>
      <c r="D851" s="242" t="s">
        <v>175</v>
      </c>
      <c r="E851" s="64"/>
      <c r="F851" s="252" t="s">
        <v>1131</v>
      </c>
      <c r="G851" s="64"/>
      <c r="H851" s="64"/>
      <c r="I851" s="173"/>
      <c r="J851" s="64"/>
      <c r="K851" s="64"/>
      <c r="L851" s="62"/>
      <c r="M851" s="217"/>
      <c r="N851" s="43"/>
      <c r="O851" s="43"/>
      <c r="P851" s="43"/>
      <c r="Q851" s="43"/>
      <c r="R851" s="43"/>
      <c r="S851" s="43"/>
      <c r="T851" s="79"/>
      <c r="AT851" s="25" t="s">
        <v>175</v>
      </c>
      <c r="AU851" s="25" t="s">
        <v>86</v>
      </c>
    </row>
    <row r="852" spans="2:65" s="1" customFormat="1" ht="22.5" customHeight="1">
      <c r="B852" s="42"/>
      <c r="C852" s="203" t="s">
        <v>1133</v>
      </c>
      <c r="D852" s="203" t="s">
        <v>168</v>
      </c>
      <c r="E852" s="204" t="s">
        <v>1134</v>
      </c>
      <c r="F852" s="205" t="s">
        <v>1135</v>
      </c>
      <c r="G852" s="206" t="s">
        <v>236</v>
      </c>
      <c r="H852" s="207">
        <v>1</v>
      </c>
      <c r="I852" s="208"/>
      <c r="J852" s="209">
        <f>ROUND(I852*H852,2)</f>
        <v>0</v>
      </c>
      <c r="K852" s="205" t="s">
        <v>172</v>
      </c>
      <c r="L852" s="62"/>
      <c r="M852" s="210" t="s">
        <v>24</v>
      </c>
      <c r="N852" s="211" t="s">
        <v>48</v>
      </c>
      <c r="O852" s="43"/>
      <c r="P852" s="212">
        <f>O852*H852</f>
        <v>0</v>
      </c>
      <c r="Q852" s="212">
        <v>0</v>
      </c>
      <c r="R852" s="212">
        <f>Q852*H852</f>
        <v>0</v>
      </c>
      <c r="S852" s="212">
        <v>0</v>
      </c>
      <c r="T852" s="213">
        <f>S852*H852</f>
        <v>0</v>
      </c>
      <c r="AR852" s="25" t="s">
        <v>283</v>
      </c>
      <c r="AT852" s="25" t="s">
        <v>168</v>
      </c>
      <c r="AU852" s="25" t="s">
        <v>86</v>
      </c>
      <c r="AY852" s="25" t="s">
        <v>166</v>
      </c>
      <c r="BE852" s="214">
        <f>IF(N852="základní",J852,0)</f>
        <v>0</v>
      </c>
      <c r="BF852" s="214">
        <f>IF(N852="snížená",J852,0)</f>
        <v>0</v>
      </c>
      <c r="BG852" s="214">
        <f>IF(N852="zákl. přenesená",J852,0)</f>
        <v>0</v>
      </c>
      <c r="BH852" s="214">
        <f>IF(N852="sníž. přenesená",J852,0)</f>
        <v>0</v>
      </c>
      <c r="BI852" s="214">
        <f>IF(N852="nulová",J852,0)</f>
        <v>0</v>
      </c>
      <c r="BJ852" s="25" t="s">
        <v>25</v>
      </c>
      <c r="BK852" s="214">
        <f>ROUND(I852*H852,2)</f>
        <v>0</v>
      </c>
      <c r="BL852" s="25" t="s">
        <v>283</v>
      </c>
      <c r="BM852" s="25" t="s">
        <v>1136</v>
      </c>
    </row>
    <row r="853" spans="2:65" s="1" customFormat="1" ht="27">
      <c r="B853" s="42"/>
      <c r="C853" s="64"/>
      <c r="D853" s="215" t="s">
        <v>175</v>
      </c>
      <c r="E853" s="64"/>
      <c r="F853" s="216" t="s">
        <v>1137</v>
      </c>
      <c r="G853" s="64"/>
      <c r="H853" s="64"/>
      <c r="I853" s="173"/>
      <c r="J853" s="64"/>
      <c r="K853" s="64"/>
      <c r="L853" s="62"/>
      <c r="M853" s="217"/>
      <c r="N853" s="43"/>
      <c r="O853" s="43"/>
      <c r="P853" s="43"/>
      <c r="Q853" s="43"/>
      <c r="R853" s="43"/>
      <c r="S853" s="43"/>
      <c r="T853" s="79"/>
      <c r="AT853" s="25" t="s">
        <v>175</v>
      </c>
      <c r="AU853" s="25" t="s">
        <v>86</v>
      </c>
    </row>
    <row r="854" spans="2:65" s="1" customFormat="1" ht="148.5">
      <c r="B854" s="42"/>
      <c r="C854" s="64"/>
      <c r="D854" s="215" t="s">
        <v>239</v>
      </c>
      <c r="E854" s="64"/>
      <c r="F854" s="267" t="s">
        <v>1100</v>
      </c>
      <c r="G854" s="64"/>
      <c r="H854" s="64"/>
      <c r="I854" s="173"/>
      <c r="J854" s="64"/>
      <c r="K854" s="64"/>
      <c r="L854" s="62"/>
      <c r="M854" s="217"/>
      <c r="N854" s="43"/>
      <c r="O854" s="43"/>
      <c r="P854" s="43"/>
      <c r="Q854" s="43"/>
      <c r="R854" s="43"/>
      <c r="S854" s="43"/>
      <c r="T854" s="79"/>
      <c r="AT854" s="25" t="s">
        <v>239</v>
      </c>
      <c r="AU854" s="25" t="s">
        <v>86</v>
      </c>
    </row>
    <row r="855" spans="2:65" s="13" customFormat="1" ht="13.5">
      <c r="B855" s="229"/>
      <c r="C855" s="230"/>
      <c r="D855" s="242" t="s">
        <v>177</v>
      </c>
      <c r="E855" s="253" t="s">
        <v>24</v>
      </c>
      <c r="F855" s="254" t="s">
        <v>1138</v>
      </c>
      <c r="G855" s="230"/>
      <c r="H855" s="255">
        <v>1</v>
      </c>
      <c r="I855" s="234"/>
      <c r="J855" s="230"/>
      <c r="K855" s="230"/>
      <c r="L855" s="235"/>
      <c r="M855" s="236"/>
      <c r="N855" s="237"/>
      <c r="O855" s="237"/>
      <c r="P855" s="237"/>
      <c r="Q855" s="237"/>
      <c r="R855" s="237"/>
      <c r="S855" s="237"/>
      <c r="T855" s="238"/>
      <c r="AT855" s="239" t="s">
        <v>177</v>
      </c>
      <c r="AU855" s="239" t="s">
        <v>86</v>
      </c>
      <c r="AV855" s="13" t="s">
        <v>86</v>
      </c>
      <c r="AW855" s="13" t="s">
        <v>40</v>
      </c>
      <c r="AX855" s="13" t="s">
        <v>25</v>
      </c>
      <c r="AY855" s="239" t="s">
        <v>166</v>
      </c>
    </row>
    <row r="856" spans="2:65" s="1" customFormat="1" ht="31.5" customHeight="1">
      <c r="B856" s="42"/>
      <c r="C856" s="256" t="s">
        <v>1139</v>
      </c>
      <c r="D856" s="256" t="s">
        <v>220</v>
      </c>
      <c r="E856" s="257" t="s">
        <v>1140</v>
      </c>
      <c r="F856" s="258" t="s">
        <v>1141</v>
      </c>
      <c r="G856" s="259" t="s">
        <v>236</v>
      </c>
      <c r="H856" s="260">
        <v>1</v>
      </c>
      <c r="I856" s="261"/>
      <c r="J856" s="262">
        <f>ROUND(I856*H856,2)</f>
        <v>0</v>
      </c>
      <c r="K856" s="258" t="s">
        <v>24</v>
      </c>
      <c r="L856" s="263"/>
      <c r="M856" s="264" t="s">
        <v>24</v>
      </c>
      <c r="N856" s="265" t="s">
        <v>48</v>
      </c>
      <c r="O856" s="43"/>
      <c r="P856" s="212">
        <f>O856*H856</f>
        <v>0</v>
      </c>
      <c r="Q856" s="212">
        <v>0</v>
      </c>
      <c r="R856" s="212">
        <f>Q856*H856</f>
        <v>0</v>
      </c>
      <c r="S856" s="212">
        <v>0</v>
      </c>
      <c r="T856" s="213">
        <f>S856*H856</f>
        <v>0</v>
      </c>
      <c r="AR856" s="25" t="s">
        <v>450</v>
      </c>
      <c r="AT856" s="25" t="s">
        <v>220</v>
      </c>
      <c r="AU856" s="25" t="s">
        <v>86</v>
      </c>
      <c r="AY856" s="25" t="s">
        <v>166</v>
      </c>
      <c r="BE856" s="214">
        <f>IF(N856="základní",J856,0)</f>
        <v>0</v>
      </c>
      <c r="BF856" s="214">
        <f>IF(N856="snížená",J856,0)</f>
        <v>0</v>
      </c>
      <c r="BG856" s="214">
        <f>IF(N856="zákl. přenesená",J856,0)</f>
        <v>0</v>
      </c>
      <c r="BH856" s="214">
        <f>IF(N856="sníž. přenesená",J856,0)</f>
        <v>0</v>
      </c>
      <c r="BI856" s="214">
        <f>IF(N856="nulová",J856,0)</f>
        <v>0</v>
      </c>
      <c r="BJ856" s="25" t="s">
        <v>25</v>
      </c>
      <c r="BK856" s="214">
        <f>ROUND(I856*H856,2)</f>
        <v>0</v>
      </c>
      <c r="BL856" s="25" t="s">
        <v>283</v>
      </c>
      <c r="BM856" s="25" t="s">
        <v>1142</v>
      </c>
    </row>
    <row r="857" spans="2:65" s="1" customFormat="1" ht="27">
      <c r="B857" s="42"/>
      <c r="C857" s="64"/>
      <c r="D857" s="242" t="s">
        <v>175</v>
      </c>
      <c r="E857" s="64"/>
      <c r="F857" s="252" t="s">
        <v>1141</v>
      </c>
      <c r="G857" s="64"/>
      <c r="H857" s="64"/>
      <c r="I857" s="173"/>
      <c r="J857" s="64"/>
      <c r="K857" s="64"/>
      <c r="L857" s="62"/>
      <c r="M857" s="217"/>
      <c r="N857" s="43"/>
      <c r="O857" s="43"/>
      <c r="P857" s="43"/>
      <c r="Q857" s="43"/>
      <c r="R857" s="43"/>
      <c r="S857" s="43"/>
      <c r="T857" s="79"/>
      <c r="AT857" s="25" t="s">
        <v>175</v>
      </c>
      <c r="AU857" s="25" t="s">
        <v>86</v>
      </c>
    </row>
    <row r="858" spans="2:65" s="1" customFormat="1" ht="31.5" customHeight="1">
      <c r="B858" s="42"/>
      <c r="C858" s="203" t="s">
        <v>1143</v>
      </c>
      <c r="D858" s="203" t="s">
        <v>168</v>
      </c>
      <c r="E858" s="204" t="s">
        <v>1144</v>
      </c>
      <c r="F858" s="205" t="s">
        <v>1145</v>
      </c>
      <c r="G858" s="206" t="s">
        <v>236</v>
      </c>
      <c r="H858" s="207">
        <v>1</v>
      </c>
      <c r="I858" s="208"/>
      <c r="J858" s="209">
        <f>ROUND(I858*H858,2)</f>
        <v>0</v>
      </c>
      <c r="K858" s="205" t="s">
        <v>172</v>
      </c>
      <c r="L858" s="62"/>
      <c r="M858" s="210" t="s">
        <v>24</v>
      </c>
      <c r="N858" s="211" t="s">
        <v>48</v>
      </c>
      <c r="O858" s="43"/>
      <c r="P858" s="212">
        <f>O858*H858</f>
        <v>0</v>
      </c>
      <c r="Q858" s="212">
        <v>0</v>
      </c>
      <c r="R858" s="212">
        <f>Q858*H858</f>
        <v>0</v>
      </c>
      <c r="S858" s="212">
        <v>0</v>
      </c>
      <c r="T858" s="213">
        <f>S858*H858</f>
        <v>0</v>
      </c>
      <c r="AR858" s="25" t="s">
        <v>283</v>
      </c>
      <c r="AT858" s="25" t="s">
        <v>168</v>
      </c>
      <c r="AU858" s="25" t="s">
        <v>86</v>
      </c>
      <c r="AY858" s="25" t="s">
        <v>166</v>
      </c>
      <c r="BE858" s="214">
        <f>IF(N858="základní",J858,0)</f>
        <v>0</v>
      </c>
      <c r="BF858" s="214">
        <f>IF(N858="snížená",J858,0)</f>
        <v>0</v>
      </c>
      <c r="BG858" s="214">
        <f>IF(N858="zákl. přenesená",J858,0)</f>
        <v>0</v>
      </c>
      <c r="BH858" s="214">
        <f>IF(N858="sníž. přenesená",J858,0)</f>
        <v>0</v>
      </c>
      <c r="BI858" s="214">
        <f>IF(N858="nulová",J858,0)</f>
        <v>0</v>
      </c>
      <c r="BJ858" s="25" t="s">
        <v>25</v>
      </c>
      <c r="BK858" s="214">
        <f>ROUND(I858*H858,2)</f>
        <v>0</v>
      </c>
      <c r="BL858" s="25" t="s">
        <v>283</v>
      </c>
      <c r="BM858" s="25" t="s">
        <v>1146</v>
      </c>
    </row>
    <row r="859" spans="2:65" s="1" customFormat="1" ht="27">
      <c r="B859" s="42"/>
      <c r="C859" s="64"/>
      <c r="D859" s="215" t="s">
        <v>175</v>
      </c>
      <c r="E859" s="64"/>
      <c r="F859" s="216" t="s">
        <v>1147</v>
      </c>
      <c r="G859" s="64"/>
      <c r="H859" s="64"/>
      <c r="I859" s="173"/>
      <c r="J859" s="64"/>
      <c r="K859" s="64"/>
      <c r="L859" s="62"/>
      <c r="M859" s="217"/>
      <c r="N859" s="43"/>
      <c r="O859" s="43"/>
      <c r="P859" s="43"/>
      <c r="Q859" s="43"/>
      <c r="R859" s="43"/>
      <c r="S859" s="43"/>
      <c r="T859" s="79"/>
      <c r="AT859" s="25" t="s">
        <v>175</v>
      </c>
      <c r="AU859" s="25" t="s">
        <v>86</v>
      </c>
    </row>
    <row r="860" spans="2:65" s="1" customFormat="1" ht="148.5">
      <c r="B860" s="42"/>
      <c r="C860" s="64"/>
      <c r="D860" s="215" t="s">
        <v>239</v>
      </c>
      <c r="E860" s="64"/>
      <c r="F860" s="267" t="s">
        <v>1100</v>
      </c>
      <c r="G860" s="64"/>
      <c r="H860" s="64"/>
      <c r="I860" s="173"/>
      <c r="J860" s="64"/>
      <c r="K860" s="64"/>
      <c r="L860" s="62"/>
      <c r="M860" s="217"/>
      <c r="N860" s="43"/>
      <c r="O860" s="43"/>
      <c r="P860" s="43"/>
      <c r="Q860" s="43"/>
      <c r="R860" s="43"/>
      <c r="S860" s="43"/>
      <c r="T860" s="79"/>
      <c r="AT860" s="25" t="s">
        <v>239</v>
      </c>
      <c r="AU860" s="25" t="s">
        <v>86</v>
      </c>
    </row>
    <row r="861" spans="2:65" s="13" customFormat="1" ht="13.5">
      <c r="B861" s="229"/>
      <c r="C861" s="230"/>
      <c r="D861" s="242" t="s">
        <v>177</v>
      </c>
      <c r="E861" s="253" t="s">
        <v>24</v>
      </c>
      <c r="F861" s="254" t="s">
        <v>1148</v>
      </c>
      <c r="G861" s="230"/>
      <c r="H861" s="255">
        <v>1</v>
      </c>
      <c r="I861" s="234"/>
      <c r="J861" s="230"/>
      <c r="K861" s="230"/>
      <c r="L861" s="235"/>
      <c r="M861" s="236"/>
      <c r="N861" s="237"/>
      <c r="O861" s="237"/>
      <c r="P861" s="237"/>
      <c r="Q861" s="237"/>
      <c r="R861" s="237"/>
      <c r="S861" s="237"/>
      <c r="T861" s="238"/>
      <c r="AT861" s="239" t="s">
        <v>177</v>
      </c>
      <c r="AU861" s="239" t="s">
        <v>86</v>
      </c>
      <c r="AV861" s="13" t="s">
        <v>86</v>
      </c>
      <c r="AW861" s="13" t="s">
        <v>40</v>
      </c>
      <c r="AX861" s="13" t="s">
        <v>25</v>
      </c>
      <c r="AY861" s="239" t="s">
        <v>166</v>
      </c>
    </row>
    <row r="862" spans="2:65" s="1" customFormat="1" ht="31.5" customHeight="1">
      <c r="B862" s="42"/>
      <c r="C862" s="256" t="s">
        <v>1149</v>
      </c>
      <c r="D862" s="256" t="s">
        <v>220</v>
      </c>
      <c r="E862" s="257" t="s">
        <v>1150</v>
      </c>
      <c r="F862" s="258" t="s">
        <v>1151</v>
      </c>
      <c r="G862" s="259" t="s">
        <v>236</v>
      </c>
      <c r="H862" s="260">
        <v>1</v>
      </c>
      <c r="I862" s="261"/>
      <c r="J862" s="262">
        <f>ROUND(I862*H862,2)</f>
        <v>0</v>
      </c>
      <c r="K862" s="258" t="s">
        <v>24</v>
      </c>
      <c r="L862" s="263"/>
      <c r="M862" s="264" t="s">
        <v>24</v>
      </c>
      <c r="N862" s="265" t="s">
        <v>48</v>
      </c>
      <c r="O862" s="43"/>
      <c r="P862" s="212">
        <f>O862*H862</f>
        <v>0</v>
      </c>
      <c r="Q862" s="212">
        <v>0</v>
      </c>
      <c r="R862" s="212">
        <f>Q862*H862</f>
        <v>0</v>
      </c>
      <c r="S862" s="212">
        <v>0</v>
      </c>
      <c r="T862" s="213">
        <f>S862*H862</f>
        <v>0</v>
      </c>
      <c r="AR862" s="25" t="s">
        <v>450</v>
      </c>
      <c r="AT862" s="25" t="s">
        <v>220</v>
      </c>
      <c r="AU862" s="25" t="s">
        <v>86</v>
      </c>
      <c r="AY862" s="25" t="s">
        <v>166</v>
      </c>
      <c r="BE862" s="214">
        <f>IF(N862="základní",J862,0)</f>
        <v>0</v>
      </c>
      <c r="BF862" s="214">
        <f>IF(N862="snížená",J862,0)</f>
        <v>0</v>
      </c>
      <c r="BG862" s="214">
        <f>IF(N862="zákl. přenesená",J862,0)</f>
        <v>0</v>
      </c>
      <c r="BH862" s="214">
        <f>IF(N862="sníž. přenesená",J862,0)</f>
        <v>0</v>
      </c>
      <c r="BI862" s="214">
        <f>IF(N862="nulová",J862,0)</f>
        <v>0</v>
      </c>
      <c r="BJ862" s="25" t="s">
        <v>25</v>
      </c>
      <c r="BK862" s="214">
        <f>ROUND(I862*H862,2)</f>
        <v>0</v>
      </c>
      <c r="BL862" s="25" t="s">
        <v>283</v>
      </c>
      <c r="BM862" s="25" t="s">
        <v>1152</v>
      </c>
    </row>
    <row r="863" spans="2:65" s="1" customFormat="1" ht="27">
      <c r="B863" s="42"/>
      <c r="C863" s="64"/>
      <c r="D863" s="242" t="s">
        <v>175</v>
      </c>
      <c r="E863" s="64"/>
      <c r="F863" s="252" t="s">
        <v>1151</v>
      </c>
      <c r="G863" s="64"/>
      <c r="H863" s="64"/>
      <c r="I863" s="173"/>
      <c r="J863" s="64"/>
      <c r="K863" s="64"/>
      <c r="L863" s="62"/>
      <c r="M863" s="217"/>
      <c r="N863" s="43"/>
      <c r="O863" s="43"/>
      <c r="P863" s="43"/>
      <c r="Q863" s="43"/>
      <c r="R863" s="43"/>
      <c r="S863" s="43"/>
      <c r="T863" s="79"/>
      <c r="AT863" s="25" t="s">
        <v>175</v>
      </c>
      <c r="AU863" s="25" t="s">
        <v>86</v>
      </c>
    </row>
    <row r="864" spans="2:65" s="1" customFormat="1" ht="22.5" customHeight="1">
      <c r="B864" s="42"/>
      <c r="C864" s="203" t="s">
        <v>1153</v>
      </c>
      <c r="D864" s="203" t="s">
        <v>168</v>
      </c>
      <c r="E864" s="204" t="s">
        <v>1154</v>
      </c>
      <c r="F864" s="205" t="s">
        <v>1155</v>
      </c>
      <c r="G864" s="206" t="s">
        <v>236</v>
      </c>
      <c r="H864" s="207">
        <v>1</v>
      </c>
      <c r="I864" s="208"/>
      <c r="J864" s="209">
        <f>ROUND(I864*H864,2)</f>
        <v>0</v>
      </c>
      <c r="K864" s="205" t="s">
        <v>172</v>
      </c>
      <c r="L864" s="62"/>
      <c r="M864" s="210" t="s">
        <v>24</v>
      </c>
      <c r="N864" s="211" t="s">
        <v>48</v>
      </c>
      <c r="O864" s="43"/>
      <c r="P864" s="212">
        <f>O864*H864</f>
        <v>0</v>
      </c>
      <c r="Q864" s="212">
        <v>2.5000000000000001E-4</v>
      </c>
      <c r="R864" s="212">
        <f>Q864*H864</f>
        <v>2.5000000000000001E-4</v>
      </c>
      <c r="S864" s="212">
        <v>0</v>
      </c>
      <c r="T864" s="213">
        <f>S864*H864</f>
        <v>0</v>
      </c>
      <c r="AR864" s="25" t="s">
        <v>283</v>
      </c>
      <c r="AT864" s="25" t="s">
        <v>168</v>
      </c>
      <c r="AU864" s="25" t="s">
        <v>86</v>
      </c>
      <c r="AY864" s="25" t="s">
        <v>166</v>
      </c>
      <c r="BE864" s="214">
        <f>IF(N864="základní",J864,0)</f>
        <v>0</v>
      </c>
      <c r="BF864" s="214">
        <f>IF(N864="snížená",J864,0)</f>
        <v>0</v>
      </c>
      <c r="BG864" s="214">
        <f>IF(N864="zákl. přenesená",J864,0)</f>
        <v>0</v>
      </c>
      <c r="BH864" s="214">
        <f>IF(N864="sníž. přenesená",J864,0)</f>
        <v>0</v>
      </c>
      <c r="BI864" s="214">
        <f>IF(N864="nulová",J864,0)</f>
        <v>0</v>
      </c>
      <c r="BJ864" s="25" t="s">
        <v>25</v>
      </c>
      <c r="BK864" s="214">
        <f>ROUND(I864*H864,2)</f>
        <v>0</v>
      </c>
      <c r="BL864" s="25" t="s">
        <v>283</v>
      </c>
      <c r="BM864" s="25" t="s">
        <v>1156</v>
      </c>
    </row>
    <row r="865" spans="2:65" s="1" customFormat="1" ht="27">
      <c r="B865" s="42"/>
      <c r="C865" s="64"/>
      <c r="D865" s="215" t="s">
        <v>175</v>
      </c>
      <c r="E865" s="64"/>
      <c r="F865" s="216" t="s">
        <v>1157</v>
      </c>
      <c r="G865" s="64"/>
      <c r="H865" s="64"/>
      <c r="I865" s="173"/>
      <c r="J865" s="64"/>
      <c r="K865" s="64"/>
      <c r="L865" s="62"/>
      <c r="M865" s="217"/>
      <c r="N865" s="43"/>
      <c r="O865" s="43"/>
      <c r="P865" s="43"/>
      <c r="Q865" s="43"/>
      <c r="R865" s="43"/>
      <c r="S865" s="43"/>
      <c r="T865" s="79"/>
      <c r="AT865" s="25" t="s">
        <v>175</v>
      </c>
      <c r="AU865" s="25" t="s">
        <v>86</v>
      </c>
    </row>
    <row r="866" spans="2:65" s="1" customFormat="1" ht="94.5">
      <c r="B866" s="42"/>
      <c r="C866" s="64"/>
      <c r="D866" s="215" t="s">
        <v>239</v>
      </c>
      <c r="E866" s="64"/>
      <c r="F866" s="267" t="s">
        <v>1158</v>
      </c>
      <c r="G866" s="64"/>
      <c r="H866" s="64"/>
      <c r="I866" s="173"/>
      <c r="J866" s="64"/>
      <c r="K866" s="64"/>
      <c r="L866" s="62"/>
      <c r="M866" s="217"/>
      <c r="N866" s="43"/>
      <c r="O866" s="43"/>
      <c r="P866" s="43"/>
      <c r="Q866" s="43"/>
      <c r="R866" s="43"/>
      <c r="S866" s="43"/>
      <c r="T866" s="79"/>
      <c r="AT866" s="25" t="s">
        <v>239</v>
      </c>
      <c r="AU866" s="25" t="s">
        <v>86</v>
      </c>
    </row>
    <row r="867" spans="2:65" s="13" customFormat="1" ht="13.5">
      <c r="B867" s="229"/>
      <c r="C867" s="230"/>
      <c r="D867" s="242" t="s">
        <v>177</v>
      </c>
      <c r="E867" s="253" t="s">
        <v>24</v>
      </c>
      <c r="F867" s="254" t="s">
        <v>1159</v>
      </c>
      <c r="G867" s="230"/>
      <c r="H867" s="255">
        <v>1</v>
      </c>
      <c r="I867" s="234"/>
      <c r="J867" s="230"/>
      <c r="K867" s="230"/>
      <c r="L867" s="235"/>
      <c r="M867" s="236"/>
      <c r="N867" s="237"/>
      <c r="O867" s="237"/>
      <c r="P867" s="237"/>
      <c r="Q867" s="237"/>
      <c r="R867" s="237"/>
      <c r="S867" s="237"/>
      <c r="T867" s="238"/>
      <c r="AT867" s="239" t="s">
        <v>177</v>
      </c>
      <c r="AU867" s="239" t="s">
        <v>86</v>
      </c>
      <c r="AV867" s="13" t="s">
        <v>86</v>
      </c>
      <c r="AW867" s="13" t="s">
        <v>40</v>
      </c>
      <c r="AX867" s="13" t="s">
        <v>25</v>
      </c>
      <c r="AY867" s="239" t="s">
        <v>166</v>
      </c>
    </row>
    <row r="868" spans="2:65" s="1" customFormat="1" ht="22.5" customHeight="1">
      <c r="B868" s="42"/>
      <c r="C868" s="256" t="s">
        <v>1160</v>
      </c>
      <c r="D868" s="256" t="s">
        <v>220</v>
      </c>
      <c r="E868" s="257" t="s">
        <v>1161</v>
      </c>
      <c r="F868" s="258" t="s">
        <v>1162</v>
      </c>
      <c r="G868" s="259" t="s">
        <v>236</v>
      </c>
      <c r="H868" s="260">
        <v>1</v>
      </c>
      <c r="I868" s="261"/>
      <c r="J868" s="262">
        <f>ROUND(I868*H868,2)</f>
        <v>0</v>
      </c>
      <c r="K868" s="258" t="s">
        <v>24</v>
      </c>
      <c r="L868" s="263"/>
      <c r="M868" s="264" t="s">
        <v>24</v>
      </c>
      <c r="N868" s="265" t="s">
        <v>48</v>
      </c>
      <c r="O868" s="43"/>
      <c r="P868" s="212">
        <f>O868*H868</f>
        <v>0</v>
      </c>
      <c r="Q868" s="212">
        <v>0</v>
      </c>
      <c r="R868" s="212">
        <f>Q868*H868</f>
        <v>0</v>
      </c>
      <c r="S868" s="212">
        <v>0</v>
      </c>
      <c r="T868" s="213">
        <f>S868*H868</f>
        <v>0</v>
      </c>
      <c r="AR868" s="25" t="s">
        <v>450</v>
      </c>
      <c r="AT868" s="25" t="s">
        <v>220</v>
      </c>
      <c r="AU868" s="25" t="s">
        <v>86</v>
      </c>
      <c r="AY868" s="25" t="s">
        <v>166</v>
      </c>
      <c r="BE868" s="214">
        <f>IF(N868="základní",J868,0)</f>
        <v>0</v>
      </c>
      <c r="BF868" s="214">
        <f>IF(N868="snížená",J868,0)</f>
        <v>0</v>
      </c>
      <c r="BG868" s="214">
        <f>IF(N868="zákl. přenesená",J868,0)</f>
        <v>0</v>
      </c>
      <c r="BH868" s="214">
        <f>IF(N868="sníž. přenesená",J868,0)</f>
        <v>0</v>
      </c>
      <c r="BI868" s="214">
        <f>IF(N868="nulová",J868,0)</f>
        <v>0</v>
      </c>
      <c r="BJ868" s="25" t="s">
        <v>25</v>
      </c>
      <c r="BK868" s="214">
        <f>ROUND(I868*H868,2)</f>
        <v>0</v>
      </c>
      <c r="BL868" s="25" t="s">
        <v>283</v>
      </c>
      <c r="BM868" s="25" t="s">
        <v>1163</v>
      </c>
    </row>
    <row r="869" spans="2:65" s="1" customFormat="1" ht="40.5">
      <c r="B869" s="42"/>
      <c r="C869" s="64"/>
      <c r="D869" s="242" t="s">
        <v>175</v>
      </c>
      <c r="E869" s="64"/>
      <c r="F869" s="252" t="s">
        <v>1164</v>
      </c>
      <c r="G869" s="64"/>
      <c r="H869" s="64"/>
      <c r="I869" s="173"/>
      <c r="J869" s="64"/>
      <c r="K869" s="64"/>
      <c r="L869" s="62"/>
      <c r="M869" s="217"/>
      <c r="N869" s="43"/>
      <c r="O869" s="43"/>
      <c r="P869" s="43"/>
      <c r="Q869" s="43"/>
      <c r="R869" s="43"/>
      <c r="S869" s="43"/>
      <c r="T869" s="79"/>
      <c r="AT869" s="25" t="s">
        <v>175</v>
      </c>
      <c r="AU869" s="25" t="s">
        <v>86</v>
      </c>
    </row>
    <row r="870" spans="2:65" s="1" customFormat="1" ht="22.5" customHeight="1">
      <c r="B870" s="42"/>
      <c r="C870" s="203" t="s">
        <v>1165</v>
      </c>
      <c r="D870" s="203" t="s">
        <v>168</v>
      </c>
      <c r="E870" s="204" t="s">
        <v>1166</v>
      </c>
      <c r="F870" s="205" t="s">
        <v>1167</v>
      </c>
      <c r="G870" s="206" t="s">
        <v>236</v>
      </c>
      <c r="H870" s="207">
        <v>22</v>
      </c>
      <c r="I870" s="208"/>
      <c r="J870" s="209">
        <f>ROUND(I870*H870,2)</f>
        <v>0</v>
      </c>
      <c r="K870" s="205" t="s">
        <v>172</v>
      </c>
      <c r="L870" s="62"/>
      <c r="M870" s="210" t="s">
        <v>24</v>
      </c>
      <c r="N870" s="211" t="s">
        <v>48</v>
      </c>
      <c r="O870" s="43"/>
      <c r="P870" s="212">
        <f>O870*H870</f>
        <v>0</v>
      </c>
      <c r="Q870" s="212">
        <v>0</v>
      </c>
      <c r="R870" s="212">
        <f>Q870*H870</f>
        <v>0</v>
      </c>
      <c r="S870" s="212">
        <v>1.2500000000000001E-2</v>
      </c>
      <c r="T870" s="213">
        <f>S870*H870</f>
        <v>0.27500000000000002</v>
      </c>
      <c r="AR870" s="25" t="s">
        <v>283</v>
      </c>
      <c r="AT870" s="25" t="s">
        <v>168</v>
      </c>
      <c r="AU870" s="25" t="s">
        <v>86</v>
      </c>
      <c r="AY870" s="25" t="s">
        <v>166</v>
      </c>
      <c r="BE870" s="214">
        <f>IF(N870="základní",J870,0)</f>
        <v>0</v>
      </c>
      <c r="BF870" s="214">
        <f>IF(N870="snížená",J870,0)</f>
        <v>0</v>
      </c>
      <c r="BG870" s="214">
        <f>IF(N870="zákl. přenesená",J870,0)</f>
        <v>0</v>
      </c>
      <c r="BH870" s="214">
        <f>IF(N870="sníž. přenesená",J870,0)</f>
        <v>0</v>
      </c>
      <c r="BI870" s="214">
        <f>IF(N870="nulová",J870,0)</f>
        <v>0</v>
      </c>
      <c r="BJ870" s="25" t="s">
        <v>25</v>
      </c>
      <c r="BK870" s="214">
        <f>ROUND(I870*H870,2)</f>
        <v>0</v>
      </c>
      <c r="BL870" s="25" t="s">
        <v>283</v>
      </c>
      <c r="BM870" s="25" t="s">
        <v>1168</v>
      </c>
    </row>
    <row r="871" spans="2:65" s="1" customFormat="1" ht="27">
      <c r="B871" s="42"/>
      <c r="C871" s="64"/>
      <c r="D871" s="215" t="s">
        <v>175</v>
      </c>
      <c r="E871" s="64"/>
      <c r="F871" s="216" t="s">
        <v>1169</v>
      </c>
      <c r="G871" s="64"/>
      <c r="H871" s="64"/>
      <c r="I871" s="173"/>
      <c r="J871" s="64"/>
      <c r="K871" s="64"/>
      <c r="L871" s="62"/>
      <c r="M871" s="217"/>
      <c r="N871" s="43"/>
      <c r="O871" s="43"/>
      <c r="P871" s="43"/>
      <c r="Q871" s="43"/>
      <c r="R871" s="43"/>
      <c r="S871" s="43"/>
      <c r="T871" s="79"/>
      <c r="AT871" s="25" t="s">
        <v>175</v>
      </c>
      <c r="AU871" s="25" t="s">
        <v>86</v>
      </c>
    </row>
    <row r="872" spans="2:65" s="1" customFormat="1" ht="27">
      <c r="B872" s="42"/>
      <c r="C872" s="64"/>
      <c r="D872" s="215" t="s">
        <v>239</v>
      </c>
      <c r="E872" s="64"/>
      <c r="F872" s="267" t="s">
        <v>1170</v>
      </c>
      <c r="G872" s="64"/>
      <c r="H872" s="64"/>
      <c r="I872" s="173"/>
      <c r="J872" s="64"/>
      <c r="K872" s="64"/>
      <c r="L872" s="62"/>
      <c r="M872" s="217"/>
      <c r="N872" s="43"/>
      <c r="O872" s="43"/>
      <c r="P872" s="43"/>
      <c r="Q872" s="43"/>
      <c r="R872" s="43"/>
      <c r="S872" s="43"/>
      <c r="T872" s="79"/>
      <c r="AT872" s="25" t="s">
        <v>239</v>
      </c>
      <c r="AU872" s="25" t="s">
        <v>86</v>
      </c>
    </row>
    <row r="873" spans="2:65" s="13" customFormat="1" ht="13.5">
      <c r="B873" s="229"/>
      <c r="C873" s="230"/>
      <c r="D873" s="215" t="s">
        <v>177</v>
      </c>
      <c r="E873" s="231" t="s">
        <v>24</v>
      </c>
      <c r="F873" s="232" t="s">
        <v>1171</v>
      </c>
      <c r="G873" s="230"/>
      <c r="H873" s="233">
        <v>4</v>
      </c>
      <c r="I873" s="234"/>
      <c r="J873" s="230"/>
      <c r="K873" s="230"/>
      <c r="L873" s="235"/>
      <c r="M873" s="236"/>
      <c r="N873" s="237"/>
      <c r="O873" s="237"/>
      <c r="P873" s="237"/>
      <c r="Q873" s="237"/>
      <c r="R873" s="237"/>
      <c r="S873" s="237"/>
      <c r="T873" s="238"/>
      <c r="AT873" s="239" t="s">
        <v>177</v>
      </c>
      <c r="AU873" s="239" t="s">
        <v>86</v>
      </c>
      <c r="AV873" s="13" t="s">
        <v>86</v>
      </c>
      <c r="AW873" s="13" t="s">
        <v>40</v>
      </c>
      <c r="AX873" s="13" t="s">
        <v>77</v>
      </c>
      <c r="AY873" s="239" t="s">
        <v>166</v>
      </c>
    </row>
    <row r="874" spans="2:65" s="13" customFormat="1" ht="13.5">
      <c r="B874" s="229"/>
      <c r="C874" s="230"/>
      <c r="D874" s="215" t="s">
        <v>177</v>
      </c>
      <c r="E874" s="231" t="s">
        <v>24</v>
      </c>
      <c r="F874" s="232" t="s">
        <v>1172</v>
      </c>
      <c r="G874" s="230"/>
      <c r="H874" s="233">
        <v>16</v>
      </c>
      <c r="I874" s="234"/>
      <c r="J874" s="230"/>
      <c r="K874" s="230"/>
      <c r="L874" s="235"/>
      <c r="M874" s="236"/>
      <c r="N874" s="237"/>
      <c r="O874" s="237"/>
      <c r="P874" s="237"/>
      <c r="Q874" s="237"/>
      <c r="R874" s="237"/>
      <c r="S874" s="237"/>
      <c r="T874" s="238"/>
      <c r="AT874" s="239" t="s">
        <v>177</v>
      </c>
      <c r="AU874" s="239" t="s">
        <v>86</v>
      </c>
      <c r="AV874" s="13" t="s">
        <v>86</v>
      </c>
      <c r="AW874" s="13" t="s">
        <v>40</v>
      </c>
      <c r="AX874" s="13" t="s">
        <v>77</v>
      </c>
      <c r="AY874" s="239" t="s">
        <v>166</v>
      </c>
    </row>
    <row r="875" spans="2:65" s="13" customFormat="1" ht="13.5">
      <c r="B875" s="229"/>
      <c r="C875" s="230"/>
      <c r="D875" s="215" t="s">
        <v>177</v>
      </c>
      <c r="E875" s="231" t="s">
        <v>24</v>
      </c>
      <c r="F875" s="232" t="s">
        <v>1173</v>
      </c>
      <c r="G875" s="230"/>
      <c r="H875" s="233">
        <v>8</v>
      </c>
      <c r="I875" s="234"/>
      <c r="J875" s="230"/>
      <c r="K875" s="230"/>
      <c r="L875" s="235"/>
      <c r="M875" s="236"/>
      <c r="N875" s="237"/>
      <c r="O875" s="237"/>
      <c r="P875" s="237"/>
      <c r="Q875" s="237"/>
      <c r="R875" s="237"/>
      <c r="S875" s="237"/>
      <c r="T875" s="238"/>
      <c r="AT875" s="239" t="s">
        <v>177</v>
      </c>
      <c r="AU875" s="239" t="s">
        <v>86</v>
      </c>
      <c r="AV875" s="13" t="s">
        <v>86</v>
      </c>
      <c r="AW875" s="13" t="s">
        <v>40</v>
      </c>
      <c r="AX875" s="13" t="s">
        <v>77</v>
      </c>
      <c r="AY875" s="239" t="s">
        <v>166</v>
      </c>
    </row>
    <row r="876" spans="2:65" s="13" customFormat="1" ht="13.5">
      <c r="B876" s="229"/>
      <c r="C876" s="230"/>
      <c r="D876" s="215" t="s">
        <v>177</v>
      </c>
      <c r="E876" s="231" t="s">
        <v>24</v>
      </c>
      <c r="F876" s="232" t="s">
        <v>1174</v>
      </c>
      <c r="G876" s="230"/>
      <c r="H876" s="233">
        <v>8</v>
      </c>
      <c r="I876" s="234"/>
      <c r="J876" s="230"/>
      <c r="K876" s="230"/>
      <c r="L876" s="235"/>
      <c r="M876" s="236"/>
      <c r="N876" s="237"/>
      <c r="O876" s="237"/>
      <c r="P876" s="237"/>
      <c r="Q876" s="237"/>
      <c r="R876" s="237"/>
      <c r="S876" s="237"/>
      <c r="T876" s="238"/>
      <c r="AT876" s="239" t="s">
        <v>177</v>
      </c>
      <c r="AU876" s="239" t="s">
        <v>86</v>
      </c>
      <c r="AV876" s="13" t="s">
        <v>86</v>
      </c>
      <c r="AW876" s="13" t="s">
        <v>40</v>
      </c>
      <c r="AX876" s="13" t="s">
        <v>77</v>
      </c>
      <c r="AY876" s="239" t="s">
        <v>166</v>
      </c>
    </row>
    <row r="877" spans="2:65" s="13" customFormat="1" ht="13.5">
      <c r="B877" s="229"/>
      <c r="C877" s="230"/>
      <c r="D877" s="215" t="s">
        <v>177</v>
      </c>
      <c r="E877" s="231" t="s">
        <v>24</v>
      </c>
      <c r="F877" s="232" t="s">
        <v>1175</v>
      </c>
      <c r="G877" s="230"/>
      <c r="H877" s="233">
        <v>-14</v>
      </c>
      <c r="I877" s="234"/>
      <c r="J877" s="230"/>
      <c r="K877" s="230"/>
      <c r="L877" s="235"/>
      <c r="M877" s="236"/>
      <c r="N877" s="237"/>
      <c r="O877" s="237"/>
      <c r="P877" s="237"/>
      <c r="Q877" s="237"/>
      <c r="R877" s="237"/>
      <c r="S877" s="237"/>
      <c r="T877" s="238"/>
      <c r="AT877" s="239" t="s">
        <v>177</v>
      </c>
      <c r="AU877" s="239" t="s">
        <v>86</v>
      </c>
      <c r="AV877" s="13" t="s">
        <v>86</v>
      </c>
      <c r="AW877" s="13" t="s">
        <v>40</v>
      </c>
      <c r="AX877" s="13" t="s">
        <v>77</v>
      </c>
      <c r="AY877" s="239" t="s">
        <v>166</v>
      </c>
    </row>
    <row r="878" spans="2:65" s="14" customFormat="1" ht="13.5">
      <c r="B878" s="240"/>
      <c r="C878" s="241"/>
      <c r="D878" s="242" t="s">
        <v>177</v>
      </c>
      <c r="E878" s="243" t="s">
        <v>24</v>
      </c>
      <c r="F878" s="244" t="s">
        <v>180</v>
      </c>
      <c r="G878" s="241"/>
      <c r="H878" s="245">
        <v>22</v>
      </c>
      <c r="I878" s="246"/>
      <c r="J878" s="241"/>
      <c r="K878" s="241"/>
      <c r="L878" s="247"/>
      <c r="M878" s="248"/>
      <c r="N878" s="249"/>
      <c r="O878" s="249"/>
      <c r="P878" s="249"/>
      <c r="Q878" s="249"/>
      <c r="R878" s="249"/>
      <c r="S878" s="249"/>
      <c r="T878" s="250"/>
      <c r="AT878" s="251" t="s">
        <v>177</v>
      </c>
      <c r="AU878" s="251" t="s">
        <v>86</v>
      </c>
      <c r="AV878" s="14" t="s">
        <v>173</v>
      </c>
      <c r="AW878" s="14" t="s">
        <v>40</v>
      </c>
      <c r="AX878" s="14" t="s">
        <v>25</v>
      </c>
      <c r="AY878" s="251" t="s">
        <v>166</v>
      </c>
    </row>
    <row r="879" spans="2:65" s="1" customFormat="1" ht="22.5" customHeight="1">
      <c r="B879" s="42"/>
      <c r="C879" s="203" t="s">
        <v>1176</v>
      </c>
      <c r="D879" s="203" t="s">
        <v>168</v>
      </c>
      <c r="E879" s="204" t="s">
        <v>1177</v>
      </c>
      <c r="F879" s="205" t="s">
        <v>1178</v>
      </c>
      <c r="G879" s="206" t="s">
        <v>236</v>
      </c>
      <c r="H879" s="207">
        <v>24</v>
      </c>
      <c r="I879" s="208"/>
      <c r="J879" s="209">
        <f>ROUND(I879*H879,2)</f>
        <v>0</v>
      </c>
      <c r="K879" s="205" t="s">
        <v>172</v>
      </c>
      <c r="L879" s="62"/>
      <c r="M879" s="210" t="s">
        <v>24</v>
      </c>
      <c r="N879" s="211" t="s">
        <v>48</v>
      </c>
      <c r="O879" s="43"/>
      <c r="P879" s="212">
        <f>O879*H879</f>
        <v>0</v>
      </c>
      <c r="Q879" s="212">
        <v>0</v>
      </c>
      <c r="R879" s="212">
        <f>Q879*H879</f>
        <v>0</v>
      </c>
      <c r="S879" s="212">
        <v>2.4E-2</v>
      </c>
      <c r="T879" s="213">
        <f>S879*H879</f>
        <v>0.57600000000000007</v>
      </c>
      <c r="AR879" s="25" t="s">
        <v>283</v>
      </c>
      <c r="AT879" s="25" t="s">
        <v>168</v>
      </c>
      <c r="AU879" s="25" t="s">
        <v>86</v>
      </c>
      <c r="AY879" s="25" t="s">
        <v>166</v>
      </c>
      <c r="BE879" s="214">
        <f>IF(N879="základní",J879,0)</f>
        <v>0</v>
      </c>
      <c r="BF879" s="214">
        <f>IF(N879="snížená",J879,0)</f>
        <v>0</v>
      </c>
      <c r="BG879" s="214">
        <f>IF(N879="zákl. přenesená",J879,0)</f>
        <v>0</v>
      </c>
      <c r="BH879" s="214">
        <f>IF(N879="sníž. přenesená",J879,0)</f>
        <v>0</v>
      </c>
      <c r="BI879" s="214">
        <f>IF(N879="nulová",J879,0)</f>
        <v>0</v>
      </c>
      <c r="BJ879" s="25" t="s">
        <v>25</v>
      </c>
      <c r="BK879" s="214">
        <f>ROUND(I879*H879,2)</f>
        <v>0</v>
      </c>
      <c r="BL879" s="25" t="s">
        <v>283</v>
      </c>
      <c r="BM879" s="25" t="s">
        <v>1179</v>
      </c>
    </row>
    <row r="880" spans="2:65" s="1" customFormat="1" ht="27">
      <c r="B880" s="42"/>
      <c r="C880" s="64"/>
      <c r="D880" s="215" t="s">
        <v>175</v>
      </c>
      <c r="E880" s="64"/>
      <c r="F880" s="216" t="s">
        <v>1180</v>
      </c>
      <c r="G880" s="64"/>
      <c r="H880" s="64"/>
      <c r="I880" s="173"/>
      <c r="J880" s="64"/>
      <c r="K880" s="64"/>
      <c r="L880" s="62"/>
      <c r="M880" s="217"/>
      <c r="N880" s="43"/>
      <c r="O880" s="43"/>
      <c r="P880" s="43"/>
      <c r="Q880" s="43"/>
      <c r="R880" s="43"/>
      <c r="S880" s="43"/>
      <c r="T880" s="79"/>
      <c r="AT880" s="25" t="s">
        <v>175</v>
      </c>
      <c r="AU880" s="25" t="s">
        <v>86</v>
      </c>
    </row>
    <row r="881" spans="2:65" s="1" customFormat="1" ht="27">
      <c r="B881" s="42"/>
      <c r="C881" s="64"/>
      <c r="D881" s="215" t="s">
        <v>239</v>
      </c>
      <c r="E881" s="64"/>
      <c r="F881" s="267" t="s">
        <v>1170</v>
      </c>
      <c r="G881" s="64"/>
      <c r="H881" s="64"/>
      <c r="I881" s="173"/>
      <c r="J881" s="64"/>
      <c r="K881" s="64"/>
      <c r="L881" s="62"/>
      <c r="M881" s="217"/>
      <c r="N881" s="43"/>
      <c r="O881" s="43"/>
      <c r="P881" s="43"/>
      <c r="Q881" s="43"/>
      <c r="R881" s="43"/>
      <c r="S881" s="43"/>
      <c r="T881" s="79"/>
      <c r="AT881" s="25" t="s">
        <v>239</v>
      </c>
      <c r="AU881" s="25" t="s">
        <v>86</v>
      </c>
    </row>
    <row r="882" spans="2:65" s="12" customFormat="1" ht="13.5">
      <c r="B882" s="218"/>
      <c r="C882" s="219"/>
      <c r="D882" s="215" t="s">
        <v>177</v>
      </c>
      <c r="E882" s="220" t="s">
        <v>24</v>
      </c>
      <c r="F882" s="221" t="s">
        <v>275</v>
      </c>
      <c r="G882" s="219"/>
      <c r="H882" s="222" t="s">
        <v>24</v>
      </c>
      <c r="I882" s="223"/>
      <c r="J882" s="219"/>
      <c r="K882" s="219"/>
      <c r="L882" s="224"/>
      <c r="M882" s="225"/>
      <c r="N882" s="226"/>
      <c r="O882" s="226"/>
      <c r="P882" s="226"/>
      <c r="Q882" s="226"/>
      <c r="R882" s="226"/>
      <c r="S882" s="226"/>
      <c r="T882" s="227"/>
      <c r="AT882" s="228" t="s">
        <v>177</v>
      </c>
      <c r="AU882" s="228" t="s">
        <v>86</v>
      </c>
      <c r="AV882" s="12" t="s">
        <v>25</v>
      </c>
      <c r="AW882" s="12" t="s">
        <v>40</v>
      </c>
      <c r="AX882" s="12" t="s">
        <v>77</v>
      </c>
      <c r="AY882" s="228" t="s">
        <v>166</v>
      </c>
    </row>
    <row r="883" spans="2:65" s="13" customFormat="1" ht="13.5">
      <c r="B883" s="229"/>
      <c r="C883" s="230"/>
      <c r="D883" s="215" t="s">
        <v>177</v>
      </c>
      <c r="E883" s="231" t="s">
        <v>24</v>
      </c>
      <c r="F883" s="232" t="s">
        <v>219</v>
      </c>
      <c r="G883" s="230"/>
      <c r="H883" s="233">
        <v>9</v>
      </c>
      <c r="I883" s="234"/>
      <c r="J883" s="230"/>
      <c r="K883" s="230"/>
      <c r="L883" s="235"/>
      <c r="M883" s="236"/>
      <c r="N883" s="237"/>
      <c r="O883" s="237"/>
      <c r="P883" s="237"/>
      <c r="Q883" s="237"/>
      <c r="R883" s="237"/>
      <c r="S883" s="237"/>
      <c r="T883" s="238"/>
      <c r="AT883" s="239" t="s">
        <v>177</v>
      </c>
      <c r="AU883" s="239" t="s">
        <v>86</v>
      </c>
      <c r="AV883" s="13" t="s">
        <v>86</v>
      </c>
      <c r="AW883" s="13" t="s">
        <v>40</v>
      </c>
      <c r="AX883" s="13" t="s">
        <v>77</v>
      </c>
      <c r="AY883" s="239" t="s">
        <v>166</v>
      </c>
    </row>
    <row r="884" spans="2:65" s="12" customFormat="1" ht="13.5">
      <c r="B884" s="218"/>
      <c r="C884" s="219"/>
      <c r="D884" s="215" t="s">
        <v>177</v>
      </c>
      <c r="E884" s="220" t="s">
        <v>24</v>
      </c>
      <c r="F884" s="221" t="s">
        <v>263</v>
      </c>
      <c r="G884" s="219"/>
      <c r="H884" s="222" t="s">
        <v>24</v>
      </c>
      <c r="I884" s="223"/>
      <c r="J884" s="219"/>
      <c r="K884" s="219"/>
      <c r="L884" s="224"/>
      <c r="M884" s="225"/>
      <c r="N884" s="226"/>
      <c r="O884" s="226"/>
      <c r="P884" s="226"/>
      <c r="Q884" s="226"/>
      <c r="R884" s="226"/>
      <c r="S884" s="226"/>
      <c r="T884" s="227"/>
      <c r="AT884" s="228" t="s">
        <v>177</v>
      </c>
      <c r="AU884" s="228" t="s">
        <v>86</v>
      </c>
      <c r="AV884" s="12" t="s">
        <v>25</v>
      </c>
      <c r="AW884" s="12" t="s">
        <v>40</v>
      </c>
      <c r="AX884" s="12" t="s">
        <v>77</v>
      </c>
      <c r="AY884" s="228" t="s">
        <v>166</v>
      </c>
    </row>
    <row r="885" spans="2:65" s="13" customFormat="1" ht="13.5">
      <c r="B885" s="229"/>
      <c r="C885" s="230"/>
      <c r="D885" s="215" t="s">
        <v>177</v>
      </c>
      <c r="E885" s="231" t="s">
        <v>24</v>
      </c>
      <c r="F885" s="232" t="s">
        <v>257</v>
      </c>
      <c r="G885" s="230"/>
      <c r="H885" s="233">
        <v>14</v>
      </c>
      <c r="I885" s="234"/>
      <c r="J885" s="230"/>
      <c r="K885" s="230"/>
      <c r="L885" s="235"/>
      <c r="M885" s="236"/>
      <c r="N885" s="237"/>
      <c r="O885" s="237"/>
      <c r="P885" s="237"/>
      <c r="Q885" s="237"/>
      <c r="R885" s="237"/>
      <c r="S885" s="237"/>
      <c r="T885" s="238"/>
      <c r="AT885" s="239" t="s">
        <v>177</v>
      </c>
      <c r="AU885" s="239" t="s">
        <v>86</v>
      </c>
      <c r="AV885" s="13" t="s">
        <v>86</v>
      </c>
      <c r="AW885" s="13" t="s">
        <v>40</v>
      </c>
      <c r="AX885" s="13" t="s">
        <v>77</v>
      </c>
      <c r="AY885" s="239" t="s">
        <v>166</v>
      </c>
    </row>
    <row r="886" spans="2:65" s="12" customFormat="1" ht="13.5">
      <c r="B886" s="218"/>
      <c r="C886" s="219"/>
      <c r="D886" s="215" t="s">
        <v>177</v>
      </c>
      <c r="E886" s="220" t="s">
        <v>24</v>
      </c>
      <c r="F886" s="221" t="s">
        <v>266</v>
      </c>
      <c r="G886" s="219"/>
      <c r="H886" s="222" t="s">
        <v>24</v>
      </c>
      <c r="I886" s="223"/>
      <c r="J886" s="219"/>
      <c r="K886" s="219"/>
      <c r="L886" s="224"/>
      <c r="M886" s="225"/>
      <c r="N886" s="226"/>
      <c r="O886" s="226"/>
      <c r="P886" s="226"/>
      <c r="Q886" s="226"/>
      <c r="R886" s="226"/>
      <c r="S886" s="226"/>
      <c r="T886" s="227"/>
      <c r="AT886" s="228" t="s">
        <v>177</v>
      </c>
      <c r="AU886" s="228" t="s">
        <v>86</v>
      </c>
      <c r="AV886" s="12" t="s">
        <v>25</v>
      </c>
      <c r="AW886" s="12" t="s">
        <v>40</v>
      </c>
      <c r="AX886" s="12" t="s">
        <v>77</v>
      </c>
      <c r="AY886" s="228" t="s">
        <v>166</v>
      </c>
    </row>
    <row r="887" spans="2:65" s="13" customFormat="1" ht="13.5">
      <c r="B887" s="229"/>
      <c r="C887" s="230"/>
      <c r="D887" s="215" t="s">
        <v>177</v>
      </c>
      <c r="E887" s="231" t="s">
        <v>24</v>
      </c>
      <c r="F887" s="232" t="s">
        <v>219</v>
      </c>
      <c r="G887" s="230"/>
      <c r="H887" s="233">
        <v>9</v>
      </c>
      <c r="I887" s="234"/>
      <c r="J887" s="230"/>
      <c r="K887" s="230"/>
      <c r="L887" s="235"/>
      <c r="M887" s="236"/>
      <c r="N887" s="237"/>
      <c r="O887" s="237"/>
      <c r="P887" s="237"/>
      <c r="Q887" s="237"/>
      <c r="R887" s="237"/>
      <c r="S887" s="237"/>
      <c r="T887" s="238"/>
      <c r="AT887" s="239" t="s">
        <v>177</v>
      </c>
      <c r="AU887" s="239" t="s">
        <v>86</v>
      </c>
      <c r="AV887" s="13" t="s">
        <v>86</v>
      </c>
      <c r="AW887" s="13" t="s">
        <v>40</v>
      </c>
      <c r="AX887" s="13" t="s">
        <v>77</v>
      </c>
      <c r="AY887" s="239" t="s">
        <v>166</v>
      </c>
    </row>
    <row r="888" spans="2:65" s="12" customFormat="1" ht="13.5">
      <c r="B888" s="218"/>
      <c r="C888" s="219"/>
      <c r="D888" s="215" t="s">
        <v>177</v>
      </c>
      <c r="E888" s="220" t="s">
        <v>24</v>
      </c>
      <c r="F888" s="221" t="s">
        <v>269</v>
      </c>
      <c r="G888" s="219"/>
      <c r="H888" s="222" t="s">
        <v>24</v>
      </c>
      <c r="I888" s="223"/>
      <c r="J888" s="219"/>
      <c r="K888" s="219"/>
      <c r="L888" s="224"/>
      <c r="M888" s="225"/>
      <c r="N888" s="226"/>
      <c r="O888" s="226"/>
      <c r="P888" s="226"/>
      <c r="Q888" s="226"/>
      <c r="R888" s="226"/>
      <c r="S888" s="226"/>
      <c r="T888" s="227"/>
      <c r="AT888" s="228" t="s">
        <v>177</v>
      </c>
      <c r="AU888" s="228" t="s">
        <v>86</v>
      </c>
      <c r="AV888" s="12" t="s">
        <v>25</v>
      </c>
      <c r="AW888" s="12" t="s">
        <v>40</v>
      </c>
      <c r="AX888" s="12" t="s">
        <v>77</v>
      </c>
      <c r="AY888" s="228" t="s">
        <v>166</v>
      </c>
    </row>
    <row r="889" spans="2:65" s="13" customFormat="1" ht="13.5">
      <c r="B889" s="229"/>
      <c r="C889" s="230"/>
      <c r="D889" s="215" t="s">
        <v>177</v>
      </c>
      <c r="E889" s="231" t="s">
        <v>24</v>
      </c>
      <c r="F889" s="232" t="s">
        <v>30</v>
      </c>
      <c r="G889" s="230"/>
      <c r="H889" s="233">
        <v>10</v>
      </c>
      <c r="I889" s="234"/>
      <c r="J889" s="230"/>
      <c r="K889" s="230"/>
      <c r="L889" s="235"/>
      <c r="M889" s="236"/>
      <c r="N889" s="237"/>
      <c r="O889" s="237"/>
      <c r="P889" s="237"/>
      <c r="Q889" s="237"/>
      <c r="R889" s="237"/>
      <c r="S889" s="237"/>
      <c r="T889" s="238"/>
      <c r="AT889" s="239" t="s">
        <v>177</v>
      </c>
      <c r="AU889" s="239" t="s">
        <v>86</v>
      </c>
      <c r="AV889" s="13" t="s">
        <v>86</v>
      </c>
      <c r="AW889" s="13" t="s">
        <v>40</v>
      </c>
      <c r="AX889" s="13" t="s">
        <v>77</v>
      </c>
      <c r="AY889" s="239" t="s">
        <v>166</v>
      </c>
    </row>
    <row r="890" spans="2:65" s="13" customFormat="1" ht="13.5">
      <c r="B890" s="229"/>
      <c r="C890" s="230"/>
      <c r="D890" s="215" t="s">
        <v>177</v>
      </c>
      <c r="E890" s="231" t="s">
        <v>24</v>
      </c>
      <c r="F890" s="232" t="s">
        <v>1181</v>
      </c>
      <c r="G890" s="230"/>
      <c r="H890" s="233">
        <v>-18</v>
      </c>
      <c r="I890" s="234"/>
      <c r="J890" s="230"/>
      <c r="K890" s="230"/>
      <c r="L890" s="235"/>
      <c r="M890" s="236"/>
      <c r="N890" s="237"/>
      <c r="O890" s="237"/>
      <c r="P890" s="237"/>
      <c r="Q890" s="237"/>
      <c r="R890" s="237"/>
      <c r="S890" s="237"/>
      <c r="T890" s="238"/>
      <c r="AT890" s="239" t="s">
        <v>177</v>
      </c>
      <c r="AU890" s="239" t="s">
        <v>86</v>
      </c>
      <c r="AV890" s="13" t="s">
        <v>86</v>
      </c>
      <c r="AW890" s="13" t="s">
        <v>40</v>
      </c>
      <c r="AX890" s="13" t="s">
        <v>77</v>
      </c>
      <c r="AY890" s="239" t="s">
        <v>166</v>
      </c>
    </row>
    <row r="891" spans="2:65" s="14" customFormat="1" ht="13.5">
      <c r="B891" s="240"/>
      <c r="C891" s="241"/>
      <c r="D891" s="242" t="s">
        <v>177</v>
      </c>
      <c r="E891" s="243" t="s">
        <v>24</v>
      </c>
      <c r="F891" s="244" t="s">
        <v>180</v>
      </c>
      <c r="G891" s="241"/>
      <c r="H891" s="245">
        <v>24</v>
      </c>
      <c r="I891" s="246"/>
      <c r="J891" s="241"/>
      <c r="K891" s="241"/>
      <c r="L891" s="247"/>
      <c r="M891" s="248"/>
      <c r="N891" s="249"/>
      <c r="O891" s="249"/>
      <c r="P891" s="249"/>
      <c r="Q891" s="249"/>
      <c r="R891" s="249"/>
      <c r="S891" s="249"/>
      <c r="T891" s="250"/>
      <c r="AT891" s="251" t="s">
        <v>177</v>
      </c>
      <c r="AU891" s="251" t="s">
        <v>86</v>
      </c>
      <c r="AV891" s="14" t="s">
        <v>173</v>
      </c>
      <c r="AW891" s="14" t="s">
        <v>40</v>
      </c>
      <c r="AX891" s="14" t="s">
        <v>25</v>
      </c>
      <c r="AY891" s="251" t="s">
        <v>166</v>
      </c>
    </row>
    <row r="892" spans="2:65" s="1" customFormat="1" ht="22.5" customHeight="1">
      <c r="B892" s="42"/>
      <c r="C892" s="203" t="s">
        <v>1182</v>
      </c>
      <c r="D892" s="203" t="s">
        <v>168</v>
      </c>
      <c r="E892" s="204" t="s">
        <v>1183</v>
      </c>
      <c r="F892" s="205" t="s">
        <v>1184</v>
      </c>
      <c r="G892" s="206" t="s">
        <v>236</v>
      </c>
      <c r="H892" s="207">
        <v>20</v>
      </c>
      <c r="I892" s="208"/>
      <c r="J892" s="209">
        <f>ROUND(I892*H892,2)</f>
        <v>0</v>
      </c>
      <c r="K892" s="205" t="s">
        <v>24</v>
      </c>
      <c r="L892" s="62"/>
      <c r="M892" s="210" t="s">
        <v>24</v>
      </c>
      <c r="N892" s="211" t="s">
        <v>48</v>
      </c>
      <c r="O892" s="43"/>
      <c r="P892" s="212">
        <f>O892*H892</f>
        <v>0</v>
      </c>
      <c r="Q892" s="212">
        <v>0</v>
      </c>
      <c r="R892" s="212">
        <f>Q892*H892</f>
        <v>0</v>
      </c>
      <c r="S892" s="212">
        <v>0</v>
      </c>
      <c r="T892" s="213">
        <f>S892*H892</f>
        <v>0</v>
      </c>
      <c r="AR892" s="25" t="s">
        <v>173</v>
      </c>
      <c r="AT892" s="25" t="s">
        <v>168</v>
      </c>
      <c r="AU892" s="25" t="s">
        <v>86</v>
      </c>
      <c r="AY892" s="25" t="s">
        <v>166</v>
      </c>
      <c r="BE892" s="214">
        <f>IF(N892="základní",J892,0)</f>
        <v>0</v>
      </c>
      <c r="BF892" s="214">
        <f>IF(N892="snížená",J892,0)</f>
        <v>0</v>
      </c>
      <c r="BG892" s="214">
        <f>IF(N892="zákl. přenesená",J892,0)</f>
        <v>0</v>
      </c>
      <c r="BH892" s="214">
        <f>IF(N892="sníž. přenesená",J892,0)</f>
        <v>0</v>
      </c>
      <c r="BI892" s="214">
        <f>IF(N892="nulová",J892,0)</f>
        <v>0</v>
      </c>
      <c r="BJ892" s="25" t="s">
        <v>25</v>
      </c>
      <c r="BK892" s="214">
        <f>ROUND(I892*H892,2)</f>
        <v>0</v>
      </c>
      <c r="BL892" s="25" t="s">
        <v>173</v>
      </c>
      <c r="BM892" s="25" t="s">
        <v>1185</v>
      </c>
    </row>
    <row r="893" spans="2:65" s="1" customFormat="1" ht="13.5">
      <c r="B893" s="42"/>
      <c r="C893" s="64"/>
      <c r="D893" s="215" t="s">
        <v>175</v>
      </c>
      <c r="E893" s="64"/>
      <c r="F893" s="216" t="s">
        <v>1184</v>
      </c>
      <c r="G893" s="64"/>
      <c r="H893" s="64"/>
      <c r="I893" s="173"/>
      <c r="J893" s="64"/>
      <c r="K893" s="64"/>
      <c r="L893" s="62"/>
      <c r="M893" s="217"/>
      <c r="N893" s="43"/>
      <c r="O893" s="43"/>
      <c r="P893" s="43"/>
      <c r="Q893" s="43"/>
      <c r="R893" s="43"/>
      <c r="S893" s="43"/>
      <c r="T893" s="79"/>
      <c r="AT893" s="25" t="s">
        <v>175</v>
      </c>
      <c r="AU893" s="25" t="s">
        <v>86</v>
      </c>
    </row>
    <row r="894" spans="2:65" s="13" customFormat="1" ht="13.5">
      <c r="B894" s="229"/>
      <c r="C894" s="230"/>
      <c r="D894" s="242" t="s">
        <v>177</v>
      </c>
      <c r="E894" s="253" t="s">
        <v>24</v>
      </c>
      <c r="F894" s="254" t="s">
        <v>1186</v>
      </c>
      <c r="G894" s="230"/>
      <c r="H894" s="255">
        <v>20</v>
      </c>
      <c r="I894" s="234"/>
      <c r="J894" s="230"/>
      <c r="K894" s="230"/>
      <c r="L894" s="235"/>
      <c r="M894" s="236"/>
      <c r="N894" s="237"/>
      <c r="O894" s="237"/>
      <c r="P894" s="237"/>
      <c r="Q894" s="237"/>
      <c r="R894" s="237"/>
      <c r="S894" s="237"/>
      <c r="T894" s="238"/>
      <c r="AT894" s="239" t="s">
        <v>177</v>
      </c>
      <c r="AU894" s="239" t="s">
        <v>86</v>
      </c>
      <c r="AV894" s="13" t="s">
        <v>86</v>
      </c>
      <c r="AW894" s="13" t="s">
        <v>40</v>
      </c>
      <c r="AX894" s="13" t="s">
        <v>25</v>
      </c>
      <c r="AY894" s="239" t="s">
        <v>166</v>
      </c>
    </row>
    <row r="895" spans="2:65" s="1" customFormat="1" ht="44.25" customHeight="1">
      <c r="B895" s="42"/>
      <c r="C895" s="256" t="s">
        <v>1187</v>
      </c>
      <c r="D895" s="256" t="s">
        <v>220</v>
      </c>
      <c r="E895" s="257" t="s">
        <v>367</v>
      </c>
      <c r="F895" s="258" t="s">
        <v>1188</v>
      </c>
      <c r="G895" s="259" t="s">
        <v>236</v>
      </c>
      <c r="H895" s="260">
        <v>14</v>
      </c>
      <c r="I895" s="261"/>
      <c r="J895" s="262">
        <f>ROUND(I895*H895,2)</f>
        <v>0</v>
      </c>
      <c r="K895" s="258" t="s">
        <v>24</v>
      </c>
      <c r="L895" s="263"/>
      <c r="M895" s="264" t="s">
        <v>24</v>
      </c>
      <c r="N895" s="265" t="s">
        <v>48</v>
      </c>
      <c r="O895" s="43"/>
      <c r="P895" s="212">
        <f>O895*H895</f>
        <v>0</v>
      </c>
      <c r="Q895" s="212">
        <v>0</v>
      </c>
      <c r="R895" s="212">
        <f>Q895*H895</f>
        <v>0</v>
      </c>
      <c r="S895" s="212">
        <v>0</v>
      </c>
      <c r="T895" s="213">
        <f>S895*H895</f>
        <v>0</v>
      </c>
      <c r="AR895" s="25" t="s">
        <v>214</v>
      </c>
      <c r="AT895" s="25" t="s">
        <v>220</v>
      </c>
      <c r="AU895" s="25" t="s">
        <v>86</v>
      </c>
      <c r="AY895" s="25" t="s">
        <v>166</v>
      </c>
      <c r="BE895" s="214">
        <f>IF(N895="základní",J895,0)</f>
        <v>0</v>
      </c>
      <c r="BF895" s="214">
        <f>IF(N895="snížená",J895,0)</f>
        <v>0</v>
      </c>
      <c r="BG895" s="214">
        <f>IF(N895="zákl. přenesená",J895,0)</f>
        <v>0</v>
      </c>
      <c r="BH895" s="214">
        <f>IF(N895="sníž. přenesená",J895,0)</f>
        <v>0</v>
      </c>
      <c r="BI895" s="214">
        <f>IF(N895="nulová",J895,0)</f>
        <v>0</v>
      </c>
      <c r="BJ895" s="25" t="s">
        <v>25</v>
      </c>
      <c r="BK895" s="214">
        <f>ROUND(I895*H895,2)</f>
        <v>0</v>
      </c>
      <c r="BL895" s="25" t="s">
        <v>173</v>
      </c>
      <c r="BM895" s="25" t="s">
        <v>1189</v>
      </c>
    </row>
    <row r="896" spans="2:65" s="1" customFormat="1" ht="27">
      <c r="B896" s="42"/>
      <c r="C896" s="64"/>
      <c r="D896" s="242" t="s">
        <v>175</v>
      </c>
      <c r="E896" s="64"/>
      <c r="F896" s="252" t="s">
        <v>1188</v>
      </c>
      <c r="G896" s="64"/>
      <c r="H896" s="64"/>
      <c r="I896" s="173"/>
      <c r="J896" s="64"/>
      <c r="K896" s="64"/>
      <c r="L896" s="62"/>
      <c r="M896" s="217"/>
      <c r="N896" s="43"/>
      <c r="O896" s="43"/>
      <c r="P896" s="43"/>
      <c r="Q896" s="43"/>
      <c r="R896" s="43"/>
      <c r="S896" s="43"/>
      <c r="T896" s="79"/>
      <c r="AT896" s="25" t="s">
        <v>175</v>
      </c>
      <c r="AU896" s="25" t="s">
        <v>86</v>
      </c>
    </row>
    <row r="897" spans="2:65" s="1" customFormat="1" ht="31.5" customHeight="1">
      <c r="B897" s="42"/>
      <c r="C897" s="256" t="s">
        <v>1190</v>
      </c>
      <c r="D897" s="256" t="s">
        <v>220</v>
      </c>
      <c r="E897" s="257" t="s">
        <v>372</v>
      </c>
      <c r="F897" s="258" t="s">
        <v>1191</v>
      </c>
      <c r="G897" s="259" t="s">
        <v>236</v>
      </c>
      <c r="H897" s="260">
        <v>4</v>
      </c>
      <c r="I897" s="261"/>
      <c r="J897" s="262">
        <f>ROUND(I897*H897,2)</f>
        <v>0</v>
      </c>
      <c r="K897" s="258" t="s">
        <v>24</v>
      </c>
      <c r="L897" s="263"/>
      <c r="M897" s="264" t="s">
        <v>24</v>
      </c>
      <c r="N897" s="265" t="s">
        <v>48</v>
      </c>
      <c r="O897" s="43"/>
      <c r="P897" s="212">
        <f>O897*H897</f>
        <v>0</v>
      </c>
      <c r="Q897" s="212">
        <v>0</v>
      </c>
      <c r="R897" s="212">
        <f>Q897*H897</f>
        <v>0</v>
      </c>
      <c r="S897" s="212">
        <v>0</v>
      </c>
      <c r="T897" s="213">
        <f>S897*H897</f>
        <v>0</v>
      </c>
      <c r="AR897" s="25" t="s">
        <v>214</v>
      </c>
      <c r="AT897" s="25" t="s">
        <v>220</v>
      </c>
      <c r="AU897" s="25" t="s">
        <v>86</v>
      </c>
      <c r="AY897" s="25" t="s">
        <v>166</v>
      </c>
      <c r="BE897" s="214">
        <f>IF(N897="základní",J897,0)</f>
        <v>0</v>
      </c>
      <c r="BF897" s="214">
        <f>IF(N897="snížená",J897,0)</f>
        <v>0</v>
      </c>
      <c r="BG897" s="214">
        <f>IF(N897="zákl. přenesená",J897,0)</f>
        <v>0</v>
      </c>
      <c r="BH897" s="214">
        <f>IF(N897="sníž. přenesená",J897,0)</f>
        <v>0</v>
      </c>
      <c r="BI897" s="214">
        <f>IF(N897="nulová",J897,0)</f>
        <v>0</v>
      </c>
      <c r="BJ897" s="25" t="s">
        <v>25</v>
      </c>
      <c r="BK897" s="214">
        <f>ROUND(I897*H897,2)</f>
        <v>0</v>
      </c>
      <c r="BL897" s="25" t="s">
        <v>173</v>
      </c>
      <c r="BM897" s="25" t="s">
        <v>1192</v>
      </c>
    </row>
    <row r="898" spans="2:65" s="1" customFormat="1" ht="27">
      <c r="B898" s="42"/>
      <c r="C898" s="64"/>
      <c r="D898" s="242" t="s">
        <v>175</v>
      </c>
      <c r="E898" s="64"/>
      <c r="F898" s="252" t="s">
        <v>1191</v>
      </c>
      <c r="G898" s="64"/>
      <c r="H898" s="64"/>
      <c r="I898" s="173"/>
      <c r="J898" s="64"/>
      <c r="K898" s="64"/>
      <c r="L898" s="62"/>
      <c r="M898" s="217"/>
      <c r="N898" s="43"/>
      <c r="O898" s="43"/>
      <c r="P898" s="43"/>
      <c r="Q898" s="43"/>
      <c r="R898" s="43"/>
      <c r="S898" s="43"/>
      <c r="T898" s="79"/>
      <c r="AT898" s="25" t="s">
        <v>175</v>
      </c>
      <c r="AU898" s="25" t="s">
        <v>86</v>
      </c>
    </row>
    <row r="899" spans="2:65" s="1" customFormat="1" ht="31.5" customHeight="1">
      <c r="B899" s="42"/>
      <c r="C899" s="256" t="s">
        <v>1193</v>
      </c>
      <c r="D899" s="256" t="s">
        <v>220</v>
      </c>
      <c r="E899" s="257" t="s">
        <v>384</v>
      </c>
      <c r="F899" s="258" t="s">
        <v>1194</v>
      </c>
      <c r="G899" s="259" t="s">
        <v>236</v>
      </c>
      <c r="H899" s="260">
        <v>2</v>
      </c>
      <c r="I899" s="261"/>
      <c r="J899" s="262">
        <f>ROUND(I899*H899,2)</f>
        <v>0</v>
      </c>
      <c r="K899" s="258" t="s">
        <v>24</v>
      </c>
      <c r="L899" s="263"/>
      <c r="M899" s="264" t="s">
        <v>24</v>
      </c>
      <c r="N899" s="265" t="s">
        <v>48</v>
      </c>
      <c r="O899" s="43"/>
      <c r="P899" s="212">
        <f>O899*H899</f>
        <v>0</v>
      </c>
      <c r="Q899" s="212">
        <v>0</v>
      </c>
      <c r="R899" s="212">
        <f>Q899*H899</f>
        <v>0</v>
      </c>
      <c r="S899" s="212">
        <v>0</v>
      </c>
      <c r="T899" s="213">
        <f>S899*H899</f>
        <v>0</v>
      </c>
      <c r="AR899" s="25" t="s">
        <v>214</v>
      </c>
      <c r="AT899" s="25" t="s">
        <v>220</v>
      </c>
      <c r="AU899" s="25" t="s">
        <v>86</v>
      </c>
      <c r="AY899" s="25" t="s">
        <v>166</v>
      </c>
      <c r="BE899" s="214">
        <f>IF(N899="základní",J899,0)</f>
        <v>0</v>
      </c>
      <c r="BF899" s="214">
        <f>IF(N899="snížená",J899,0)</f>
        <v>0</v>
      </c>
      <c r="BG899" s="214">
        <f>IF(N899="zákl. přenesená",J899,0)</f>
        <v>0</v>
      </c>
      <c r="BH899" s="214">
        <f>IF(N899="sníž. přenesená",J899,0)</f>
        <v>0</v>
      </c>
      <c r="BI899" s="214">
        <f>IF(N899="nulová",J899,0)</f>
        <v>0</v>
      </c>
      <c r="BJ899" s="25" t="s">
        <v>25</v>
      </c>
      <c r="BK899" s="214">
        <f>ROUND(I899*H899,2)</f>
        <v>0</v>
      </c>
      <c r="BL899" s="25" t="s">
        <v>173</v>
      </c>
      <c r="BM899" s="25" t="s">
        <v>1195</v>
      </c>
    </row>
    <row r="900" spans="2:65" s="1" customFormat="1" ht="27">
      <c r="B900" s="42"/>
      <c r="C900" s="64"/>
      <c r="D900" s="242" t="s">
        <v>175</v>
      </c>
      <c r="E900" s="64"/>
      <c r="F900" s="252" t="s">
        <v>1194</v>
      </c>
      <c r="G900" s="64"/>
      <c r="H900" s="64"/>
      <c r="I900" s="173"/>
      <c r="J900" s="64"/>
      <c r="K900" s="64"/>
      <c r="L900" s="62"/>
      <c r="M900" s="217"/>
      <c r="N900" s="43"/>
      <c r="O900" s="43"/>
      <c r="P900" s="43"/>
      <c r="Q900" s="43"/>
      <c r="R900" s="43"/>
      <c r="S900" s="43"/>
      <c r="T900" s="79"/>
      <c r="AT900" s="25" t="s">
        <v>175</v>
      </c>
      <c r="AU900" s="25" t="s">
        <v>86</v>
      </c>
    </row>
    <row r="901" spans="2:65" s="1" customFormat="1" ht="22.5" customHeight="1">
      <c r="B901" s="42"/>
      <c r="C901" s="203" t="s">
        <v>1196</v>
      </c>
      <c r="D901" s="203" t="s">
        <v>168</v>
      </c>
      <c r="E901" s="204" t="s">
        <v>1197</v>
      </c>
      <c r="F901" s="205" t="s">
        <v>1198</v>
      </c>
      <c r="G901" s="206" t="s">
        <v>236</v>
      </c>
      <c r="H901" s="207">
        <v>6</v>
      </c>
      <c r="I901" s="208"/>
      <c r="J901" s="209">
        <f>ROUND(I901*H901,2)</f>
        <v>0</v>
      </c>
      <c r="K901" s="205" t="s">
        <v>172</v>
      </c>
      <c r="L901" s="62"/>
      <c r="M901" s="210" t="s">
        <v>24</v>
      </c>
      <c r="N901" s="211" t="s">
        <v>48</v>
      </c>
      <c r="O901" s="43"/>
      <c r="P901" s="212">
        <f>O901*H901</f>
        <v>0</v>
      </c>
      <c r="Q901" s="212">
        <v>0</v>
      </c>
      <c r="R901" s="212">
        <f>Q901*H901</f>
        <v>0</v>
      </c>
      <c r="S901" s="212">
        <v>0</v>
      </c>
      <c r="T901" s="213">
        <f>S901*H901</f>
        <v>0</v>
      </c>
      <c r="AR901" s="25" t="s">
        <v>173</v>
      </c>
      <c r="AT901" s="25" t="s">
        <v>168</v>
      </c>
      <c r="AU901" s="25" t="s">
        <v>86</v>
      </c>
      <c r="AY901" s="25" t="s">
        <v>166</v>
      </c>
      <c r="BE901" s="214">
        <f>IF(N901="základní",J901,0)</f>
        <v>0</v>
      </c>
      <c r="BF901" s="214">
        <f>IF(N901="snížená",J901,0)</f>
        <v>0</v>
      </c>
      <c r="BG901" s="214">
        <f>IF(N901="zákl. přenesená",J901,0)</f>
        <v>0</v>
      </c>
      <c r="BH901" s="214">
        <f>IF(N901="sníž. přenesená",J901,0)</f>
        <v>0</v>
      </c>
      <c r="BI901" s="214">
        <f>IF(N901="nulová",J901,0)</f>
        <v>0</v>
      </c>
      <c r="BJ901" s="25" t="s">
        <v>25</v>
      </c>
      <c r="BK901" s="214">
        <f>ROUND(I901*H901,2)</f>
        <v>0</v>
      </c>
      <c r="BL901" s="25" t="s">
        <v>173</v>
      </c>
      <c r="BM901" s="25" t="s">
        <v>1199</v>
      </c>
    </row>
    <row r="902" spans="2:65" s="1" customFormat="1" ht="13.5">
      <c r="B902" s="42"/>
      <c r="C902" s="64"/>
      <c r="D902" s="215" t="s">
        <v>175</v>
      </c>
      <c r="E902" s="64"/>
      <c r="F902" s="216" t="s">
        <v>1200</v>
      </c>
      <c r="G902" s="64"/>
      <c r="H902" s="64"/>
      <c r="I902" s="173"/>
      <c r="J902" s="64"/>
      <c r="K902" s="64"/>
      <c r="L902" s="62"/>
      <c r="M902" s="217"/>
      <c r="N902" s="43"/>
      <c r="O902" s="43"/>
      <c r="P902" s="43"/>
      <c r="Q902" s="43"/>
      <c r="R902" s="43"/>
      <c r="S902" s="43"/>
      <c r="T902" s="79"/>
      <c r="AT902" s="25" t="s">
        <v>175</v>
      </c>
      <c r="AU902" s="25" t="s">
        <v>86</v>
      </c>
    </row>
    <row r="903" spans="2:65" s="1" customFormat="1" ht="148.5">
      <c r="B903" s="42"/>
      <c r="C903" s="64"/>
      <c r="D903" s="242" t="s">
        <v>239</v>
      </c>
      <c r="E903" s="64"/>
      <c r="F903" s="266" t="s">
        <v>1100</v>
      </c>
      <c r="G903" s="64"/>
      <c r="H903" s="64"/>
      <c r="I903" s="173"/>
      <c r="J903" s="64"/>
      <c r="K903" s="64"/>
      <c r="L903" s="62"/>
      <c r="M903" s="217"/>
      <c r="N903" s="43"/>
      <c r="O903" s="43"/>
      <c r="P903" s="43"/>
      <c r="Q903" s="43"/>
      <c r="R903" s="43"/>
      <c r="S903" s="43"/>
      <c r="T903" s="79"/>
      <c r="AT903" s="25" t="s">
        <v>239</v>
      </c>
      <c r="AU903" s="25" t="s">
        <v>86</v>
      </c>
    </row>
    <row r="904" spans="2:65" s="1" customFormat="1" ht="31.5" customHeight="1">
      <c r="B904" s="42"/>
      <c r="C904" s="256" t="s">
        <v>1201</v>
      </c>
      <c r="D904" s="256" t="s">
        <v>220</v>
      </c>
      <c r="E904" s="257" t="s">
        <v>343</v>
      </c>
      <c r="F904" s="258" t="s">
        <v>1202</v>
      </c>
      <c r="G904" s="259" t="s">
        <v>236</v>
      </c>
      <c r="H904" s="260">
        <v>2</v>
      </c>
      <c r="I904" s="261"/>
      <c r="J904" s="262">
        <f>ROUND(I904*H904,2)</f>
        <v>0</v>
      </c>
      <c r="K904" s="258" t="s">
        <v>24</v>
      </c>
      <c r="L904" s="263"/>
      <c r="M904" s="264" t="s">
        <v>24</v>
      </c>
      <c r="N904" s="265" t="s">
        <v>48</v>
      </c>
      <c r="O904" s="43"/>
      <c r="P904" s="212">
        <f>O904*H904</f>
        <v>0</v>
      </c>
      <c r="Q904" s="212">
        <v>0</v>
      </c>
      <c r="R904" s="212">
        <f>Q904*H904</f>
        <v>0</v>
      </c>
      <c r="S904" s="212">
        <v>0</v>
      </c>
      <c r="T904" s="213">
        <f>S904*H904</f>
        <v>0</v>
      </c>
      <c r="AR904" s="25" t="s">
        <v>214</v>
      </c>
      <c r="AT904" s="25" t="s">
        <v>220</v>
      </c>
      <c r="AU904" s="25" t="s">
        <v>86</v>
      </c>
      <c r="AY904" s="25" t="s">
        <v>166</v>
      </c>
      <c r="BE904" s="214">
        <f>IF(N904="základní",J904,0)</f>
        <v>0</v>
      </c>
      <c r="BF904" s="214">
        <f>IF(N904="snížená",J904,0)</f>
        <v>0</v>
      </c>
      <c r="BG904" s="214">
        <f>IF(N904="zákl. přenesená",J904,0)</f>
        <v>0</v>
      </c>
      <c r="BH904" s="214">
        <f>IF(N904="sníž. přenesená",J904,0)</f>
        <v>0</v>
      </c>
      <c r="BI904" s="214">
        <f>IF(N904="nulová",J904,0)</f>
        <v>0</v>
      </c>
      <c r="BJ904" s="25" t="s">
        <v>25</v>
      </c>
      <c r="BK904" s="214">
        <f>ROUND(I904*H904,2)</f>
        <v>0</v>
      </c>
      <c r="BL904" s="25" t="s">
        <v>173</v>
      </c>
      <c r="BM904" s="25" t="s">
        <v>1203</v>
      </c>
    </row>
    <row r="905" spans="2:65" s="1" customFormat="1" ht="27">
      <c r="B905" s="42"/>
      <c r="C905" s="64"/>
      <c r="D905" s="242" t="s">
        <v>175</v>
      </c>
      <c r="E905" s="64"/>
      <c r="F905" s="252" t="s">
        <v>1202</v>
      </c>
      <c r="G905" s="64"/>
      <c r="H905" s="64"/>
      <c r="I905" s="173"/>
      <c r="J905" s="64"/>
      <c r="K905" s="64"/>
      <c r="L905" s="62"/>
      <c r="M905" s="217"/>
      <c r="N905" s="43"/>
      <c r="O905" s="43"/>
      <c r="P905" s="43"/>
      <c r="Q905" s="43"/>
      <c r="R905" s="43"/>
      <c r="S905" s="43"/>
      <c r="T905" s="79"/>
      <c r="AT905" s="25" t="s">
        <v>175</v>
      </c>
      <c r="AU905" s="25" t="s">
        <v>86</v>
      </c>
    </row>
    <row r="906" spans="2:65" s="1" customFormat="1" ht="31.5" customHeight="1">
      <c r="B906" s="42"/>
      <c r="C906" s="256" t="s">
        <v>1204</v>
      </c>
      <c r="D906" s="256" t="s">
        <v>220</v>
      </c>
      <c r="E906" s="257" t="s">
        <v>348</v>
      </c>
      <c r="F906" s="258" t="s">
        <v>1205</v>
      </c>
      <c r="G906" s="259" t="s">
        <v>236</v>
      </c>
      <c r="H906" s="260">
        <v>2</v>
      </c>
      <c r="I906" s="261"/>
      <c r="J906" s="262">
        <f>ROUND(I906*H906,2)</f>
        <v>0</v>
      </c>
      <c r="K906" s="258" t="s">
        <v>24</v>
      </c>
      <c r="L906" s="263"/>
      <c r="M906" s="264" t="s">
        <v>24</v>
      </c>
      <c r="N906" s="265" t="s">
        <v>48</v>
      </c>
      <c r="O906" s="43"/>
      <c r="P906" s="212">
        <f>O906*H906</f>
        <v>0</v>
      </c>
      <c r="Q906" s="212">
        <v>0</v>
      </c>
      <c r="R906" s="212">
        <f>Q906*H906</f>
        <v>0</v>
      </c>
      <c r="S906" s="212">
        <v>0</v>
      </c>
      <c r="T906" s="213">
        <f>S906*H906</f>
        <v>0</v>
      </c>
      <c r="AR906" s="25" t="s">
        <v>214</v>
      </c>
      <c r="AT906" s="25" t="s">
        <v>220</v>
      </c>
      <c r="AU906" s="25" t="s">
        <v>86</v>
      </c>
      <c r="AY906" s="25" t="s">
        <v>166</v>
      </c>
      <c r="BE906" s="214">
        <f>IF(N906="základní",J906,0)</f>
        <v>0</v>
      </c>
      <c r="BF906" s="214">
        <f>IF(N906="snížená",J906,0)</f>
        <v>0</v>
      </c>
      <c r="BG906" s="214">
        <f>IF(N906="zákl. přenesená",J906,0)</f>
        <v>0</v>
      </c>
      <c r="BH906" s="214">
        <f>IF(N906="sníž. přenesená",J906,0)</f>
        <v>0</v>
      </c>
      <c r="BI906" s="214">
        <f>IF(N906="nulová",J906,0)</f>
        <v>0</v>
      </c>
      <c r="BJ906" s="25" t="s">
        <v>25</v>
      </c>
      <c r="BK906" s="214">
        <f>ROUND(I906*H906,2)</f>
        <v>0</v>
      </c>
      <c r="BL906" s="25" t="s">
        <v>173</v>
      </c>
      <c r="BM906" s="25" t="s">
        <v>1206</v>
      </c>
    </row>
    <row r="907" spans="2:65" s="1" customFormat="1" ht="27">
      <c r="B907" s="42"/>
      <c r="C907" s="64"/>
      <c r="D907" s="242" t="s">
        <v>175</v>
      </c>
      <c r="E907" s="64"/>
      <c r="F907" s="252" t="s">
        <v>1205</v>
      </c>
      <c r="G907" s="64"/>
      <c r="H907" s="64"/>
      <c r="I907" s="173"/>
      <c r="J907" s="64"/>
      <c r="K907" s="64"/>
      <c r="L907" s="62"/>
      <c r="M907" s="217"/>
      <c r="N907" s="43"/>
      <c r="O907" s="43"/>
      <c r="P907" s="43"/>
      <c r="Q907" s="43"/>
      <c r="R907" s="43"/>
      <c r="S907" s="43"/>
      <c r="T907" s="79"/>
      <c r="AT907" s="25" t="s">
        <v>175</v>
      </c>
      <c r="AU907" s="25" t="s">
        <v>86</v>
      </c>
    </row>
    <row r="908" spans="2:65" s="1" customFormat="1" ht="22.5" customHeight="1">
      <c r="B908" s="42"/>
      <c r="C908" s="256" t="s">
        <v>1207</v>
      </c>
      <c r="D908" s="256" t="s">
        <v>220</v>
      </c>
      <c r="E908" s="257" t="s">
        <v>358</v>
      </c>
      <c r="F908" s="258" t="s">
        <v>1208</v>
      </c>
      <c r="G908" s="259" t="s">
        <v>236</v>
      </c>
      <c r="H908" s="260">
        <v>2</v>
      </c>
      <c r="I908" s="261"/>
      <c r="J908" s="262">
        <f>ROUND(I908*H908,2)</f>
        <v>0</v>
      </c>
      <c r="K908" s="258" t="s">
        <v>24</v>
      </c>
      <c r="L908" s="263"/>
      <c r="M908" s="264" t="s">
        <v>24</v>
      </c>
      <c r="N908" s="265" t="s">
        <v>48</v>
      </c>
      <c r="O908" s="43"/>
      <c r="P908" s="212">
        <f>O908*H908</f>
        <v>0</v>
      </c>
      <c r="Q908" s="212">
        <v>0</v>
      </c>
      <c r="R908" s="212">
        <f>Q908*H908</f>
        <v>0</v>
      </c>
      <c r="S908" s="212">
        <v>0</v>
      </c>
      <c r="T908" s="213">
        <f>S908*H908</f>
        <v>0</v>
      </c>
      <c r="AR908" s="25" t="s">
        <v>214</v>
      </c>
      <c r="AT908" s="25" t="s">
        <v>220</v>
      </c>
      <c r="AU908" s="25" t="s">
        <v>86</v>
      </c>
      <c r="AY908" s="25" t="s">
        <v>166</v>
      </c>
      <c r="BE908" s="214">
        <f>IF(N908="základní",J908,0)</f>
        <v>0</v>
      </c>
      <c r="BF908" s="214">
        <f>IF(N908="snížená",J908,0)</f>
        <v>0</v>
      </c>
      <c r="BG908" s="214">
        <f>IF(N908="zákl. přenesená",J908,0)</f>
        <v>0</v>
      </c>
      <c r="BH908" s="214">
        <f>IF(N908="sníž. přenesená",J908,0)</f>
        <v>0</v>
      </c>
      <c r="BI908" s="214">
        <f>IF(N908="nulová",J908,0)</f>
        <v>0</v>
      </c>
      <c r="BJ908" s="25" t="s">
        <v>25</v>
      </c>
      <c r="BK908" s="214">
        <f>ROUND(I908*H908,2)</f>
        <v>0</v>
      </c>
      <c r="BL908" s="25" t="s">
        <v>173</v>
      </c>
      <c r="BM908" s="25" t="s">
        <v>1209</v>
      </c>
    </row>
    <row r="909" spans="2:65" s="1" customFormat="1" ht="13.5">
      <c r="B909" s="42"/>
      <c r="C909" s="64"/>
      <c r="D909" s="242" t="s">
        <v>175</v>
      </c>
      <c r="E909" s="64"/>
      <c r="F909" s="252" t="s">
        <v>1208</v>
      </c>
      <c r="G909" s="64"/>
      <c r="H909" s="64"/>
      <c r="I909" s="173"/>
      <c r="J909" s="64"/>
      <c r="K909" s="64"/>
      <c r="L909" s="62"/>
      <c r="M909" s="217"/>
      <c r="N909" s="43"/>
      <c r="O909" s="43"/>
      <c r="P909" s="43"/>
      <c r="Q909" s="43"/>
      <c r="R909" s="43"/>
      <c r="S909" s="43"/>
      <c r="T909" s="79"/>
      <c r="AT909" s="25" t="s">
        <v>175</v>
      </c>
      <c r="AU909" s="25" t="s">
        <v>86</v>
      </c>
    </row>
    <row r="910" spans="2:65" s="1" customFormat="1" ht="22.5" customHeight="1">
      <c r="B910" s="42"/>
      <c r="C910" s="203" t="s">
        <v>1210</v>
      </c>
      <c r="D910" s="203" t="s">
        <v>168</v>
      </c>
      <c r="E910" s="204" t="s">
        <v>1211</v>
      </c>
      <c r="F910" s="205" t="s">
        <v>1212</v>
      </c>
      <c r="G910" s="206" t="s">
        <v>236</v>
      </c>
      <c r="H910" s="207">
        <v>6</v>
      </c>
      <c r="I910" s="208"/>
      <c r="J910" s="209">
        <f>ROUND(I910*H910,2)</f>
        <v>0</v>
      </c>
      <c r="K910" s="205" t="s">
        <v>172</v>
      </c>
      <c r="L910" s="62"/>
      <c r="M910" s="210" t="s">
        <v>24</v>
      </c>
      <c r="N910" s="211" t="s">
        <v>48</v>
      </c>
      <c r="O910" s="43"/>
      <c r="P910" s="212">
        <f>O910*H910</f>
        <v>0</v>
      </c>
      <c r="Q910" s="212">
        <v>0</v>
      </c>
      <c r="R910" s="212">
        <f>Q910*H910</f>
        <v>0</v>
      </c>
      <c r="S910" s="212">
        <v>0</v>
      </c>
      <c r="T910" s="213">
        <f>S910*H910</f>
        <v>0</v>
      </c>
      <c r="AR910" s="25" t="s">
        <v>283</v>
      </c>
      <c r="AT910" s="25" t="s">
        <v>168</v>
      </c>
      <c r="AU910" s="25" t="s">
        <v>86</v>
      </c>
      <c r="AY910" s="25" t="s">
        <v>166</v>
      </c>
      <c r="BE910" s="214">
        <f>IF(N910="základní",J910,0)</f>
        <v>0</v>
      </c>
      <c r="BF910" s="214">
        <f>IF(N910="snížená",J910,0)</f>
        <v>0</v>
      </c>
      <c r="BG910" s="214">
        <f>IF(N910="zákl. přenesená",J910,0)</f>
        <v>0</v>
      </c>
      <c r="BH910" s="214">
        <f>IF(N910="sníž. přenesená",J910,0)</f>
        <v>0</v>
      </c>
      <c r="BI910" s="214">
        <f>IF(N910="nulová",J910,0)</f>
        <v>0</v>
      </c>
      <c r="BJ910" s="25" t="s">
        <v>25</v>
      </c>
      <c r="BK910" s="214">
        <f>ROUND(I910*H910,2)</f>
        <v>0</v>
      </c>
      <c r="BL910" s="25" t="s">
        <v>283</v>
      </c>
      <c r="BM910" s="25" t="s">
        <v>1213</v>
      </c>
    </row>
    <row r="911" spans="2:65" s="1" customFormat="1" ht="13.5">
      <c r="B911" s="42"/>
      <c r="C911" s="64"/>
      <c r="D911" s="215" t="s">
        <v>175</v>
      </c>
      <c r="E911" s="64"/>
      <c r="F911" s="216" t="s">
        <v>1214</v>
      </c>
      <c r="G911" s="64"/>
      <c r="H911" s="64"/>
      <c r="I911" s="173"/>
      <c r="J911" s="64"/>
      <c r="K911" s="64"/>
      <c r="L911" s="62"/>
      <c r="M911" s="217"/>
      <c r="N911" s="43"/>
      <c r="O911" s="43"/>
      <c r="P911" s="43"/>
      <c r="Q911" s="43"/>
      <c r="R911" s="43"/>
      <c r="S911" s="43"/>
      <c r="T911" s="79"/>
      <c r="AT911" s="25" t="s">
        <v>175</v>
      </c>
      <c r="AU911" s="25" t="s">
        <v>86</v>
      </c>
    </row>
    <row r="912" spans="2:65" s="1" customFormat="1" ht="40.5">
      <c r="B912" s="42"/>
      <c r="C912" s="64"/>
      <c r="D912" s="215" t="s">
        <v>239</v>
      </c>
      <c r="E912" s="64"/>
      <c r="F912" s="267" t="s">
        <v>1215</v>
      </c>
      <c r="G912" s="64"/>
      <c r="H912" s="64"/>
      <c r="I912" s="173"/>
      <c r="J912" s="64"/>
      <c r="K912" s="64"/>
      <c r="L912" s="62"/>
      <c r="M912" s="217"/>
      <c r="N912" s="43"/>
      <c r="O912" s="43"/>
      <c r="P912" s="43"/>
      <c r="Q912" s="43"/>
      <c r="R912" s="43"/>
      <c r="S912" s="43"/>
      <c r="T912" s="79"/>
      <c r="AT912" s="25" t="s">
        <v>239</v>
      </c>
      <c r="AU912" s="25" t="s">
        <v>86</v>
      </c>
    </row>
    <row r="913" spans="2:65" s="13" customFormat="1" ht="13.5">
      <c r="B913" s="229"/>
      <c r="C913" s="230"/>
      <c r="D913" s="242" t="s">
        <v>177</v>
      </c>
      <c r="E913" s="253" t="s">
        <v>24</v>
      </c>
      <c r="F913" s="254" t="s">
        <v>1216</v>
      </c>
      <c r="G913" s="230"/>
      <c r="H913" s="255">
        <v>6</v>
      </c>
      <c r="I913" s="234"/>
      <c r="J913" s="230"/>
      <c r="K913" s="230"/>
      <c r="L913" s="235"/>
      <c r="M913" s="236"/>
      <c r="N913" s="237"/>
      <c r="O913" s="237"/>
      <c r="P913" s="237"/>
      <c r="Q913" s="237"/>
      <c r="R913" s="237"/>
      <c r="S913" s="237"/>
      <c r="T913" s="238"/>
      <c r="AT913" s="239" t="s">
        <v>177</v>
      </c>
      <c r="AU913" s="239" t="s">
        <v>86</v>
      </c>
      <c r="AV913" s="13" t="s">
        <v>86</v>
      </c>
      <c r="AW913" s="13" t="s">
        <v>40</v>
      </c>
      <c r="AX913" s="13" t="s">
        <v>25</v>
      </c>
      <c r="AY913" s="239" t="s">
        <v>166</v>
      </c>
    </row>
    <row r="914" spans="2:65" s="1" customFormat="1" ht="22.5" customHeight="1">
      <c r="B914" s="42"/>
      <c r="C914" s="256" t="s">
        <v>1217</v>
      </c>
      <c r="D914" s="256" t="s">
        <v>220</v>
      </c>
      <c r="E914" s="257" t="s">
        <v>497</v>
      </c>
      <c r="F914" s="258" t="s">
        <v>1218</v>
      </c>
      <c r="G914" s="259" t="s">
        <v>236</v>
      </c>
      <c r="H914" s="260">
        <v>2</v>
      </c>
      <c r="I914" s="261"/>
      <c r="J914" s="262">
        <f>ROUND(I914*H914,2)</f>
        <v>0</v>
      </c>
      <c r="K914" s="258" t="s">
        <v>24</v>
      </c>
      <c r="L914" s="263"/>
      <c r="M914" s="264" t="s">
        <v>24</v>
      </c>
      <c r="N914" s="265" t="s">
        <v>48</v>
      </c>
      <c r="O914" s="43"/>
      <c r="P914" s="212">
        <f>O914*H914</f>
        <v>0</v>
      </c>
      <c r="Q914" s="212">
        <v>0</v>
      </c>
      <c r="R914" s="212">
        <f>Q914*H914</f>
        <v>0</v>
      </c>
      <c r="S914" s="212">
        <v>0</v>
      </c>
      <c r="T914" s="213">
        <f>S914*H914</f>
        <v>0</v>
      </c>
      <c r="AR914" s="25" t="s">
        <v>214</v>
      </c>
      <c r="AT914" s="25" t="s">
        <v>220</v>
      </c>
      <c r="AU914" s="25" t="s">
        <v>86</v>
      </c>
      <c r="AY914" s="25" t="s">
        <v>166</v>
      </c>
      <c r="BE914" s="214">
        <f>IF(N914="základní",J914,0)</f>
        <v>0</v>
      </c>
      <c r="BF914" s="214">
        <f>IF(N914="snížená",J914,0)</f>
        <v>0</v>
      </c>
      <c r="BG914" s="214">
        <f>IF(N914="zákl. přenesená",J914,0)</f>
        <v>0</v>
      </c>
      <c r="BH914" s="214">
        <f>IF(N914="sníž. přenesená",J914,0)</f>
        <v>0</v>
      </c>
      <c r="BI914" s="214">
        <f>IF(N914="nulová",J914,0)</f>
        <v>0</v>
      </c>
      <c r="BJ914" s="25" t="s">
        <v>25</v>
      </c>
      <c r="BK914" s="214">
        <f>ROUND(I914*H914,2)</f>
        <v>0</v>
      </c>
      <c r="BL914" s="25" t="s">
        <v>173</v>
      </c>
      <c r="BM914" s="25" t="s">
        <v>1219</v>
      </c>
    </row>
    <row r="915" spans="2:65" s="1" customFormat="1" ht="13.5">
      <c r="B915" s="42"/>
      <c r="C915" s="64"/>
      <c r="D915" s="242" t="s">
        <v>175</v>
      </c>
      <c r="E915" s="64"/>
      <c r="F915" s="252" t="s">
        <v>1218</v>
      </c>
      <c r="G915" s="64"/>
      <c r="H915" s="64"/>
      <c r="I915" s="173"/>
      <c r="J915" s="64"/>
      <c r="K915" s="64"/>
      <c r="L915" s="62"/>
      <c r="M915" s="217"/>
      <c r="N915" s="43"/>
      <c r="O915" s="43"/>
      <c r="P915" s="43"/>
      <c r="Q915" s="43"/>
      <c r="R915" s="43"/>
      <c r="S915" s="43"/>
      <c r="T915" s="79"/>
      <c r="AT915" s="25" t="s">
        <v>175</v>
      </c>
      <c r="AU915" s="25" t="s">
        <v>86</v>
      </c>
    </row>
    <row r="916" spans="2:65" s="1" customFormat="1" ht="22.5" customHeight="1">
      <c r="B916" s="42"/>
      <c r="C916" s="256" t="s">
        <v>1220</v>
      </c>
      <c r="D916" s="256" t="s">
        <v>220</v>
      </c>
      <c r="E916" s="257" t="s">
        <v>502</v>
      </c>
      <c r="F916" s="258" t="s">
        <v>1221</v>
      </c>
      <c r="G916" s="259" t="s">
        <v>236</v>
      </c>
      <c r="H916" s="260">
        <v>3</v>
      </c>
      <c r="I916" s="261"/>
      <c r="J916" s="262">
        <f>ROUND(I916*H916,2)</f>
        <v>0</v>
      </c>
      <c r="K916" s="258" t="s">
        <v>24</v>
      </c>
      <c r="L916" s="263"/>
      <c r="M916" s="264" t="s">
        <v>24</v>
      </c>
      <c r="N916" s="265" t="s">
        <v>48</v>
      </c>
      <c r="O916" s="43"/>
      <c r="P916" s="212">
        <f>O916*H916</f>
        <v>0</v>
      </c>
      <c r="Q916" s="212">
        <v>0</v>
      </c>
      <c r="R916" s="212">
        <f>Q916*H916</f>
        <v>0</v>
      </c>
      <c r="S916" s="212">
        <v>0</v>
      </c>
      <c r="T916" s="213">
        <f>S916*H916</f>
        <v>0</v>
      </c>
      <c r="AR916" s="25" t="s">
        <v>214</v>
      </c>
      <c r="AT916" s="25" t="s">
        <v>220</v>
      </c>
      <c r="AU916" s="25" t="s">
        <v>86</v>
      </c>
      <c r="AY916" s="25" t="s">
        <v>166</v>
      </c>
      <c r="BE916" s="214">
        <f>IF(N916="základní",J916,0)</f>
        <v>0</v>
      </c>
      <c r="BF916" s="214">
        <f>IF(N916="snížená",J916,0)</f>
        <v>0</v>
      </c>
      <c r="BG916" s="214">
        <f>IF(N916="zákl. přenesená",J916,0)</f>
        <v>0</v>
      </c>
      <c r="BH916" s="214">
        <f>IF(N916="sníž. přenesená",J916,0)</f>
        <v>0</v>
      </c>
      <c r="BI916" s="214">
        <f>IF(N916="nulová",J916,0)</f>
        <v>0</v>
      </c>
      <c r="BJ916" s="25" t="s">
        <v>25</v>
      </c>
      <c r="BK916" s="214">
        <f>ROUND(I916*H916,2)</f>
        <v>0</v>
      </c>
      <c r="BL916" s="25" t="s">
        <v>173</v>
      </c>
      <c r="BM916" s="25" t="s">
        <v>1222</v>
      </c>
    </row>
    <row r="917" spans="2:65" s="1" customFormat="1" ht="13.5">
      <c r="B917" s="42"/>
      <c r="C917" s="64"/>
      <c r="D917" s="242" t="s">
        <v>175</v>
      </c>
      <c r="E917" s="64"/>
      <c r="F917" s="252" t="s">
        <v>1221</v>
      </c>
      <c r="G917" s="64"/>
      <c r="H917" s="64"/>
      <c r="I917" s="173"/>
      <c r="J917" s="64"/>
      <c r="K917" s="64"/>
      <c r="L917" s="62"/>
      <c r="M917" s="217"/>
      <c r="N917" s="43"/>
      <c r="O917" s="43"/>
      <c r="P917" s="43"/>
      <c r="Q917" s="43"/>
      <c r="R917" s="43"/>
      <c r="S917" s="43"/>
      <c r="T917" s="79"/>
      <c r="AT917" s="25" t="s">
        <v>175</v>
      </c>
      <c r="AU917" s="25" t="s">
        <v>86</v>
      </c>
    </row>
    <row r="918" spans="2:65" s="1" customFormat="1" ht="22.5" customHeight="1">
      <c r="B918" s="42"/>
      <c r="C918" s="256" t="s">
        <v>1223</v>
      </c>
      <c r="D918" s="256" t="s">
        <v>220</v>
      </c>
      <c r="E918" s="257" t="s">
        <v>507</v>
      </c>
      <c r="F918" s="258" t="s">
        <v>1224</v>
      </c>
      <c r="G918" s="259" t="s">
        <v>236</v>
      </c>
      <c r="H918" s="260">
        <v>1</v>
      </c>
      <c r="I918" s="261"/>
      <c r="J918" s="262">
        <f>ROUND(I918*H918,2)</f>
        <v>0</v>
      </c>
      <c r="K918" s="258" t="s">
        <v>24</v>
      </c>
      <c r="L918" s="263"/>
      <c r="M918" s="264" t="s">
        <v>24</v>
      </c>
      <c r="N918" s="265" t="s">
        <v>48</v>
      </c>
      <c r="O918" s="43"/>
      <c r="P918" s="212">
        <f>O918*H918</f>
        <v>0</v>
      </c>
      <c r="Q918" s="212">
        <v>0</v>
      </c>
      <c r="R918" s="212">
        <f>Q918*H918</f>
        <v>0</v>
      </c>
      <c r="S918" s="212">
        <v>0</v>
      </c>
      <c r="T918" s="213">
        <f>S918*H918</f>
        <v>0</v>
      </c>
      <c r="AR918" s="25" t="s">
        <v>214</v>
      </c>
      <c r="AT918" s="25" t="s">
        <v>220</v>
      </c>
      <c r="AU918" s="25" t="s">
        <v>86</v>
      </c>
      <c r="AY918" s="25" t="s">
        <v>166</v>
      </c>
      <c r="BE918" s="214">
        <f>IF(N918="základní",J918,0)</f>
        <v>0</v>
      </c>
      <c r="BF918" s="214">
        <f>IF(N918="snížená",J918,0)</f>
        <v>0</v>
      </c>
      <c r="BG918" s="214">
        <f>IF(N918="zákl. přenesená",J918,0)</f>
        <v>0</v>
      </c>
      <c r="BH918" s="214">
        <f>IF(N918="sníž. přenesená",J918,0)</f>
        <v>0</v>
      </c>
      <c r="BI918" s="214">
        <f>IF(N918="nulová",J918,0)</f>
        <v>0</v>
      </c>
      <c r="BJ918" s="25" t="s">
        <v>25</v>
      </c>
      <c r="BK918" s="214">
        <f>ROUND(I918*H918,2)</f>
        <v>0</v>
      </c>
      <c r="BL918" s="25" t="s">
        <v>173</v>
      </c>
      <c r="BM918" s="25" t="s">
        <v>1225</v>
      </c>
    </row>
    <row r="919" spans="2:65" s="1" customFormat="1" ht="13.5">
      <c r="B919" s="42"/>
      <c r="C919" s="64"/>
      <c r="D919" s="242" t="s">
        <v>175</v>
      </c>
      <c r="E919" s="64"/>
      <c r="F919" s="252" t="s">
        <v>1224</v>
      </c>
      <c r="G919" s="64"/>
      <c r="H919" s="64"/>
      <c r="I919" s="173"/>
      <c r="J919" s="64"/>
      <c r="K919" s="64"/>
      <c r="L919" s="62"/>
      <c r="M919" s="217"/>
      <c r="N919" s="43"/>
      <c r="O919" s="43"/>
      <c r="P919" s="43"/>
      <c r="Q919" s="43"/>
      <c r="R919" s="43"/>
      <c r="S919" s="43"/>
      <c r="T919" s="79"/>
      <c r="AT919" s="25" t="s">
        <v>175</v>
      </c>
      <c r="AU919" s="25" t="s">
        <v>86</v>
      </c>
    </row>
    <row r="920" spans="2:65" s="1" customFormat="1" ht="22.5" customHeight="1">
      <c r="B920" s="42"/>
      <c r="C920" s="203" t="s">
        <v>1226</v>
      </c>
      <c r="D920" s="203" t="s">
        <v>168</v>
      </c>
      <c r="E920" s="204" t="s">
        <v>1227</v>
      </c>
      <c r="F920" s="205" t="s">
        <v>1228</v>
      </c>
      <c r="G920" s="206" t="s">
        <v>236</v>
      </c>
      <c r="H920" s="207">
        <v>5</v>
      </c>
      <c r="I920" s="208"/>
      <c r="J920" s="209">
        <f>ROUND(I920*H920,2)</f>
        <v>0</v>
      </c>
      <c r="K920" s="205" t="s">
        <v>24</v>
      </c>
      <c r="L920" s="62"/>
      <c r="M920" s="210" t="s">
        <v>24</v>
      </c>
      <c r="N920" s="211" t="s">
        <v>48</v>
      </c>
      <c r="O920" s="43"/>
      <c r="P920" s="212">
        <f>O920*H920</f>
        <v>0</v>
      </c>
      <c r="Q920" s="212">
        <v>0</v>
      </c>
      <c r="R920" s="212">
        <f>Q920*H920</f>
        <v>0</v>
      </c>
      <c r="S920" s="212">
        <v>0</v>
      </c>
      <c r="T920" s="213">
        <f>S920*H920</f>
        <v>0</v>
      </c>
      <c r="AR920" s="25" t="s">
        <v>173</v>
      </c>
      <c r="AT920" s="25" t="s">
        <v>168</v>
      </c>
      <c r="AU920" s="25" t="s">
        <v>86</v>
      </c>
      <c r="AY920" s="25" t="s">
        <v>166</v>
      </c>
      <c r="BE920" s="214">
        <f>IF(N920="základní",J920,0)</f>
        <v>0</v>
      </c>
      <c r="BF920" s="214">
        <f>IF(N920="snížená",J920,0)</f>
        <v>0</v>
      </c>
      <c r="BG920" s="214">
        <f>IF(N920="zákl. přenesená",J920,0)</f>
        <v>0</v>
      </c>
      <c r="BH920" s="214">
        <f>IF(N920="sníž. přenesená",J920,0)</f>
        <v>0</v>
      </c>
      <c r="BI920" s="214">
        <f>IF(N920="nulová",J920,0)</f>
        <v>0</v>
      </c>
      <c r="BJ920" s="25" t="s">
        <v>25</v>
      </c>
      <c r="BK920" s="214">
        <f>ROUND(I920*H920,2)</f>
        <v>0</v>
      </c>
      <c r="BL920" s="25" t="s">
        <v>173</v>
      </c>
      <c r="BM920" s="25" t="s">
        <v>1229</v>
      </c>
    </row>
    <row r="921" spans="2:65" s="1" customFormat="1" ht="13.5">
      <c r="B921" s="42"/>
      <c r="C921" s="64"/>
      <c r="D921" s="242" t="s">
        <v>175</v>
      </c>
      <c r="E921" s="64"/>
      <c r="F921" s="252" t="s">
        <v>1228</v>
      </c>
      <c r="G921" s="64"/>
      <c r="H921" s="64"/>
      <c r="I921" s="173"/>
      <c r="J921" s="64"/>
      <c r="K921" s="64"/>
      <c r="L921" s="62"/>
      <c r="M921" s="217"/>
      <c r="N921" s="43"/>
      <c r="O921" s="43"/>
      <c r="P921" s="43"/>
      <c r="Q921" s="43"/>
      <c r="R921" s="43"/>
      <c r="S921" s="43"/>
      <c r="T921" s="79"/>
      <c r="AT921" s="25" t="s">
        <v>175</v>
      </c>
      <c r="AU921" s="25" t="s">
        <v>86</v>
      </c>
    </row>
    <row r="922" spans="2:65" s="1" customFormat="1" ht="22.5" customHeight="1">
      <c r="B922" s="42"/>
      <c r="C922" s="203" t="s">
        <v>1230</v>
      </c>
      <c r="D922" s="203" t="s">
        <v>168</v>
      </c>
      <c r="E922" s="204" t="s">
        <v>1231</v>
      </c>
      <c r="F922" s="205" t="s">
        <v>1232</v>
      </c>
      <c r="G922" s="206" t="s">
        <v>301</v>
      </c>
      <c r="H922" s="207">
        <v>180</v>
      </c>
      <c r="I922" s="208"/>
      <c r="J922" s="209">
        <f>ROUND(I922*H922,2)</f>
        <v>0</v>
      </c>
      <c r="K922" s="205" t="s">
        <v>24</v>
      </c>
      <c r="L922" s="62"/>
      <c r="M922" s="210" t="s">
        <v>24</v>
      </c>
      <c r="N922" s="211" t="s">
        <v>48</v>
      </c>
      <c r="O922" s="43"/>
      <c r="P922" s="212">
        <f>O922*H922</f>
        <v>0</v>
      </c>
      <c r="Q922" s="212">
        <v>0</v>
      </c>
      <c r="R922" s="212">
        <f>Q922*H922</f>
        <v>0</v>
      </c>
      <c r="S922" s="212">
        <v>0</v>
      </c>
      <c r="T922" s="213">
        <f>S922*H922</f>
        <v>0</v>
      </c>
      <c r="AR922" s="25" t="s">
        <v>173</v>
      </c>
      <c r="AT922" s="25" t="s">
        <v>168</v>
      </c>
      <c r="AU922" s="25" t="s">
        <v>86</v>
      </c>
      <c r="AY922" s="25" t="s">
        <v>166</v>
      </c>
      <c r="BE922" s="214">
        <f>IF(N922="základní",J922,0)</f>
        <v>0</v>
      </c>
      <c r="BF922" s="214">
        <f>IF(N922="snížená",J922,0)</f>
        <v>0</v>
      </c>
      <c r="BG922" s="214">
        <f>IF(N922="zákl. přenesená",J922,0)</f>
        <v>0</v>
      </c>
      <c r="BH922" s="214">
        <f>IF(N922="sníž. přenesená",J922,0)</f>
        <v>0</v>
      </c>
      <c r="BI922" s="214">
        <f>IF(N922="nulová",J922,0)</f>
        <v>0</v>
      </c>
      <c r="BJ922" s="25" t="s">
        <v>25</v>
      </c>
      <c r="BK922" s="214">
        <f>ROUND(I922*H922,2)</f>
        <v>0</v>
      </c>
      <c r="BL922" s="25" t="s">
        <v>173</v>
      </c>
      <c r="BM922" s="25" t="s">
        <v>1233</v>
      </c>
    </row>
    <row r="923" spans="2:65" s="1" customFormat="1" ht="13.5">
      <c r="B923" s="42"/>
      <c r="C923" s="64"/>
      <c r="D923" s="215" t="s">
        <v>175</v>
      </c>
      <c r="E923" s="64"/>
      <c r="F923" s="216" t="s">
        <v>1232</v>
      </c>
      <c r="G923" s="64"/>
      <c r="H923" s="64"/>
      <c r="I923" s="173"/>
      <c r="J923" s="64"/>
      <c r="K923" s="64"/>
      <c r="L923" s="62"/>
      <c r="M923" s="217"/>
      <c r="N923" s="43"/>
      <c r="O923" s="43"/>
      <c r="P923" s="43"/>
      <c r="Q923" s="43"/>
      <c r="R923" s="43"/>
      <c r="S923" s="43"/>
      <c r="T923" s="79"/>
      <c r="AT923" s="25" t="s">
        <v>175</v>
      </c>
      <c r="AU923" s="25" t="s">
        <v>86</v>
      </c>
    </row>
    <row r="924" spans="2:65" s="12" customFormat="1" ht="13.5">
      <c r="B924" s="218"/>
      <c r="C924" s="219"/>
      <c r="D924" s="215" t="s">
        <v>177</v>
      </c>
      <c r="E924" s="220" t="s">
        <v>24</v>
      </c>
      <c r="F924" s="221" t="s">
        <v>1234</v>
      </c>
      <c r="G924" s="219"/>
      <c r="H924" s="222" t="s">
        <v>24</v>
      </c>
      <c r="I924" s="223"/>
      <c r="J924" s="219"/>
      <c r="K924" s="219"/>
      <c r="L924" s="224"/>
      <c r="M924" s="225"/>
      <c r="N924" s="226"/>
      <c r="O924" s="226"/>
      <c r="P924" s="226"/>
      <c r="Q924" s="226"/>
      <c r="R924" s="226"/>
      <c r="S924" s="226"/>
      <c r="T924" s="227"/>
      <c r="AT924" s="228" t="s">
        <v>177</v>
      </c>
      <c r="AU924" s="228" t="s">
        <v>86</v>
      </c>
      <c r="AV924" s="12" t="s">
        <v>25</v>
      </c>
      <c r="AW924" s="12" t="s">
        <v>40</v>
      </c>
      <c r="AX924" s="12" t="s">
        <v>77</v>
      </c>
      <c r="AY924" s="228" t="s">
        <v>166</v>
      </c>
    </row>
    <row r="925" spans="2:65" s="13" customFormat="1" ht="13.5">
      <c r="B925" s="229"/>
      <c r="C925" s="230"/>
      <c r="D925" s="215" t="s">
        <v>177</v>
      </c>
      <c r="E925" s="231" t="s">
        <v>24</v>
      </c>
      <c r="F925" s="232" t="s">
        <v>1235</v>
      </c>
      <c r="G925" s="230"/>
      <c r="H925" s="233">
        <v>180</v>
      </c>
      <c r="I925" s="234"/>
      <c r="J925" s="230"/>
      <c r="K925" s="230"/>
      <c r="L925" s="235"/>
      <c r="M925" s="236"/>
      <c r="N925" s="237"/>
      <c r="O925" s="237"/>
      <c r="P925" s="237"/>
      <c r="Q925" s="237"/>
      <c r="R925" s="237"/>
      <c r="S925" s="237"/>
      <c r="T925" s="238"/>
      <c r="AT925" s="239" t="s">
        <v>177</v>
      </c>
      <c r="AU925" s="239" t="s">
        <v>86</v>
      </c>
      <c r="AV925" s="13" t="s">
        <v>86</v>
      </c>
      <c r="AW925" s="13" t="s">
        <v>40</v>
      </c>
      <c r="AX925" s="13" t="s">
        <v>77</v>
      </c>
      <c r="AY925" s="239" t="s">
        <v>166</v>
      </c>
    </row>
    <row r="926" spans="2:65" s="14" customFormat="1" ht="13.5">
      <c r="B926" s="240"/>
      <c r="C926" s="241"/>
      <c r="D926" s="242" t="s">
        <v>177</v>
      </c>
      <c r="E926" s="243" t="s">
        <v>24</v>
      </c>
      <c r="F926" s="244" t="s">
        <v>180</v>
      </c>
      <c r="G926" s="241"/>
      <c r="H926" s="245">
        <v>180</v>
      </c>
      <c r="I926" s="246"/>
      <c r="J926" s="241"/>
      <c r="K926" s="241"/>
      <c r="L926" s="247"/>
      <c r="M926" s="248"/>
      <c r="N926" s="249"/>
      <c r="O926" s="249"/>
      <c r="P926" s="249"/>
      <c r="Q926" s="249"/>
      <c r="R926" s="249"/>
      <c r="S926" s="249"/>
      <c r="T926" s="250"/>
      <c r="AT926" s="251" t="s">
        <v>177</v>
      </c>
      <c r="AU926" s="251" t="s">
        <v>86</v>
      </c>
      <c r="AV926" s="14" t="s">
        <v>173</v>
      </c>
      <c r="AW926" s="14" t="s">
        <v>40</v>
      </c>
      <c r="AX926" s="14" t="s">
        <v>25</v>
      </c>
      <c r="AY926" s="251" t="s">
        <v>166</v>
      </c>
    </row>
    <row r="927" spans="2:65" s="1" customFormat="1" ht="22.5" customHeight="1">
      <c r="B927" s="42"/>
      <c r="C927" s="203" t="s">
        <v>1236</v>
      </c>
      <c r="D927" s="203" t="s">
        <v>168</v>
      </c>
      <c r="E927" s="204" t="s">
        <v>1237</v>
      </c>
      <c r="F927" s="205" t="s">
        <v>1238</v>
      </c>
      <c r="G927" s="206" t="s">
        <v>301</v>
      </c>
      <c r="H927" s="207">
        <v>9.7799999999999994</v>
      </c>
      <c r="I927" s="208"/>
      <c r="J927" s="209">
        <f>ROUND(I927*H927,2)</f>
        <v>0</v>
      </c>
      <c r="K927" s="205" t="s">
        <v>24</v>
      </c>
      <c r="L927" s="62"/>
      <c r="M927" s="210" t="s">
        <v>24</v>
      </c>
      <c r="N927" s="211" t="s">
        <v>48</v>
      </c>
      <c r="O927" s="43"/>
      <c r="P927" s="212">
        <f>O927*H927</f>
        <v>0</v>
      </c>
      <c r="Q927" s="212">
        <v>0</v>
      </c>
      <c r="R927" s="212">
        <f>Q927*H927</f>
        <v>0</v>
      </c>
      <c r="S927" s="212">
        <v>0</v>
      </c>
      <c r="T927" s="213">
        <f>S927*H927</f>
        <v>0</v>
      </c>
      <c r="AR927" s="25" t="s">
        <v>173</v>
      </c>
      <c r="AT927" s="25" t="s">
        <v>168</v>
      </c>
      <c r="AU927" s="25" t="s">
        <v>86</v>
      </c>
      <c r="AY927" s="25" t="s">
        <v>166</v>
      </c>
      <c r="BE927" s="214">
        <f>IF(N927="základní",J927,0)</f>
        <v>0</v>
      </c>
      <c r="BF927" s="214">
        <f>IF(N927="snížená",J927,0)</f>
        <v>0</v>
      </c>
      <c r="BG927" s="214">
        <f>IF(N927="zákl. přenesená",J927,0)</f>
        <v>0</v>
      </c>
      <c r="BH927" s="214">
        <f>IF(N927="sníž. přenesená",J927,0)</f>
        <v>0</v>
      </c>
      <c r="BI927" s="214">
        <f>IF(N927="nulová",J927,0)</f>
        <v>0</v>
      </c>
      <c r="BJ927" s="25" t="s">
        <v>25</v>
      </c>
      <c r="BK927" s="214">
        <f>ROUND(I927*H927,2)</f>
        <v>0</v>
      </c>
      <c r="BL927" s="25" t="s">
        <v>173</v>
      </c>
      <c r="BM927" s="25" t="s">
        <v>1239</v>
      </c>
    </row>
    <row r="928" spans="2:65" s="1" customFormat="1" ht="13.5">
      <c r="B928" s="42"/>
      <c r="C928" s="64"/>
      <c r="D928" s="215" t="s">
        <v>175</v>
      </c>
      <c r="E928" s="64"/>
      <c r="F928" s="216" t="s">
        <v>1238</v>
      </c>
      <c r="G928" s="64"/>
      <c r="H928" s="64"/>
      <c r="I928" s="173"/>
      <c r="J928" s="64"/>
      <c r="K928" s="64"/>
      <c r="L928" s="62"/>
      <c r="M928" s="217"/>
      <c r="N928" s="43"/>
      <c r="O928" s="43"/>
      <c r="P928" s="43"/>
      <c r="Q928" s="43"/>
      <c r="R928" s="43"/>
      <c r="S928" s="43"/>
      <c r="T928" s="79"/>
      <c r="AT928" s="25" t="s">
        <v>175</v>
      </c>
      <c r="AU928" s="25" t="s">
        <v>86</v>
      </c>
    </row>
    <row r="929" spans="2:65" s="12" customFormat="1" ht="13.5">
      <c r="B929" s="218"/>
      <c r="C929" s="219"/>
      <c r="D929" s="215" t="s">
        <v>177</v>
      </c>
      <c r="E929" s="220" t="s">
        <v>24</v>
      </c>
      <c r="F929" s="221" t="s">
        <v>1240</v>
      </c>
      <c r="G929" s="219"/>
      <c r="H929" s="222" t="s">
        <v>24</v>
      </c>
      <c r="I929" s="223"/>
      <c r="J929" s="219"/>
      <c r="K929" s="219"/>
      <c r="L929" s="224"/>
      <c r="M929" s="225"/>
      <c r="N929" s="226"/>
      <c r="O929" s="226"/>
      <c r="P929" s="226"/>
      <c r="Q929" s="226"/>
      <c r="R929" s="226"/>
      <c r="S929" s="226"/>
      <c r="T929" s="227"/>
      <c r="AT929" s="228" t="s">
        <v>177</v>
      </c>
      <c r="AU929" s="228" t="s">
        <v>86</v>
      </c>
      <c r="AV929" s="12" t="s">
        <v>25</v>
      </c>
      <c r="AW929" s="12" t="s">
        <v>40</v>
      </c>
      <c r="AX929" s="12" t="s">
        <v>77</v>
      </c>
      <c r="AY929" s="228" t="s">
        <v>166</v>
      </c>
    </row>
    <row r="930" spans="2:65" s="13" customFormat="1" ht="13.5">
      <c r="B930" s="229"/>
      <c r="C930" s="230"/>
      <c r="D930" s="215" t="s">
        <v>177</v>
      </c>
      <c r="E930" s="231" t="s">
        <v>24</v>
      </c>
      <c r="F930" s="232" t="s">
        <v>1241</v>
      </c>
      <c r="G930" s="230"/>
      <c r="H930" s="233">
        <v>5.04</v>
      </c>
      <c r="I930" s="234"/>
      <c r="J930" s="230"/>
      <c r="K930" s="230"/>
      <c r="L930" s="235"/>
      <c r="M930" s="236"/>
      <c r="N930" s="237"/>
      <c r="O930" s="237"/>
      <c r="P930" s="237"/>
      <c r="Q930" s="237"/>
      <c r="R930" s="237"/>
      <c r="S930" s="237"/>
      <c r="T930" s="238"/>
      <c r="AT930" s="239" t="s">
        <v>177</v>
      </c>
      <c r="AU930" s="239" t="s">
        <v>86</v>
      </c>
      <c r="AV930" s="13" t="s">
        <v>86</v>
      </c>
      <c r="AW930" s="13" t="s">
        <v>40</v>
      </c>
      <c r="AX930" s="13" t="s">
        <v>77</v>
      </c>
      <c r="AY930" s="239" t="s">
        <v>166</v>
      </c>
    </row>
    <row r="931" spans="2:65" s="13" customFormat="1" ht="13.5">
      <c r="B931" s="229"/>
      <c r="C931" s="230"/>
      <c r="D931" s="215" t="s">
        <v>177</v>
      </c>
      <c r="E931" s="231" t="s">
        <v>24</v>
      </c>
      <c r="F931" s="232" t="s">
        <v>1242</v>
      </c>
      <c r="G931" s="230"/>
      <c r="H931" s="233">
        <v>4.74</v>
      </c>
      <c r="I931" s="234"/>
      <c r="J931" s="230"/>
      <c r="K931" s="230"/>
      <c r="L931" s="235"/>
      <c r="M931" s="236"/>
      <c r="N931" s="237"/>
      <c r="O931" s="237"/>
      <c r="P931" s="237"/>
      <c r="Q931" s="237"/>
      <c r="R931" s="237"/>
      <c r="S931" s="237"/>
      <c r="T931" s="238"/>
      <c r="AT931" s="239" t="s">
        <v>177</v>
      </c>
      <c r="AU931" s="239" t="s">
        <v>86</v>
      </c>
      <c r="AV931" s="13" t="s">
        <v>86</v>
      </c>
      <c r="AW931" s="13" t="s">
        <v>40</v>
      </c>
      <c r="AX931" s="13" t="s">
        <v>77</v>
      </c>
      <c r="AY931" s="239" t="s">
        <v>166</v>
      </c>
    </row>
    <row r="932" spans="2:65" s="14" customFormat="1" ht="13.5">
      <c r="B932" s="240"/>
      <c r="C932" s="241"/>
      <c r="D932" s="242" t="s">
        <v>177</v>
      </c>
      <c r="E932" s="243" t="s">
        <v>24</v>
      </c>
      <c r="F932" s="244" t="s">
        <v>180</v>
      </c>
      <c r="G932" s="241"/>
      <c r="H932" s="245">
        <v>9.7799999999999994</v>
      </c>
      <c r="I932" s="246"/>
      <c r="J932" s="241"/>
      <c r="K932" s="241"/>
      <c r="L932" s="247"/>
      <c r="M932" s="248"/>
      <c r="N932" s="249"/>
      <c r="O932" s="249"/>
      <c r="P932" s="249"/>
      <c r="Q932" s="249"/>
      <c r="R932" s="249"/>
      <c r="S932" s="249"/>
      <c r="T932" s="250"/>
      <c r="AT932" s="251" t="s">
        <v>177</v>
      </c>
      <c r="AU932" s="251" t="s">
        <v>86</v>
      </c>
      <c r="AV932" s="14" t="s">
        <v>173</v>
      </c>
      <c r="AW932" s="14" t="s">
        <v>40</v>
      </c>
      <c r="AX932" s="14" t="s">
        <v>25</v>
      </c>
      <c r="AY932" s="251" t="s">
        <v>166</v>
      </c>
    </row>
    <row r="933" spans="2:65" s="1" customFormat="1" ht="22.5" customHeight="1">
      <c r="B933" s="42"/>
      <c r="C933" s="203" t="s">
        <v>1243</v>
      </c>
      <c r="D933" s="203" t="s">
        <v>168</v>
      </c>
      <c r="E933" s="204" t="s">
        <v>1244</v>
      </c>
      <c r="F933" s="205" t="s">
        <v>1245</v>
      </c>
      <c r="G933" s="206" t="s">
        <v>210</v>
      </c>
      <c r="H933" s="207">
        <v>1.4</v>
      </c>
      <c r="I933" s="208"/>
      <c r="J933" s="209">
        <f>ROUND(I933*H933,2)</f>
        <v>0</v>
      </c>
      <c r="K933" s="205" t="s">
        <v>172</v>
      </c>
      <c r="L933" s="62"/>
      <c r="M933" s="210" t="s">
        <v>24</v>
      </c>
      <c r="N933" s="211" t="s">
        <v>48</v>
      </c>
      <c r="O933" s="43"/>
      <c r="P933" s="212">
        <f>O933*H933</f>
        <v>0</v>
      </c>
      <c r="Q933" s="212">
        <v>0</v>
      </c>
      <c r="R933" s="212">
        <f>Q933*H933</f>
        <v>0</v>
      </c>
      <c r="S933" s="212">
        <v>0</v>
      </c>
      <c r="T933" s="213">
        <f>S933*H933</f>
        <v>0</v>
      </c>
      <c r="AR933" s="25" t="s">
        <v>283</v>
      </c>
      <c r="AT933" s="25" t="s">
        <v>168</v>
      </c>
      <c r="AU933" s="25" t="s">
        <v>86</v>
      </c>
      <c r="AY933" s="25" t="s">
        <v>166</v>
      </c>
      <c r="BE933" s="214">
        <f>IF(N933="základní",J933,0)</f>
        <v>0</v>
      </c>
      <c r="BF933" s="214">
        <f>IF(N933="snížená",J933,0)</f>
        <v>0</v>
      </c>
      <c r="BG933" s="214">
        <f>IF(N933="zákl. přenesená",J933,0)</f>
        <v>0</v>
      </c>
      <c r="BH933" s="214">
        <f>IF(N933="sníž. přenesená",J933,0)</f>
        <v>0</v>
      </c>
      <c r="BI933" s="214">
        <f>IF(N933="nulová",J933,0)</f>
        <v>0</v>
      </c>
      <c r="BJ933" s="25" t="s">
        <v>25</v>
      </c>
      <c r="BK933" s="214">
        <f>ROUND(I933*H933,2)</f>
        <v>0</v>
      </c>
      <c r="BL933" s="25" t="s">
        <v>283</v>
      </c>
      <c r="BM933" s="25" t="s">
        <v>1246</v>
      </c>
    </row>
    <row r="934" spans="2:65" s="1" customFormat="1" ht="27">
      <c r="B934" s="42"/>
      <c r="C934" s="64"/>
      <c r="D934" s="215" t="s">
        <v>175</v>
      </c>
      <c r="E934" s="64"/>
      <c r="F934" s="216" t="s">
        <v>1247</v>
      </c>
      <c r="G934" s="64"/>
      <c r="H934" s="64"/>
      <c r="I934" s="173"/>
      <c r="J934" s="64"/>
      <c r="K934" s="64"/>
      <c r="L934" s="62"/>
      <c r="M934" s="217"/>
      <c r="N934" s="43"/>
      <c r="O934" s="43"/>
      <c r="P934" s="43"/>
      <c r="Q934" s="43"/>
      <c r="R934" s="43"/>
      <c r="S934" s="43"/>
      <c r="T934" s="79"/>
      <c r="AT934" s="25" t="s">
        <v>175</v>
      </c>
      <c r="AU934" s="25" t="s">
        <v>86</v>
      </c>
    </row>
    <row r="935" spans="2:65" s="1" customFormat="1" ht="121.5">
      <c r="B935" s="42"/>
      <c r="C935" s="64"/>
      <c r="D935" s="242" t="s">
        <v>239</v>
      </c>
      <c r="E935" s="64"/>
      <c r="F935" s="266" t="s">
        <v>1248</v>
      </c>
      <c r="G935" s="64"/>
      <c r="H935" s="64"/>
      <c r="I935" s="173"/>
      <c r="J935" s="64"/>
      <c r="K935" s="64"/>
      <c r="L935" s="62"/>
      <c r="M935" s="217"/>
      <c r="N935" s="43"/>
      <c r="O935" s="43"/>
      <c r="P935" s="43"/>
      <c r="Q935" s="43"/>
      <c r="R935" s="43"/>
      <c r="S935" s="43"/>
      <c r="T935" s="79"/>
      <c r="AT935" s="25" t="s">
        <v>239</v>
      </c>
      <c r="AU935" s="25" t="s">
        <v>86</v>
      </c>
    </row>
    <row r="936" spans="2:65" s="1" customFormat="1" ht="22.5" customHeight="1">
      <c r="B936" s="42"/>
      <c r="C936" s="203" t="s">
        <v>1249</v>
      </c>
      <c r="D936" s="203" t="s">
        <v>168</v>
      </c>
      <c r="E936" s="204" t="s">
        <v>1250</v>
      </c>
      <c r="F936" s="205" t="s">
        <v>1251</v>
      </c>
      <c r="G936" s="206" t="s">
        <v>210</v>
      </c>
      <c r="H936" s="207">
        <v>1.4</v>
      </c>
      <c r="I936" s="208"/>
      <c r="J936" s="209">
        <f>ROUND(I936*H936,2)</f>
        <v>0</v>
      </c>
      <c r="K936" s="205" t="s">
        <v>172</v>
      </c>
      <c r="L936" s="62"/>
      <c r="M936" s="210" t="s">
        <v>24</v>
      </c>
      <c r="N936" s="211" t="s">
        <v>48</v>
      </c>
      <c r="O936" s="43"/>
      <c r="P936" s="212">
        <f>O936*H936</f>
        <v>0</v>
      </c>
      <c r="Q936" s="212">
        <v>0</v>
      </c>
      <c r="R936" s="212">
        <f>Q936*H936</f>
        <v>0</v>
      </c>
      <c r="S936" s="212">
        <v>0</v>
      </c>
      <c r="T936" s="213">
        <f>S936*H936</f>
        <v>0</v>
      </c>
      <c r="AR936" s="25" t="s">
        <v>283</v>
      </c>
      <c r="AT936" s="25" t="s">
        <v>168</v>
      </c>
      <c r="AU936" s="25" t="s">
        <v>86</v>
      </c>
      <c r="AY936" s="25" t="s">
        <v>166</v>
      </c>
      <c r="BE936" s="214">
        <f>IF(N936="základní",J936,0)</f>
        <v>0</v>
      </c>
      <c r="BF936" s="214">
        <f>IF(N936="snížená",J936,0)</f>
        <v>0</v>
      </c>
      <c r="BG936" s="214">
        <f>IF(N936="zákl. přenesená",J936,0)</f>
        <v>0</v>
      </c>
      <c r="BH936" s="214">
        <f>IF(N936="sníž. přenesená",J936,0)</f>
        <v>0</v>
      </c>
      <c r="BI936" s="214">
        <f>IF(N936="nulová",J936,0)</f>
        <v>0</v>
      </c>
      <c r="BJ936" s="25" t="s">
        <v>25</v>
      </c>
      <c r="BK936" s="214">
        <f>ROUND(I936*H936,2)</f>
        <v>0</v>
      </c>
      <c r="BL936" s="25" t="s">
        <v>283</v>
      </c>
      <c r="BM936" s="25" t="s">
        <v>1252</v>
      </c>
    </row>
    <row r="937" spans="2:65" s="1" customFormat="1" ht="27">
      <c r="B937" s="42"/>
      <c r="C937" s="64"/>
      <c r="D937" s="215" t="s">
        <v>175</v>
      </c>
      <c r="E937" s="64"/>
      <c r="F937" s="216" t="s">
        <v>1253</v>
      </c>
      <c r="G937" s="64"/>
      <c r="H937" s="64"/>
      <c r="I937" s="173"/>
      <c r="J937" s="64"/>
      <c r="K937" s="64"/>
      <c r="L937" s="62"/>
      <c r="M937" s="217"/>
      <c r="N937" s="43"/>
      <c r="O937" s="43"/>
      <c r="P937" s="43"/>
      <c r="Q937" s="43"/>
      <c r="R937" s="43"/>
      <c r="S937" s="43"/>
      <c r="T937" s="79"/>
      <c r="AT937" s="25" t="s">
        <v>175</v>
      </c>
      <c r="AU937" s="25" t="s">
        <v>86</v>
      </c>
    </row>
    <row r="938" spans="2:65" s="11" customFormat="1" ht="29.85" customHeight="1">
      <c r="B938" s="186"/>
      <c r="C938" s="187"/>
      <c r="D938" s="200" t="s">
        <v>76</v>
      </c>
      <c r="E938" s="201" t="s">
        <v>1254</v>
      </c>
      <c r="F938" s="201" t="s">
        <v>1255</v>
      </c>
      <c r="G938" s="187"/>
      <c r="H938" s="187"/>
      <c r="I938" s="190"/>
      <c r="J938" s="202">
        <f>BK938</f>
        <v>0</v>
      </c>
      <c r="K938" s="187"/>
      <c r="L938" s="192"/>
      <c r="M938" s="193"/>
      <c r="N938" s="194"/>
      <c r="O938" s="194"/>
      <c r="P938" s="195">
        <f>SUM(P939:P1008)</f>
        <v>0</v>
      </c>
      <c r="Q938" s="194"/>
      <c r="R938" s="195">
        <f>SUM(R939:R1008)</f>
        <v>2.7116615999999998</v>
      </c>
      <c r="S938" s="194"/>
      <c r="T938" s="196">
        <f>SUM(T939:T1008)</f>
        <v>7.0199999999999999E-2</v>
      </c>
      <c r="AR938" s="197" t="s">
        <v>86</v>
      </c>
      <c r="AT938" s="198" t="s">
        <v>76</v>
      </c>
      <c r="AU938" s="198" t="s">
        <v>25</v>
      </c>
      <c r="AY938" s="197" t="s">
        <v>166</v>
      </c>
      <c r="BK938" s="199">
        <f>SUM(BK939:BK1008)</f>
        <v>0</v>
      </c>
    </row>
    <row r="939" spans="2:65" s="1" customFormat="1" ht="22.5" customHeight="1">
      <c r="B939" s="42"/>
      <c r="C939" s="203" t="s">
        <v>1256</v>
      </c>
      <c r="D939" s="203" t="s">
        <v>168</v>
      </c>
      <c r="E939" s="204" t="s">
        <v>1257</v>
      </c>
      <c r="F939" s="205" t="s">
        <v>1258</v>
      </c>
      <c r="G939" s="206" t="s">
        <v>301</v>
      </c>
      <c r="H939" s="207">
        <v>22.88</v>
      </c>
      <c r="I939" s="208"/>
      <c r="J939" s="209">
        <f>ROUND(I939*H939,2)</f>
        <v>0</v>
      </c>
      <c r="K939" s="205" t="s">
        <v>172</v>
      </c>
      <c r="L939" s="62"/>
      <c r="M939" s="210" t="s">
        <v>24</v>
      </c>
      <c r="N939" s="211" t="s">
        <v>48</v>
      </c>
      <c r="O939" s="43"/>
      <c r="P939" s="212">
        <f>O939*H939</f>
        <v>0</v>
      </c>
      <c r="Q939" s="212">
        <v>6.2E-4</v>
      </c>
      <c r="R939" s="212">
        <f>Q939*H939</f>
        <v>1.41856E-2</v>
      </c>
      <c r="S939" s="212">
        <v>0</v>
      </c>
      <c r="T939" s="213">
        <f>S939*H939</f>
        <v>0</v>
      </c>
      <c r="AR939" s="25" t="s">
        <v>283</v>
      </c>
      <c r="AT939" s="25" t="s">
        <v>168</v>
      </c>
      <c r="AU939" s="25" t="s">
        <v>86</v>
      </c>
      <c r="AY939" s="25" t="s">
        <v>166</v>
      </c>
      <c r="BE939" s="214">
        <f>IF(N939="základní",J939,0)</f>
        <v>0</v>
      </c>
      <c r="BF939" s="214">
        <f>IF(N939="snížená",J939,0)</f>
        <v>0</v>
      </c>
      <c r="BG939" s="214">
        <f>IF(N939="zákl. přenesená",J939,0)</f>
        <v>0</v>
      </c>
      <c r="BH939" s="214">
        <f>IF(N939="sníž. přenesená",J939,0)</f>
        <v>0</v>
      </c>
      <c r="BI939" s="214">
        <f>IF(N939="nulová",J939,0)</f>
        <v>0</v>
      </c>
      <c r="BJ939" s="25" t="s">
        <v>25</v>
      </c>
      <c r="BK939" s="214">
        <f>ROUND(I939*H939,2)</f>
        <v>0</v>
      </c>
      <c r="BL939" s="25" t="s">
        <v>283</v>
      </c>
      <c r="BM939" s="25" t="s">
        <v>1259</v>
      </c>
    </row>
    <row r="940" spans="2:65" s="1" customFormat="1" ht="27">
      <c r="B940" s="42"/>
      <c r="C940" s="64"/>
      <c r="D940" s="215" t="s">
        <v>175</v>
      </c>
      <c r="E940" s="64"/>
      <c r="F940" s="216" t="s">
        <v>1260</v>
      </c>
      <c r="G940" s="64"/>
      <c r="H940" s="64"/>
      <c r="I940" s="173"/>
      <c r="J940" s="64"/>
      <c r="K940" s="64"/>
      <c r="L940" s="62"/>
      <c r="M940" s="217"/>
      <c r="N940" s="43"/>
      <c r="O940" s="43"/>
      <c r="P940" s="43"/>
      <c r="Q940" s="43"/>
      <c r="R940" s="43"/>
      <c r="S940" s="43"/>
      <c r="T940" s="79"/>
      <c r="AT940" s="25" t="s">
        <v>175</v>
      </c>
      <c r="AU940" s="25" t="s">
        <v>86</v>
      </c>
    </row>
    <row r="941" spans="2:65" s="12" customFormat="1" ht="13.5">
      <c r="B941" s="218"/>
      <c r="C941" s="219"/>
      <c r="D941" s="215" t="s">
        <v>177</v>
      </c>
      <c r="E941" s="220" t="s">
        <v>24</v>
      </c>
      <c r="F941" s="221" t="s">
        <v>1261</v>
      </c>
      <c r="G941" s="219"/>
      <c r="H941" s="222" t="s">
        <v>24</v>
      </c>
      <c r="I941" s="223"/>
      <c r="J941" s="219"/>
      <c r="K941" s="219"/>
      <c r="L941" s="224"/>
      <c r="M941" s="225"/>
      <c r="N941" s="226"/>
      <c r="O941" s="226"/>
      <c r="P941" s="226"/>
      <c r="Q941" s="226"/>
      <c r="R941" s="226"/>
      <c r="S941" s="226"/>
      <c r="T941" s="227"/>
      <c r="AT941" s="228" t="s">
        <v>177</v>
      </c>
      <c r="AU941" s="228" t="s">
        <v>86</v>
      </c>
      <c r="AV941" s="12" t="s">
        <v>25</v>
      </c>
      <c r="AW941" s="12" t="s">
        <v>40</v>
      </c>
      <c r="AX941" s="12" t="s">
        <v>77</v>
      </c>
      <c r="AY941" s="228" t="s">
        <v>166</v>
      </c>
    </row>
    <row r="942" spans="2:65" s="13" customFormat="1" ht="13.5">
      <c r="B942" s="229"/>
      <c r="C942" s="230"/>
      <c r="D942" s="215" t="s">
        <v>177</v>
      </c>
      <c r="E942" s="231" t="s">
        <v>24</v>
      </c>
      <c r="F942" s="232" t="s">
        <v>1262</v>
      </c>
      <c r="G942" s="230"/>
      <c r="H942" s="233">
        <v>12.08</v>
      </c>
      <c r="I942" s="234"/>
      <c r="J942" s="230"/>
      <c r="K942" s="230"/>
      <c r="L942" s="235"/>
      <c r="M942" s="236"/>
      <c r="N942" s="237"/>
      <c r="O942" s="237"/>
      <c r="P942" s="237"/>
      <c r="Q942" s="237"/>
      <c r="R942" s="237"/>
      <c r="S942" s="237"/>
      <c r="T942" s="238"/>
      <c r="AT942" s="239" t="s">
        <v>177</v>
      </c>
      <c r="AU942" s="239" t="s">
        <v>86</v>
      </c>
      <c r="AV942" s="13" t="s">
        <v>86</v>
      </c>
      <c r="AW942" s="13" t="s">
        <v>40</v>
      </c>
      <c r="AX942" s="13" t="s">
        <v>77</v>
      </c>
      <c r="AY942" s="239" t="s">
        <v>166</v>
      </c>
    </row>
    <row r="943" spans="2:65" s="12" customFormat="1" ht="13.5">
      <c r="B943" s="218"/>
      <c r="C943" s="219"/>
      <c r="D943" s="215" t="s">
        <v>177</v>
      </c>
      <c r="E943" s="220" t="s">
        <v>24</v>
      </c>
      <c r="F943" s="221" t="s">
        <v>414</v>
      </c>
      <c r="G943" s="219"/>
      <c r="H943" s="222" t="s">
        <v>24</v>
      </c>
      <c r="I943" s="223"/>
      <c r="J943" s="219"/>
      <c r="K943" s="219"/>
      <c r="L943" s="224"/>
      <c r="M943" s="225"/>
      <c r="N943" s="226"/>
      <c r="O943" s="226"/>
      <c r="P943" s="226"/>
      <c r="Q943" s="226"/>
      <c r="R943" s="226"/>
      <c r="S943" s="226"/>
      <c r="T943" s="227"/>
      <c r="AT943" s="228" t="s">
        <v>177</v>
      </c>
      <c r="AU943" s="228" t="s">
        <v>86</v>
      </c>
      <c r="AV943" s="12" t="s">
        <v>25</v>
      </c>
      <c r="AW943" s="12" t="s">
        <v>40</v>
      </c>
      <c r="AX943" s="12" t="s">
        <v>77</v>
      </c>
      <c r="AY943" s="228" t="s">
        <v>166</v>
      </c>
    </row>
    <row r="944" spans="2:65" s="13" customFormat="1" ht="13.5">
      <c r="B944" s="229"/>
      <c r="C944" s="230"/>
      <c r="D944" s="215" t="s">
        <v>177</v>
      </c>
      <c r="E944" s="231" t="s">
        <v>24</v>
      </c>
      <c r="F944" s="232" t="s">
        <v>1263</v>
      </c>
      <c r="G944" s="230"/>
      <c r="H944" s="233">
        <v>10.8</v>
      </c>
      <c r="I944" s="234"/>
      <c r="J944" s="230"/>
      <c r="K944" s="230"/>
      <c r="L944" s="235"/>
      <c r="M944" s="236"/>
      <c r="N944" s="237"/>
      <c r="O944" s="237"/>
      <c r="P944" s="237"/>
      <c r="Q944" s="237"/>
      <c r="R944" s="237"/>
      <c r="S944" s="237"/>
      <c r="T944" s="238"/>
      <c r="AT944" s="239" t="s">
        <v>177</v>
      </c>
      <c r="AU944" s="239" t="s">
        <v>86</v>
      </c>
      <c r="AV944" s="13" t="s">
        <v>86</v>
      </c>
      <c r="AW944" s="13" t="s">
        <v>40</v>
      </c>
      <c r="AX944" s="13" t="s">
        <v>77</v>
      </c>
      <c r="AY944" s="239" t="s">
        <v>166</v>
      </c>
    </row>
    <row r="945" spans="2:65" s="14" customFormat="1" ht="13.5">
      <c r="B945" s="240"/>
      <c r="C945" s="241"/>
      <c r="D945" s="242" t="s">
        <v>177</v>
      </c>
      <c r="E945" s="243" t="s">
        <v>24</v>
      </c>
      <c r="F945" s="244" t="s">
        <v>180</v>
      </c>
      <c r="G945" s="241"/>
      <c r="H945" s="245">
        <v>22.88</v>
      </c>
      <c r="I945" s="246"/>
      <c r="J945" s="241"/>
      <c r="K945" s="241"/>
      <c r="L945" s="247"/>
      <c r="M945" s="248"/>
      <c r="N945" s="249"/>
      <c r="O945" s="249"/>
      <c r="P945" s="249"/>
      <c r="Q945" s="249"/>
      <c r="R945" s="249"/>
      <c r="S945" s="249"/>
      <c r="T945" s="250"/>
      <c r="AT945" s="251" t="s">
        <v>177</v>
      </c>
      <c r="AU945" s="251" t="s">
        <v>86</v>
      </c>
      <c r="AV945" s="14" t="s">
        <v>173</v>
      </c>
      <c r="AW945" s="14" t="s">
        <v>40</v>
      </c>
      <c r="AX945" s="14" t="s">
        <v>25</v>
      </c>
      <c r="AY945" s="251" t="s">
        <v>166</v>
      </c>
    </row>
    <row r="946" spans="2:65" s="1" customFormat="1" ht="22.5" customHeight="1">
      <c r="B946" s="42"/>
      <c r="C946" s="203" t="s">
        <v>1264</v>
      </c>
      <c r="D946" s="203" t="s">
        <v>168</v>
      </c>
      <c r="E946" s="204" t="s">
        <v>1265</v>
      </c>
      <c r="F946" s="205" t="s">
        <v>1266</v>
      </c>
      <c r="G946" s="206" t="s">
        <v>260</v>
      </c>
      <c r="H946" s="207">
        <v>78.45</v>
      </c>
      <c r="I946" s="208"/>
      <c r="J946" s="209">
        <f>ROUND(I946*H946,2)</f>
        <v>0</v>
      </c>
      <c r="K946" s="205" t="s">
        <v>172</v>
      </c>
      <c r="L946" s="62"/>
      <c r="M946" s="210" t="s">
        <v>24</v>
      </c>
      <c r="N946" s="211" t="s">
        <v>48</v>
      </c>
      <c r="O946" s="43"/>
      <c r="P946" s="212">
        <f>O946*H946</f>
        <v>0</v>
      </c>
      <c r="Q946" s="212">
        <v>3.8E-3</v>
      </c>
      <c r="R946" s="212">
        <f>Q946*H946</f>
        <v>0.29810999999999999</v>
      </c>
      <c r="S946" s="212">
        <v>0</v>
      </c>
      <c r="T946" s="213">
        <f>S946*H946</f>
        <v>0</v>
      </c>
      <c r="AR946" s="25" t="s">
        <v>283</v>
      </c>
      <c r="AT946" s="25" t="s">
        <v>168</v>
      </c>
      <c r="AU946" s="25" t="s">
        <v>86</v>
      </c>
      <c r="AY946" s="25" t="s">
        <v>166</v>
      </c>
      <c r="BE946" s="214">
        <f>IF(N946="základní",J946,0)</f>
        <v>0</v>
      </c>
      <c r="BF946" s="214">
        <f>IF(N946="snížená",J946,0)</f>
        <v>0</v>
      </c>
      <c r="BG946" s="214">
        <f>IF(N946="zákl. přenesená",J946,0)</f>
        <v>0</v>
      </c>
      <c r="BH946" s="214">
        <f>IF(N946="sníž. přenesená",J946,0)</f>
        <v>0</v>
      </c>
      <c r="BI946" s="214">
        <f>IF(N946="nulová",J946,0)</f>
        <v>0</v>
      </c>
      <c r="BJ946" s="25" t="s">
        <v>25</v>
      </c>
      <c r="BK946" s="214">
        <f>ROUND(I946*H946,2)</f>
        <v>0</v>
      </c>
      <c r="BL946" s="25" t="s">
        <v>283</v>
      </c>
      <c r="BM946" s="25" t="s">
        <v>1267</v>
      </c>
    </row>
    <row r="947" spans="2:65" s="1" customFormat="1" ht="27">
      <c r="B947" s="42"/>
      <c r="C947" s="64"/>
      <c r="D947" s="215" t="s">
        <v>175</v>
      </c>
      <c r="E947" s="64"/>
      <c r="F947" s="216" t="s">
        <v>1268</v>
      </c>
      <c r="G947" s="64"/>
      <c r="H947" s="64"/>
      <c r="I947" s="173"/>
      <c r="J947" s="64"/>
      <c r="K947" s="64"/>
      <c r="L947" s="62"/>
      <c r="M947" s="217"/>
      <c r="N947" s="43"/>
      <c r="O947" s="43"/>
      <c r="P947" s="43"/>
      <c r="Q947" s="43"/>
      <c r="R947" s="43"/>
      <c r="S947" s="43"/>
      <c r="T947" s="79"/>
      <c r="AT947" s="25" t="s">
        <v>175</v>
      </c>
      <c r="AU947" s="25" t="s">
        <v>86</v>
      </c>
    </row>
    <row r="948" spans="2:65" s="12" customFormat="1" ht="13.5">
      <c r="B948" s="218"/>
      <c r="C948" s="219"/>
      <c r="D948" s="215" t="s">
        <v>177</v>
      </c>
      <c r="E948" s="220" t="s">
        <v>24</v>
      </c>
      <c r="F948" s="221" t="s">
        <v>537</v>
      </c>
      <c r="G948" s="219"/>
      <c r="H948" s="222" t="s">
        <v>24</v>
      </c>
      <c r="I948" s="223"/>
      <c r="J948" s="219"/>
      <c r="K948" s="219"/>
      <c r="L948" s="224"/>
      <c r="M948" s="225"/>
      <c r="N948" s="226"/>
      <c r="O948" s="226"/>
      <c r="P948" s="226"/>
      <c r="Q948" s="226"/>
      <c r="R948" s="226"/>
      <c r="S948" s="226"/>
      <c r="T948" s="227"/>
      <c r="AT948" s="228" t="s">
        <v>177</v>
      </c>
      <c r="AU948" s="228" t="s">
        <v>86</v>
      </c>
      <c r="AV948" s="12" t="s">
        <v>25</v>
      </c>
      <c r="AW948" s="12" t="s">
        <v>40</v>
      </c>
      <c r="AX948" s="12" t="s">
        <v>77</v>
      </c>
      <c r="AY948" s="228" t="s">
        <v>166</v>
      </c>
    </row>
    <row r="949" spans="2:65" s="13" customFormat="1" ht="13.5">
      <c r="B949" s="229"/>
      <c r="C949" s="230"/>
      <c r="D949" s="215" t="s">
        <v>177</v>
      </c>
      <c r="E949" s="231" t="s">
        <v>24</v>
      </c>
      <c r="F949" s="232" t="s">
        <v>538</v>
      </c>
      <c r="G949" s="230"/>
      <c r="H949" s="233">
        <v>23.44</v>
      </c>
      <c r="I949" s="234"/>
      <c r="J949" s="230"/>
      <c r="K949" s="230"/>
      <c r="L949" s="235"/>
      <c r="M949" s="236"/>
      <c r="N949" s="237"/>
      <c r="O949" s="237"/>
      <c r="P949" s="237"/>
      <c r="Q949" s="237"/>
      <c r="R949" s="237"/>
      <c r="S949" s="237"/>
      <c r="T949" s="238"/>
      <c r="AT949" s="239" t="s">
        <v>177</v>
      </c>
      <c r="AU949" s="239" t="s">
        <v>86</v>
      </c>
      <c r="AV949" s="13" t="s">
        <v>86</v>
      </c>
      <c r="AW949" s="13" t="s">
        <v>40</v>
      </c>
      <c r="AX949" s="13" t="s">
        <v>77</v>
      </c>
      <c r="AY949" s="239" t="s">
        <v>166</v>
      </c>
    </row>
    <row r="950" spans="2:65" s="12" customFormat="1" ht="13.5">
      <c r="B950" s="218"/>
      <c r="C950" s="219"/>
      <c r="D950" s="215" t="s">
        <v>177</v>
      </c>
      <c r="E950" s="220" t="s">
        <v>24</v>
      </c>
      <c r="F950" s="221" t="s">
        <v>539</v>
      </c>
      <c r="G950" s="219"/>
      <c r="H950" s="222" t="s">
        <v>24</v>
      </c>
      <c r="I950" s="223"/>
      <c r="J950" s="219"/>
      <c r="K950" s="219"/>
      <c r="L950" s="224"/>
      <c r="M950" s="225"/>
      <c r="N950" s="226"/>
      <c r="O950" s="226"/>
      <c r="P950" s="226"/>
      <c r="Q950" s="226"/>
      <c r="R950" s="226"/>
      <c r="S950" s="226"/>
      <c r="T950" s="227"/>
      <c r="AT950" s="228" t="s">
        <v>177</v>
      </c>
      <c r="AU950" s="228" t="s">
        <v>86</v>
      </c>
      <c r="AV950" s="12" t="s">
        <v>25</v>
      </c>
      <c r="AW950" s="12" t="s">
        <v>40</v>
      </c>
      <c r="AX950" s="12" t="s">
        <v>77</v>
      </c>
      <c r="AY950" s="228" t="s">
        <v>166</v>
      </c>
    </row>
    <row r="951" spans="2:65" s="13" customFormat="1" ht="13.5">
      <c r="B951" s="229"/>
      <c r="C951" s="230"/>
      <c r="D951" s="215" t="s">
        <v>177</v>
      </c>
      <c r="E951" s="231" t="s">
        <v>24</v>
      </c>
      <c r="F951" s="232" t="s">
        <v>540</v>
      </c>
      <c r="G951" s="230"/>
      <c r="H951" s="233">
        <v>21.31</v>
      </c>
      <c r="I951" s="234"/>
      <c r="J951" s="230"/>
      <c r="K951" s="230"/>
      <c r="L951" s="235"/>
      <c r="M951" s="236"/>
      <c r="N951" s="237"/>
      <c r="O951" s="237"/>
      <c r="P951" s="237"/>
      <c r="Q951" s="237"/>
      <c r="R951" s="237"/>
      <c r="S951" s="237"/>
      <c r="T951" s="238"/>
      <c r="AT951" s="239" t="s">
        <v>177</v>
      </c>
      <c r="AU951" s="239" t="s">
        <v>86</v>
      </c>
      <c r="AV951" s="13" t="s">
        <v>86</v>
      </c>
      <c r="AW951" s="13" t="s">
        <v>40</v>
      </c>
      <c r="AX951" s="13" t="s">
        <v>77</v>
      </c>
      <c r="AY951" s="239" t="s">
        <v>166</v>
      </c>
    </row>
    <row r="952" spans="2:65" s="12" customFormat="1" ht="13.5">
      <c r="B952" s="218"/>
      <c r="C952" s="219"/>
      <c r="D952" s="215" t="s">
        <v>177</v>
      </c>
      <c r="E952" s="220" t="s">
        <v>24</v>
      </c>
      <c r="F952" s="221" t="s">
        <v>541</v>
      </c>
      <c r="G952" s="219"/>
      <c r="H952" s="222" t="s">
        <v>24</v>
      </c>
      <c r="I952" s="223"/>
      <c r="J952" s="219"/>
      <c r="K952" s="219"/>
      <c r="L952" s="224"/>
      <c r="M952" s="225"/>
      <c r="N952" s="226"/>
      <c r="O952" s="226"/>
      <c r="P952" s="226"/>
      <c r="Q952" s="226"/>
      <c r="R952" s="226"/>
      <c r="S952" s="226"/>
      <c r="T952" s="227"/>
      <c r="AT952" s="228" t="s">
        <v>177</v>
      </c>
      <c r="AU952" s="228" t="s">
        <v>86</v>
      </c>
      <c r="AV952" s="12" t="s">
        <v>25</v>
      </c>
      <c r="AW952" s="12" t="s">
        <v>40</v>
      </c>
      <c r="AX952" s="12" t="s">
        <v>77</v>
      </c>
      <c r="AY952" s="228" t="s">
        <v>166</v>
      </c>
    </row>
    <row r="953" spans="2:65" s="13" customFormat="1" ht="13.5">
      <c r="B953" s="229"/>
      <c r="C953" s="230"/>
      <c r="D953" s="215" t="s">
        <v>177</v>
      </c>
      <c r="E953" s="231" t="s">
        <v>24</v>
      </c>
      <c r="F953" s="232" t="s">
        <v>542</v>
      </c>
      <c r="G953" s="230"/>
      <c r="H953" s="233">
        <v>14.56</v>
      </c>
      <c r="I953" s="234"/>
      <c r="J953" s="230"/>
      <c r="K953" s="230"/>
      <c r="L953" s="235"/>
      <c r="M953" s="236"/>
      <c r="N953" s="237"/>
      <c r="O953" s="237"/>
      <c r="P953" s="237"/>
      <c r="Q953" s="237"/>
      <c r="R953" s="237"/>
      <c r="S953" s="237"/>
      <c r="T953" s="238"/>
      <c r="AT953" s="239" t="s">
        <v>177</v>
      </c>
      <c r="AU953" s="239" t="s">
        <v>86</v>
      </c>
      <c r="AV953" s="13" t="s">
        <v>86</v>
      </c>
      <c r="AW953" s="13" t="s">
        <v>40</v>
      </c>
      <c r="AX953" s="13" t="s">
        <v>77</v>
      </c>
      <c r="AY953" s="239" t="s">
        <v>166</v>
      </c>
    </row>
    <row r="954" spans="2:65" s="12" customFormat="1" ht="13.5">
      <c r="B954" s="218"/>
      <c r="C954" s="219"/>
      <c r="D954" s="215" t="s">
        <v>177</v>
      </c>
      <c r="E954" s="220" t="s">
        <v>24</v>
      </c>
      <c r="F954" s="221" t="s">
        <v>543</v>
      </c>
      <c r="G954" s="219"/>
      <c r="H954" s="222" t="s">
        <v>24</v>
      </c>
      <c r="I954" s="223"/>
      <c r="J954" s="219"/>
      <c r="K954" s="219"/>
      <c r="L954" s="224"/>
      <c r="M954" s="225"/>
      <c r="N954" s="226"/>
      <c r="O954" s="226"/>
      <c r="P954" s="226"/>
      <c r="Q954" s="226"/>
      <c r="R954" s="226"/>
      <c r="S954" s="226"/>
      <c r="T954" s="227"/>
      <c r="AT954" s="228" t="s">
        <v>177</v>
      </c>
      <c r="AU954" s="228" t="s">
        <v>86</v>
      </c>
      <c r="AV954" s="12" t="s">
        <v>25</v>
      </c>
      <c r="AW954" s="12" t="s">
        <v>40</v>
      </c>
      <c r="AX954" s="12" t="s">
        <v>77</v>
      </c>
      <c r="AY954" s="228" t="s">
        <v>166</v>
      </c>
    </row>
    <row r="955" spans="2:65" s="13" customFormat="1" ht="13.5">
      <c r="B955" s="229"/>
      <c r="C955" s="230"/>
      <c r="D955" s="215" t="s">
        <v>177</v>
      </c>
      <c r="E955" s="231" t="s">
        <v>24</v>
      </c>
      <c r="F955" s="232" t="s">
        <v>1005</v>
      </c>
      <c r="G955" s="230"/>
      <c r="H955" s="233">
        <v>19.14</v>
      </c>
      <c r="I955" s="234"/>
      <c r="J955" s="230"/>
      <c r="K955" s="230"/>
      <c r="L955" s="235"/>
      <c r="M955" s="236"/>
      <c r="N955" s="237"/>
      <c r="O955" s="237"/>
      <c r="P955" s="237"/>
      <c r="Q955" s="237"/>
      <c r="R955" s="237"/>
      <c r="S955" s="237"/>
      <c r="T955" s="238"/>
      <c r="AT955" s="239" t="s">
        <v>177</v>
      </c>
      <c r="AU955" s="239" t="s">
        <v>86</v>
      </c>
      <c r="AV955" s="13" t="s">
        <v>86</v>
      </c>
      <c r="AW955" s="13" t="s">
        <v>40</v>
      </c>
      <c r="AX955" s="13" t="s">
        <v>77</v>
      </c>
      <c r="AY955" s="239" t="s">
        <v>166</v>
      </c>
    </row>
    <row r="956" spans="2:65" s="14" customFormat="1" ht="13.5">
      <c r="B956" s="240"/>
      <c r="C956" s="241"/>
      <c r="D956" s="242" t="s">
        <v>177</v>
      </c>
      <c r="E956" s="243" t="s">
        <v>24</v>
      </c>
      <c r="F956" s="244" t="s">
        <v>180</v>
      </c>
      <c r="G956" s="241"/>
      <c r="H956" s="245">
        <v>78.45</v>
      </c>
      <c r="I956" s="246"/>
      <c r="J956" s="241"/>
      <c r="K956" s="241"/>
      <c r="L956" s="247"/>
      <c r="M956" s="248"/>
      <c r="N956" s="249"/>
      <c r="O956" s="249"/>
      <c r="P956" s="249"/>
      <c r="Q956" s="249"/>
      <c r="R956" s="249"/>
      <c r="S956" s="249"/>
      <c r="T956" s="250"/>
      <c r="AT956" s="251" t="s">
        <v>177</v>
      </c>
      <c r="AU956" s="251" t="s">
        <v>86</v>
      </c>
      <c r="AV956" s="14" t="s">
        <v>173</v>
      </c>
      <c r="AW956" s="14" t="s">
        <v>40</v>
      </c>
      <c r="AX956" s="14" t="s">
        <v>25</v>
      </c>
      <c r="AY956" s="251" t="s">
        <v>166</v>
      </c>
    </row>
    <row r="957" spans="2:65" s="1" customFormat="1" ht="22.5" customHeight="1">
      <c r="B957" s="42"/>
      <c r="C957" s="256" t="s">
        <v>1269</v>
      </c>
      <c r="D957" s="256" t="s">
        <v>220</v>
      </c>
      <c r="E957" s="257" t="s">
        <v>1270</v>
      </c>
      <c r="F957" s="258" t="s">
        <v>1271</v>
      </c>
      <c r="G957" s="259" t="s">
        <v>260</v>
      </c>
      <c r="H957" s="260">
        <v>65.097999999999999</v>
      </c>
      <c r="I957" s="261"/>
      <c r="J957" s="262">
        <f>ROUND(I957*H957,2)</f>
        <v>0</v>
      </c>
      <c r="K957" s="258" t="s">
        <v>24</v>
      </c>
      <c r="L957" s="263"/>
      <c r="M957" s="264" t="s">
        <v>24</v>
      </c>
      <c r="N957" s="265" t="s">
        <v>48</v>
      </c>
      <c r="O957" s="43"/>
      <c r="P957" s="212">
        <f>O957*H957</f>
        <v>0</v>
      </c>
      <c r="Q957" s="212">
        <v>1.9199999999999998E-2</v>
      </c>
      <c r="R957" s="212">
        <f>Q957*H957</f>
        <v>1.2498815999999999</v>
      </c>
      <c r="S957" s="212">
        <v>0</v>
      </c>
      <c r="T957" s="213">
        <f>S957*H957</f>
        <v>0</v>
      </c>
      <c r="AR957" s="25" t="s">
        <v>450</v>
      </c>
      <c r="AT957" s="25" t="s">
        <v>220</v>
      </c>
      <c r="AU957" s="25" t="s">
        <v>86</v>
      </c>
      <c r="AY957" s="25" t="s">
        <v>166</v>
      </c>
      <c r="BE957" s="214">
        <f>IF(N957="základní",J957,0)</f>
        <v>0</v>
      </c>
      <c r="BF957" s="214">
        <f>IF(N957="snížená",J957,0)</f>
        <v>0</v>
      </c>
      <c r="BG957" s="214">
        <f>IF(N957="zákl. přenesená",J957,0)</f>
        <v>0</v>
      </c>
      <c r="BH957" s="214">
        <f>IF(N957="sníž. přenesená",J957,0)</f>
        <v>0</v>
      </c>
      <c r="BI957" s="214">
        <f>IF(N957="nulová",J957,0)</f>
        <v>0</v>
      </c>
      <c r="BJ957" s="25" t="s">
        <v>25</v>
      </c>
      <c r="BK957" s="214">
        <f>ROUND(I957*H957,2)</f>
        <v>0</v>
      </c>
      <c r="BL957" s="25" t="s">
        <v>283</v>
      </c>
      <c r="BM957" s="25" t="s">
        <v>1272</v>
      </c>
    </row>
    <row r="958" spans="2:65" s="1" customFormat="1" ht="13.5">
      <c r="B958" s="42"/>
      <c r="C958" s="64"/>
      <c r="D958" s="215" t="s">
        <v>175</v>
      </c>
      <c r="E958" s="64"/>
      <c r="F958" s="216" t="s">
        <v>1271</v>
      </c>
      <c r="G958" s="64"/>
      <c r="H958" s="64"/>
      <c r="I958" s="173"/>
      <c r="J958" s="64"/>
      <c r="K958" s="64"/>
      <c r="L958" s="62"/>
      <c r="M958" s="217"/>
      <c r="N958" s="43"/>
      <c r="O958" s="43"/>
      <c r="P958" s="43"/>
      <c r="Q958" s="43"/>
      <c r="R958" s="43"/>
      <c r="S958" s="43"/>
      <c r="T958" s="79"/>
      <c r="AT958" s="25" t="s">
        <v>175</v>
      </c>
      <c r="AU958" s="25" t="s">
        <v>86</v>
      </c>
    </row>
    <row r="959" spans="2:65" s="12" customFormat="1" ht="13.5">
      <c r="B959" s="218"/>
      <c r="C959" s="219"/>
      <c r="D959" s="215" t="s">
        <v>177</v>
      </c>
      <c r="E959" s="220" t="s">
        <v>24</v>
      </c>
      <c r="F959" s="221" t="s">
        <v>537</v>
      </c>
      <c r="G959" s="219"/>
      <c r="H959" s="222" t="s">
        <v>24</v>
      </c>
      <c r="I959" s="223"/>
      <c r="J959" s="219"/>
      <c r="K959" s="219"/>
      <c r="L959" s="224"/>
      <c r="M959" s="225"/>
      <c r="N959" s="226"/>
      <c r="O959" s="226"/>
      <c r="P959" s="226"/>
      <c r="Q959" s="226"/>
      <c r="R959" s="226"/>
      <c r="S959" s="226"/>
      <c r="T959" s="227"/>
      <c r="AT959" s="228" t="s">
        <v>177</v>
      </c>
      <c r="AU959" s="228" t="s">
        <v>86</v>
      </c>
      <c r="AV959" s="12" t="s">
        <v>25</v>
      </c>
      <c r="AW959" s="12" t="s">
        <v>40</v>
      </c>
      <c r="AX959" s="12" t="s">
        <v>77</v>
      </c>
      <c r="AY959" s="228" t="s">
        <v>166</v>
      </c>
    </row>
    <row r="960" spans="2:65" s="13" customFormat="1" ht="13.5">
      <c r="B960" s="229"/>
      <c r="C960" s="230"/>
      <c r="D960" s="215" t="s">
        <v>177</v>
      </c>
      <c r="E960" s="231" t="s">
        <v>24</v>
      </c>
      <c r="F960" s="232" t="s">
        <v>1273</v>
      </c>
      <c r="G960" s="230"/>
      <c r="H960" s="233">
        <v>11.29</v>
      </c>
      <c r="I960" s="234"/>
      <c r="J960" s="230"/>
      <c r="K960" s="230"/>
      <c r="L960" s="235"/>
      <c r="M960" s="236"/>
      <c r="N960" s="237"/>
      <c r="O960" s="237"/>
      <c r="P960" s="237"/>
      <c r="Q960" s="237"/>
      <c r="R960" s="237"/>
      <c r="S960" s="237"/>
      <c r="T960" s="238"/>
      <c r="AT960" s="239" t="s">
        <v>177</v>
      </c>
      <c r="AU960" s="239" t="s">
        <v>86</v>
      </c>
      <c r="AV960" s="13" t="s">
        <v>86</v>
      </c>
      <c r="AW960" s="13" t="s">
        <v>40</v>
      </c>
      <c r="AX960" s="13" t="s">
        <v>77</v>
      </c>
      <c r="AY960" s="239" t="s">
        <v>166</v>
      </c>
    </row>
    <row r="961" spans="2:65" s="12" customFormat="1" ht="13.5">
      <c r="B961" s="218"/>
      <c r="C961" s="219"/>
      <c r="D961" s="215" t="s">
        <v>177</v>
      </c>
      <c r="E961" s="220" t="s">
        <v>24</v>
      </c>
      <c r="F961" s="221" t="s">
        <v>539</v>
      </c>
      <c r="G961" s="219"/>
      <c r="H961" s="222" t="s">
        <v>24</v>
      </c>
      <c r="I961" s="223"/>
      <c r="J961" s="219"/>
      <c r="K961" s="219"/>
      <c r="L961" s="224"/>
      <c r="M961" s="225"/>
      <c r="N961" s="226"/>
      <c r="O961" s="226"/>
      <c r="P961" s="226"/>
      <c r="Q961" s="226"/>
      <c r="R961" s="226"/>
      <c r="S961" s="226"/>
      <c r="T961" s="227"/>
      <c r="AT961" s="228" t="s">
        <v>177</v>
      </c>
      <c r="AU961" s="228" t="s">
        <v>86</v>
      </c>
      <c r="AV961" s="12" t="s">
        <v>25</v>
      </c>
      <c r="AW961" s="12" t="s">
        <v>40</v>
      </c>
      <c r="AX961" s="12" t="s">
        <v>77</v>
      </c>
      <c r="AY961" s="228" t="s">
        <v>166</v>
      </c>
    </row>
    <row r="962" spans="2:65" s="13" customFormat="1" ht="13.5">
      <c r="B962" s="229"/>
      <c r="C962" s="230"/>
      <c r="D962" s="215" t="s">
        <v>177</v>
      </c>
      <c r="E962" s="231" t="s">
        <v>24</v>
      </c>
      <c r="F962" s="232" t="s">
        <v>1274</v>
      </c>
      <c r="G962" s="230"/>
      <c r="H962" s="233">
        <v>14.19</v>
      </c>
      <c r="I962" s="234"/>
      <c r="J962" s="230"/>
      <c r="K962" s="230"/>
      <c r="L962" s="235"/>
      <c r="M962" s="236"/>
      <c r="N962" s="237"/>
      <c r="O962" s="237"/>
      <c r="P962" s="237"/>
      <c r="Q962" s="237"/>
      <c r="R962" s="237"/>
      <c r="S962" s="237"/>
      <c r="T962" s="238"/>
      <c r="AT962" s="239" t="s">
        <v>177</v>
      </c>
      <c r="AU962" s="239" t="s">
        <v>86</v>
      </c>
      <c r="AV962" s="13" t="s">
        <v>86</v>
      </c>
      <c r="AW962" s="13" t="s">
        <v>40</v>
      </c>
      <c r="AX962" s="13" t="s">
        <v>77</v>
      </c>
      <c r="AY962" s="239" t="s">
        <v>166</v>
      </c>
    </row>
    <row r="963" spans="2:65" s="12" customFormat="1" ht="13.5">
      <c r="B963" s="218"/>
      <c r="C963" s="219"/>
      <c r="D963" s="215" t="s">
        <v>177</v>
      </c>
      <c r="E963" s="220" t="s">
        <v>24</v>
      </c>
      <c r="F963" s="221" t="s">
        <v>541</v>
      </c>
      <c r="G963" s="219"/>
      <c r="H963" s="222" t="s">
        <v>24</v>
      </c>
      <c r="I963" s="223"/>
      <c r="J963" s="219"/>
      <c r="K963" s="219"/>
      <c r="L963" s="224"/>
      <c r="M963" s="225"/>
      <c r="N963" s="226"/>
      <c r="O963" s="226"/>
      <c r="P963" s="226"/>
      <c r="Q963" s="226"/>
      <c r="R963" s="226"/>
      <c r="S963" s="226"/>
      <c r="T963" s="227"/>
      <c r="AT963" s="228" t="s">
        <v>177</v>
      </c>
      <c r="AU963" s="228" t="s">
        <v>86</v>
      </c>
      <c r="AV963" s="12" t="s">
        <v>25</v>
      </c>
      <c r="AW963" s="12" t="s">
        <v>40</v>
      </c>
      <c r="AX963" s="12" t="s">
        <v>77</v>
      </c>
      <c r="AY963" s="228" t="s">
        <v>166</v>
      </c>
    </row>
    <row r="964" spans="2:65" s="13" customFormat="1" ht="13.5">
      <c r="B964" s="229"/>
      <c r="C964" s="230"/>
      <c r="D964" s="215" t="s">
        <v>177</v>
      </c>
      <c r="E964" s="231" t="s">
        <v>24</v>
      </c>
      <c r="F964" s="232" t="s">
        <v>542</v>
      </c>
      <c r="G964" s="230"/>
      <c r="H964" s="233">
        <v>14.56</v>
      </c>
      <c r="I964" s="234"/>
      <c r="J964" s="230"/>
      <c r="K964" s="230"/>
      <c r="L964" s="235"/>
      <c r="M964" s="236"/>
      <c r="N964" s="237"/>
      <c r="O964" s="237"/>
      <c r="P964" s="237"/>
      <c r="Q964" s="237"/>
      <c r="R964" s="237"/>
      <c r="S964" s="237"/>
      <c r="T964" s="238"/>
      <c r="AT964" s="239" t="s">
        <v>177</v>
      </c>
      <c r="AU964" s="239" t="s">
        <v>86</v>
      </c>
      <c r="AV964" s="13" t="s">
        <v>86</v>
      </c>
      <c r="AW964" s="13" t="s">
        <v>40</v>
      </c>
      <c r="AX964" s="13" t="s">
        <v>77</v>
      </c>
      <c r="AY964" s="239" t="s">
        <v>166</v>
      </c>
    </row>
    <row r="965" spans="2:65" s="12" customFormat="1" ht="13.5">
      <c r="B965" s="218"/>
      <c r="C965" s="219"/>
      <c r="D965" s="215" t="s">
        <v>177</v>
      </c>
      <c r="E965" s="220" t="s">
        <v>24</v>
      </c>
      <c r="F965" s="221" t="s">
        <v>543</v>
      </c>
      <c r="G965" s="219"/>
      <c r="H965" s="222" t="s">
        <v>24</v>
      </c>
      <c r="I965" s="223"/>
      <c r="J965" s="219"/>
      <c r="K965" s="219"/>
      <c r="L965" s="224"/>
      <c r="M965" s="225"/>
      <c r="N965" s="226"/>
      <c r="O965" s="226"/>
      <c r="P965" s="226"/>
      <c r="Q965" s="226"/>
      <c r="R965" s="226"/>
      <c r="S965" s="226"/>
      <c r="T965" s="227"/>
      <c r="AT965" s="228" t="s">
        <v>177</v>
      </c>
      <c r="AU965" s="228" t="s">
        <v>86</v>
      </c>
      <c r="AV965" s="12" t="s">
        <v>25</v>
      </c>
      <c r="AW965" s="12" t="s">
        <v>40</v>
      </c>
      <c r="AX965" s="12" t="s">
        <v>77</v>
      </c>
      <c r="AY965" s="228" t="s">
        <v>166</v>
      </c>
    </row>
    <row r="966" spans="2:65" s="13" customFormat="1" ht="13.5">
      <c r="B966" s="229"/>
      <c r="C966" s="230"/>
      <c r="D966" s="215" t="s">
        <v>177</v>
      </c>
      <c r="E966" s="231" t="s">
        <v>24</v>
      </c>
      <c r="F966" s="232" t="s">
        <v>1005</v>
      </c>
      <c r="G966" s="230"/>
      <c r="H966" s="233">
        <v>19.14</v>
      </c>
      <c r="I966" s="234"/>
      <c r="J966" s="230"/>
      <c r="K966" s="230"/>
      <c r="L966" s="235"/>
      <c r="M966" s="236"/>
      <c r="N966" s="237"/>
      <c r="O966" s="237"/>
      <c r="P966" s="237"/>
      <c r="Q966" s="237"/>
      <c r="R966" s="237"/>
      <c r="S966" s="237"/>
      <c r="T966" s="238"/>
      <c r="AT966" s="239" t="s">
        <v>177</v>
      </c>
      <c r="AU966" s="239" t="s">
        <v>86</v>
      </c>
      <c r="AV966" s="13" t="s">
        <v>86</v>
      </c>
      <c r="AW966" s="13" t="s">
        <v>40</v>
      </c>
      <c r="AX966" s="13" t="s">
        <v>77</v>
      </c>
      <c r="AY966" s="239" t="s">
        <v>166</v>
      </c>
    </row>
    <row r="967" spans="2:65" s="14" customFormat="1" ht="13.5">
      <c r="B967" s="240"/>
      <c r="C967" s="241"/>
      <c r="D967" s="215" t="s">
        <v>177</v>
      </c>
      <c r="E967" s="268" t="s">
        <v>24</v>
      </c>
      <c r="F967" s="269" t="s">
        <v>180</v>
      </c>
      <c r="G967" s="241"/>
      <c r="H967" s="270">
        <v>59.18</v>
      </c>
      <c r="I967" s="246"/>
      <c r="J967" s="241"/>
      <c r="K967" s="241"/>
      <c r="L967" s="247"/>
      <c r="M967" s="248"/>
      <c r="N967" s="249"/>
      <c r="O967" s="249"/>
      <c r="P967" s="249"/>
      <c r="Q967" s="249"/>
      <c r="R967" s="249"/>
      <c r="S967" s="249"/>
      <c r="T967" s="250"/>
      <c r="AT967" s="251" t="s">
        <v>177</v>
      </c>
      <c r="AU967" s="251" t="s">
        <v>86</v>
      </c>
      <c r="AV967" s="14" t="s">
        <v>173</v>
      </c>
      <c r="AW967" s="14" t="s">
        <v>40</v>
      </c>
      <c r="AX967" s="14" t="s">
        <v>25</v>
      </c>
      <c r="AY967" s="251" t="s">
        <v>166</v>
      </c>
    </row>
    <row r="968" spans="2:65" s="13" customFormat="1" ht="13.5">
      <c r="B968" s="229"/>
      <c r="C968" s="230"/>
      <c r="D968" s="242" t="s">
        <v>177</v>
      </c>
      <c r="E968" s="230"/>
      <c r="F968" s="254" t="s">
        <v>1275</v>
      </c>
      <c r="G968" s="230"/>
      <c r="H968" s="255">
        <v>65.097999999999999</v>
      </c>
      <c r="I968" s="234"/>
      <c r="J968" s="230"/>
      <c r="K968" s="230"/>
      <c r="L968" s="235"/>
      <c r="M968" s="236"/>
      <c r="N968" s="237"/>
      <c r="O968" s="237"/>
      <c r="P968" s="237"/>
      <c r="Q968" s="237"/>
      <c r="R968" s="237"/>
      <c r="S968" s="237"/>
      <c r="T968" s="238"/>
      <c r="AT968" s="239" t="s">
        <v>177</v>
      </c>
      <c r="AU968" s="239" t="s">
        <v>86</v>
      </c>
      <c r="AV968" s="13" t="s">
        <v>86</v>
      </c>
      <c r="AW968" s="13" t="s">
        <v>6</v>
      </c>
      <c r="AX968" s="13" t="s">
        <v>25</v>
      </c>
      <c r="AY968" s="239" t="s">
        <v>166</v>
      </c>
    </row>
    <row r="969" spans="2:65" s="1" customFormat="1" ht="22.5" customHeight="1">
      <c r="B969" s="42"/>
      <c r="C969" s="256" t="s">
        <v>1276</v>
      </c>
      <c r="D969" s="256" t="s">
        <v>220</v>
      </c>
      <c r="E969" s="257" t="s">
        <v>1277</v>
      </c>
      <c r="F969" s="258" t="s">
        <v>1278</v>
      </c>
      <c r="G969" s="259" t="s">
        <v>260</v>
      </c>
      <c r="H969" s="260">
        <v>21.196999999999999</v>
      </c>
      <c r="I969" s="261"/>
      <c r="J969" s="262">
        <f>ROUND(I969*H969,2)</f>
        <v>0</v>
      </c>
      <c r="K969" s="258" t="s">
        <v>24</v>
      </c>
      <c r="L969" s="263"/>
      <c r="M969" s="264" t="s">
        <v>24</v>
      </c>
      <c r="N969" s="265" t="s">
        <v>48</v>
      </c>
      <c r="O969" s="43"/>
      <c r="P969" s="212">
        <f>O969*H969</f>
        <v>0</v>
      </c>
      <c r="Q969" s="212">
        <v>1.9199999999999998E-2</v>
      </c>
      <c r="R969" s="212">
        <f>Q969*H969</f>
        <v>0.40698239999999997</v>
      </c>
      <c r="S969" s="212">
        <v>0</v>
      </c>
      <c r="T969" s="213">
        <f>S969*H969</f>
        <v>0</v>
      </c>
      <c r="AR969" s="25" t="s">
        <v>450</v>
      </c>
      <c r="AT969" s="25" t="s">
        <v>220</v>
      </c>
      <c r="AU969" s="25" t="s">
        <v>86</v>
      </c>
      <c r="AY969" s="25" t="s">
        <v>166</v>
      </c>
      <c r="BE969" s="214">
        <f>IF(N969="základní",J969,0)</f>
        <v>0</v>
      </c>
      <c r="BF969" s="214">
        <f>IF(N969="snížená",J969,0)</f>
        <v>0</v>
      </c>
      <c r="BG969" s="214">
        <f>IF(N969="zákl. přenesená",J969,0)</f>
        <v>0</v>
      </c>
      <c r="BH969" s="214">
        <f>IF(N969="sníž. přenesená",J969,0)</f>
        <v>0</v>
      </c>
      <c r="BI969" s="214">
        <f>IF(N969="nulová",J969,0)</f>
        <v>0</v>
      </c>
      <c r="BJ969" s="25" t="s">
        <v>25</v>
      </c>
      <c r="BK969" s="214">
        <f>ROUND(I969*H969,2)</f>
        <v>0</v>
      </c>
      <c r="BL969" s="25" t="s">
        <v>283</v>
      </c>
      <c r="BM969" s="25" t="s">
        <v>1279</v>
      </c>
    </row>
    <row r="970" spans="2:65" s="1" customFormat="1" ht="13.5">
      <c r="B970" s="42"/>
      <c r="C970" s="64"/>
      <c r="D970" s="215" t="s">
        <v>175</v>
      </c>
      <c r="E970" s="64"/>
      <c r="F970" s="216" t="s">
        <v>1278</v>
      </c>
      <c r="G970" s="64"/>
      <c r="H970" s="64"/>
      <c r="I970" s="173"/>
      <c r="J970" s="64"/>
      <c r="K970" s="64"/>
      <c r="L970" s="62"/>
      <c r="M970" s="217"/>
      <c r="N970" s="43"/>
      <c r="O970" s="43"/>
      <c r="P970" s="43"/>
      <c r="Q970" s="43"/>
      <c r="R970" s="43"/>
      <c r="S970" s="43"/>
      <c r="T970" s="79"/>
      <c r="AT970" s="25" t="s">
        <v>175</v>
      </c>
      <c r="AU970" s="25" t="s">
        <v>86</v>
      </c>
    </row>
    <row r="971" spans="2:65" s="13" customFormat="1" ht="13.5">
      <c r="B971" s="229"/>
      <c r="C971" s="230"/>
      <c r="D971" s="215" t="s">
        <v>177</v>
      </c>
      <c r="E971" s="231" t="s">
        <v>24</v>
      </c>
      <c r="F971" s="232" t="s">
        <v>1280</v>
      </c>
      <c r="G971" s="230"/>
      <c r="H971" s="233">
        <v>19.27</v>
      </c>
      <c r="I971" s="234"/>
      <c r="J971" s="230"/>
      <c r="K971" s="230"/>
      <c r="L971" s="235"/>
      <c r="M971" s="236"/>
      <c r="N971" s="237"/>
      <c r="O971" s="237"/>
      <c r="P971" s="237"/>
      <c r="Q971" s="237"/>
      <c r="R971" s="237"/>
      <c r="S971" s="237"/>
      <c r="T971" s="238"/>
      <c r="AT971" s="239" t="s">
        <v>177</v>
      </c>
      <c r="AU971" s="239" t="s">
        <v>86</v>
      </c>
      <c r="AV971" s="13" t="s">
        <v>86</v>
      </c>
      <c r="AW971" s="13" t="s">
        <v>40</v>
      </c>
      <c r="AX971" s="13" t="s">
        <v>25</v>
      </c>
      <c r="AY971" s="239" t="s">
        <v>166</v>
      </c>
    </row>
    <row r="972" spans="2:65" s="13" customFormat="1" ht="13.5">
      <c r="B972" s="229"/>
      <c r="C972" s="230"/>
      <c r="D972" s="242" t="s">
        <v>177</v>
      </c>
      <c r="E972" s="230"/>
      <c r="F972" s="254" t="s">
        <v>1281</v>
      </c>
      <c r="G972" s="230"/>
      <c r="H972" s="255">
        <v>21.196999999999999</v>
      </c>
      <c r="I972" s="234"/>
      <c r="J972" s="230"/>
      <c r="K972" s="230"/>
      <c r="L972" s="235"/>
      <c r="M972" s="236"/>
      <c r="N972" s="237"/>
      <c r="O972" s="237"/>
      <c r="P972" s="237"/>
      <c r="Q972" s="237"/>
      <c r="R972" s="237"/>
      <c r="S972" s="237"/>
      <c r="T972" s="238"/>
      <c r="AT972" s="239" t="s">
        <v>177</v>
      </c>
      <c r="AU972" s="239" t="s">
        <v>86</v>
      </c>
      <c r="AV972" s="13" t="s">
        <v>86</v>
      </c>
      <c r="AW972" s="13" t="s">
        <v>6</v>
      </c>
      <c r="AX972" s="13" t="s">
        <v>25</v>
      </c>
      <c r="AY972" s="239" t="s">
        <v>166</v>
      </c>
    </row>
    <row r="973" spans="2:65" s="1" customFormat="1" ht="22.5" customHeight="1">
      <c r="B973" s="42"/>
      <c r="C973" s="203" t="s">
        <v>1282</v>
      </c>
      <c r="D973" s="203" t="s">
        <v>168</v>
      </c>
      <c r="E973" s="204" t="s">
        <v>1283</v>
      </c>
      <c r="F973" s="205" t="s">
        <v>1284</v>
      </c>
      <c r="G973" s="206" t="s">
        <v>236</v>
      </c>
      <c r="H973" s="207">
        <v>65</v>
      </c>
      <c r="I973" s="208"/>
      <c r="J973" s="209">
        <f>ROUND(I973*H973,2)</f>
        <v>0</v>
      </c>
      <c r="K973" s="205" t="s">
        <v>172</v>
      </c>
      <c r="L973" s="62"/>
      <c r="M973" s="210" t="s">
        <v>24</v>
      </c>
      <c r="N973" s="211" t="s">
        <v>48</v>
      </c>
      <c r="O973" s="43"/>
      <c r="P973" s="212">
        <f>O973*H973</f>
        <v>0</v>
      </c>
      <c r="Q973" s="212">
        <v>2.5999999999999998E-4</v>
      </c>
      <c r="R973" s="212">
        <f>Q973*H973</f>
        <v>1.6899999999999998E-2</v>
      </c>
      <c r="S973" s="212">
        <v>1.08E-3</v>
      </c>
      <c r="T973" s="213">
        <f>S973*H973</f>
        <v>7.0199999999999999E-2</v>
      </c>
      <c r="AR973" s="25" t="s">
        <v>283</v>
      </c>
      <c r="AT973" s="25" t="s">
        <v>168</v>
      </c>
      <c r="AU973" s="25" t="s">
        <v>86</v>
      </c>
      <c r="AY973" s="25" t="s">
        <v>166</v>
      </c>
      <c r="BE973" s="214">
        <f>IF(N973="základní",J973,0)</f>
        <v>0</v>
      </c>
      <c r="BF973" s="214">
        <f>IF(N973="snížená",J973,0)</f>
        <v>0</v>
      </c>
      <c r="BG973" s="214">
        <f>IF(N973="zákl. přenesená",J973,0)</f>
        <v>0</v>
      </c>
      <c r="BH973" s="214">
        <f>IF(N973="sníž. přenesená",J973,0)</f>
        <v>0</v>
      </c>
      <c r="BI973" s="214">
        <f>IF(N973="nulová",J973,0)</f>
        <v>0</v>
      </c>
      <c r="BJ973" s="25" t="s">
        <v>25</v>
      </c>
      <c r="BK973" s="214">
        <f>ROUND(I973*H973,2)</f>
        <v>0</v>
      </c>
      <c r="BL973" s="25" t="s">
        <v>283</v>
      </c>
      <c r="BM973" s="25" t="s">
        <v>1285</v>
      </c>
    </row>
    <row r="974" spans="2:65" s="1" customFormat="1" ht="27">
      <c r="B974" s="42"/>
      <c r="C974" s="64"/>
      <c r="D974" s="215" t="s">
        <v>175</v>
      </c>
      <c r="E974" s="64"/>
      <c r="F974" s="216" t="s">
        <v>1286</v>
      </c>
      <c r="G974" s="64"/>
      <c r="H974" s="64"/>
      <c r="I974" s="173"/>
      <c r="J974" s="64"/>
      <c r="K974" s="64"/>
      <c r="L974" s="62"/>
      <c r="M974" s="217"/>
      <c r="N974" s="43"/>
      <c r="O974" s="43"/>
      <c r="P974" s="43"/>
      <c r="Q974" s="43"/>
      <c r="R974" s="43"/>
      <c r="S974" s="43"/>
      <c r="T974" s="79"/>
      <c r="AT974" s="25" t="s">
        <v>175</v>
      </c>
      <c r="AU974" s="25" t="s">
        <v>86</v>
      </c>
    </row>
    <row r="975" spans="2:65" s="12" customFormat="1" ht="13.5">
      <c r="B975" s="218"/>
      <c r="C975" s="219"/>
      <c r="D975" s="215" t="s">
        <v>177</v>
      </c>
      <c r="E975" s="220" t="s">
        <v>24</v>
      </c>
      <c r="F975" s="221" t="s">
        <v>1287</v>
      </c>
      <c r="G975" s="219"/>
      <c r="H975" s="222" t="s">
        <v>24</v>
      </c>
      <c r="I975" s="223"/>
      <c r="J975" s="219"/>
      <c r="K975" s="219"/>
      <c r="L975" s="224"/>
      <c r="M975" s="225"/>
      <c r="N975" s="226"/>
      <c r="O975" s="226"/>
      <c r="P975" s="226"/>
      <c r="Q975" s="226"/>
      <c r="R975" s="226"/>
      <c r="S975" s="226"/>
      <c r="T975" s="227"/>
      <c r="AT975" s="228" t="s">
        <v>177</v>
      </c>
      <c r="AU975" s="228" t="s">
        <v>86</v>
      </c>
      <c r="AV975" s="12" t="s">
        <v>25</v>
      </c>
      <c r="AW975" s="12" t="s">
        <v>40</v>
      </c>
      <c r="AX975" s="12" t="s">
        <v>77</v>
      </c>
      <c r="AY975" s="228" t="s">
        <v>166</v>
      </c>
    </row>
    <row r="976" spans="2:65" s="13" customFormat="1" ht="13.5">
      <c r="B976" s="229"/>
      <c r="C976" s="230"/>
      <c r="D976" s="215" t="s">
        <v>177</v>
      </c>
      <c r="E976" s="231" t="s">
        <v>24</v>
      </c>
      <c r="F976" s="232" t="s">
        <v>1288</v>
      </c>
      <c r="G976" s="230"/>
      <c r="H976" s="233">
        <v>65.275000000000006</v>
      </c>
      <c r="I976" s="234"/>
      <c r="J976" s="230"/>
      <c r="K976" s="230"/>
      <c r="L976" s="235"/>
      <c r="M976" s="236"/>
      <c r="N976" s="237"/>
      <c r="O976" s="237"/>
      <c r="P976" s="237"/>
      <c r="Q976" s="237"/>
      <c r="R976" s="237"/>
      <c r="S976" s="237"/>
      <c r="T976" s="238"/>
      <c r="AT976" s="239" t="s">
        <v>177</v>
      </c>
      <c r="AU976" s="239" t="s">
        <v>86</v>
      </c>
      <c r="AV976" s="13" t="s">
        <v>86</v>
      </c>
      <c r="AW976" s="13" t="s">
        <v>40</v>
      </c>
      <c r="AX976" s="13" t="s">
        <v>77</v>
      </c>
      <c r="AY976" s="239" t="s">
        <v>166</v>
      </c>
    </row>
    <row r="977" spans="2:65" s="15" customFormat="1" ht="13.5">
      <c r="B977" s="273"/>
      <c r="C977" s="274"/>
      <c r="D977" s="215" t="s">
        <v>177</v>
      </c>
      <c r="E977" s="275" t="s">
        <v>24</v>
      </c>
      <c r="F977" s="276" t="s">
        <v>399</v>
      </c>
      <c r="G977" s="274"/>
      <c r="H977" s="277">
        <v>65.275000000000006</v>
      </c>
      <c r="I977" s="278"/>
      <c r="J977" s="274"/>
      <c r="K977" s="274"/>
      <c r="L977" s="279"/>
      <c r="M977" s="280"/>
      <c r="N977" s="281"/>
      <c r="O977" s="281"/>
      <c r="P977" s="281"/>
      <c r="Q977" s="281"/>
      <c r="R977" s="281"/>
      <c r="S977" s="281"/>
      <c r="T977" s="282"/>
      <c r="AT977" s="283" t="s">
        <v>177</v>
      </c>
      <c r="AU977" s="283" t="s">
        <v>86</v>
      </c>
      <c r="AV977" s="15" t="s">
        <v>185</v>
      </c>
      <c r="AW977" s="15" t="s">
        <v>40</v>
      </c>
      <c r="AX977" s="15" t="s">
        <v>77</v>
      </c>
      <c r="AY977" s="283" t="s">
        <v>166</v>
      </c>
    </row>
    <row r="978" spans="2:65" s="13" customFormat="1" ht="13.5">
      <c r="B978" s="229"/>
      <c r="C978" s="230"/>
      <c r="D978" s="242" t="s">
        <v>177</v>
      </c>
      <c r="E978" s="253" t="s">
        <v>24</v>
      </c>
      <c r="F978" s="254" t="s">
        <v>700</v>
      </c>
      <c r="G978" s="230"/>
      <c r="H978" s="255">
        <v>65</v>
      </c>
      <c r="I978" s="234"/>
      <c r="J978" s="230"/>
      <c r="K978" s="230"/>
      <c r="L978" s="235"/>
      <c r="M978" s="236"/>
      <c r="N978" s="237"/>
      <c r="O978" s="237"/>
      <c r="P978" s="237"/>
      <c r="Q978" s="237"/>
      <c r="R978" s="237"/>
      <c r="S978" s="237"/>
      <c r="T978" s="238"/>
      <c r="AT978" s="239" t="s">
        <v>177</v>
      </c>
      <c r="AU978" s="239" t="s">
        <v>86</v>
      </c>
      <c r="AV978" s="13" t="s">
        <v>86</v>
      </c>
      <c r="AW978" s="13" t="s">
        <v>40</v>
      </c>
      <c r="AX978" s="13" t="s">
        <v>25</v>
      </c>
      <c r="AY978" s="239" t="s">
        <v>166</v>
      </c>
    </row>
    <row r="979" spans="2:65" s="1" customFormat="1" ht="22.5" customHeight="1">
      <c r="B979" s="42"/>
      <c r="C979" s="203" t="s">
        <v>1289</v>
      </c>
      <c r="D979" s="203" t="s">
        <v>168</v>
      </c>
      <c r="E979" s="204" t="s">
        <v>1290</v>
      </c>
      <c r="F979" s="205" t="s">
        <v>1291</v>
      </c>
      <c r="G979" s="206" t="s">
        <v>260</v>
      </c>
      <c r="H979" s="207">
        <v>78.45</v>
      </c>
      <c r="I979" s="208"/>
      <c r="J979" s="209">
        <f>ROUND(I979*H979,2)</f>
        <v>0</v>
      </c>
      <c r="K979" s="205" t="s">
        <v>800</v>
      </c>
      <c r="L979" s="62"/>
      <c r="M979" s="210" t="s">
        <v>24</v>
      </c>
      <c r="N979" s="211" t="s">
        <v>48</v>
      </c>
      <c r="O979" s="43"/>
      <c r="P979" s="212">
        <f>O979*H979</f>
        <v>0</v>
      </c>
      <c r="Q979" s="212">
        <v>2.9999999999999997E-4</v>
      </c>
      <c r="R979" s="212">
        <f>Q979*H979</f>
        <v>2.3535E-2</v>
      </c>
      <c r="S979" s="212">
        <v>0</v>
      </c>
      <c r="T979" s="213">
        <f>S979*H979</f>
        <v>0</v>
      </c>
      <c r="AR979" s="25" t="s">
        <v>283</v>
      </c>
      <c r="AT979" s="25" t="s">
        <v>168</v>
      </c>
      <c r="AU979" s="25" t="s">
        <v>86</v>
      </c>
      <c r="AY979" s="25" t="s">
        <v>166</v>
      </c>
      <c r="BE979" s="214">
        <f>IF(N979="základní",J979,0)</f>
        <v>0</v>
      </c>
      <c r="BF979" s="214">
        <f>IF(N979="snížená",J979,0)</f>
        <v>0</v>
      </c>
      <c r="BG979" s="214">
        <f>IF(N979="zákl. přenesená",J979,0)</f>
        <v>0</v>
      </c>
      <c r="BH979" s="214">
        <f>IF(N979="sníž. přenesená",J979,0)</f>
        <v>0</v>
      </c>
      <c r="BI979" s="214">
        <f>IF(N979="nulová",J979,0)</f>
        <v>0</v>
      </c>
      <c r="BJ979" s="25" t="s">
        <v>25</v>
      </c>
      <c r="BK979" s="214">
        <f>ROUND(I979*H979,2)</f>
        <v>0</v>
      </c>
      <c r="BL979" s="25" t="s">
        <v>283</v>
      </c>
      <c r="BM979" s="25" t="s">
        <v>1292</v>
      </c>
    </row>
    <row r="980" spans="2:65" s="1" customFormat="1" ht="13.5">
      <c r="B980" s="42"/>
      <c r="C980" s="64"/>
      <c r="D980" s="215" t="s">
        <v>175</v>
      </c>
      <c r="E980" s="64"/>
      <c r="F980" s="216" t="s">
        <v>1293</v>
      </c>
      <c r="G980" s="64"/>
      <c r="H980" s="64"/>
      <c r="I980" s="173"/>
      <c r="J980" s="64"/>
      <c r="K980" s="64"/>
      <c r="L980" s="62"/>
      <c r="M980" s="217"/>
      <c r="N980" s="43"/>
      <c r="O980" s="43"/>
      <c r="P980" s="43"/>
      <c r="Q980" s="43"/>
      <c r="R980" s="43"/>
      <c r="S980" s="43"/>
      <c r="T980" s="79"/>
      <c r="AT980" s="25" t="s">
        <v>175</v>
      </c>
      <c r="AU980" s="25" t="s">
        <v>86</v>
      </c>
    </row>
    <row r="981" spans="2:65" s="1" customFormat="1" ht="40.5">
      <c r="B981" s="42"/>
      <c r="C981" s="64"/>
      <c r="D981" s="242" t="s">
        <v>239</v>
      </c>
      <c r="E981" s="64"/>
      <c r="F981" s="266" t="s">
        <v>1294</v>
      </c>
      <c r="G981" s="64"/>
      <c r="H981" s="64"/>
      <c r="I981" s="173"/>
      <c r="J981" s="64"/>
      <c r="K981" s="64"/>
      <c r="L981" s="62"/>
      <c r="M981" s="217"/>
      <c r="N981" s="43"/>
      <c r="O981" s="43"/>
      <c r="P981" s="43"/>
      <c r="Q981" s="43"/>
      <c r="R981" s="43"/>
      <c r="S981" s="43"/>
      <c r="T981" s="79"/>
      <c r="AT981" s="25" t="s">
        <v>239</v>
      </c>
      <c r="AU981" s="25" t="s">
        <v>86</v>
      </c>
    </row>
    <row r="982" spans="2:65" s="1" customFormat="1" ht="22.5" customHeight="1">
      <c r="B982" s="42"/>
      <c r="C982" s="203" t="s">
        <v>1295</v>
      </c>
      <c r="D982" s="203" t="s">
        <v>168</v>
      </c>
      <c r="E982" s="204" t="s">
        <v>1296</v>
      </c>
      <c r="F982" s="205" t="s">
        <v>1297</v>
      </c>
      <c r="G982" s="206" t="s">
        <v>236</v>
      </c>
      <c r="H982" s="207">
        <v>115</v>
      </c>
      <c r="I982" s="208"/>
      <c r="J982" s="209">
        <f>ROUND(I982*H982,2)</f>
        <v>0</v>
      </c>
      <c r="K982" s="205" t="s">
        <v>172</v>
      </c>
      <c r="L982" s="62"/>
      <c r="M982" s="210" t="s">
        <v>24</v>
      </c>
      <c r="N982" s="211" t="s">
        <v>48</v>
      </c>
      <c r="O982" s="43"/>
      <c r="P982" s="212">
        <f>O982*H982</f>
        <v>0</v>
      </c>
      <c r="Q982" s="212">
        <v>0</v>
      </c>
      <c r="R982" s="212">
        <f>Q982*H982</f>
        <v>0</v>
      </c>
      <c r="S982" s="212">
        <v>0</v>
      </c>
      <c r="T982" s="213">
        <f>S982*H982</f>
        <v>0</v>
      </c>
      <c r="AR982" s="25" t="s">
        <v>283</v>
      </c>
      <c r="AT982" s="25" t="s">
        <v>168</v>
      </c>
      <c r="AU982" s="25" t="s">
        <v>86</v>
      </c>
      <c r="AY982" s="25" t="s">
        <v>166</v>
      </c>
      <c r="BE982" s="214">
        <f>IF(N982="základní",J982,0)</f>
        <v>0</v>
      </c>
      <c r="BF982" s="214">
        <f>IF(N982="snížená",J982,0)</f>
        <v>0</v>
      </c>
      <c r="BG982" s="214">
        <f>IF(N982="zákl. přenesená",J982,0)</f>
        <v>0</v>
      </c>
      <c r="BH982" s="214">
        <f>IF(N982="sníž. přenesená",J982,0)</f>
        <v>0</v>
      </c>
      <c r="BI982" s="214">
        <f>IF(N982="nulová",J982,0)</f>
        <v>0</v>
      </c>
      <c r="BJ982" s="25" t="s">
        <v>25</v>
      </c>
      <c r="BK982" s="214">
        <f>ROUND(I982*H982,2)</f>
        <v>0</v>
      </c>
      <c r="BL982" s="25" t="s">
        <v>283</v>
      </c>
      <c r="BM982" s="25" t="s">
        <v>1298</v>
      </c>
    </row>
    <row r="983" spans="2:65" s="1" customFormat="1" ht="13.5">
      <c r="B983" s="42"/>
      <c r="C983" s="64"/>
      <c r="D983" s="215" t="s">
        <v>175</v>
      </c>
      <c r="E983" s="64"/>
      <c r="F983" s="216" t="s">
        <v>1299</v>
      </c>
      <c r="G983" s="64"/>
      <c r="H983" s="64"/>
      <c r="I983" s="173"/>
      <c r="J983" s="64"/>
      <c r="K983" s="64"/>
      <c r="L983" s="62"/>
      <c r="M983" s="217"/>
      <c r="N983" s="43"/>
      <c r="O983" s="43"/>
      <c r="P983" s="43"/>
      <c r="Q983" s="43"/>
      <c r="R983" s="43"/>
      <c r="S983" s="43"/>
      <c r="T983" s="79"/>
      <c r="AT983" s="25" t="s">
        <v>175</v>
      </c>
      <c r="AU983" s="25" t="s">
        <v>86</v>
      </c>
    </row>
    <row r="984" spans="2:65" s="1" customFormat="1" ht="40.5">
      <c r="B984" s="42"/>
      <c r="C984" s="64"/>
      <c r="D984" s="215" t="s">
        <v>239</v>
      </c>
      <c r="E984" s="64"/>
      <c r="F984" s="267" t="s">
        <v>1294</v>
      </c>
      <c r="G984" s="64"/>
      <c r="H984" s="64"/>
      <c r="I984" s="173"/>
      <c r="J984" s="64"/>
      <c r="K984" s="64"/>
      <c r="L984" s="62"/>
      <c r="M984" s="217"/>
      <c r="N984" s="43"/>
      <c r="O984" s="43"/>
      <c r="P984" s="43"/>
      <c r="Q984" s="43"/>
      <c r="R984" s="43"/>
      <c r="S984" s="43"/>
      <c r="T984" s="79"/>
      <c r="AT984" s="25" t="s">
        <v>239</v>
      </c>
      <c r="AU984" s="25" t="s">
        <v>86</v>
      </c>
    </row>
    <row r="985" spans="2:65" s="13" customFormat="1" ht="13.5">
      <c r="B985" s="229"/>
      <c r="C985" s="230"/>
      <c r="D985" s="215" t="s">
        <v>177</v>
      </c>
      <c r="E985" s="231" t="s">
        <v>24</v>
      </c>
      <c r="F985" s="232" t="s">
        <v>1300</v>
      </c>
      <c r="G985" s="230"/>
      <c r="H985" s="233">
        <v>114.4</v>
      </c>
      <c r="I985" s="234"/>
      <c r="J985" s="230"/>
      <c r="K985" s="230"/>
      <c r="L985" s="235"/>
      <c r="M985" s="236"/>
      <c r="N985" s="237"/>
      <c r="O985" s="237"/>
      <c r="P985" s="237"/>
      <c r="Q985" s="237"/>
      <c r="R985" s="237"/>
      <c r="S985" s="237"/>
      <c r="T985" s="238"/>
      <c r="AT985" s="239" t="s">
        <v>177</v>
      </c>
      <c r="AU985" s="239" t="s">
        <v>86</v>
      </c>
      <c r="AV985" s="13" t="s">
        <v>86</v>
      </c>
      <c r="AW985" s="13" t="s">
        <v>40</v>
      </c>
      <c r="AX985" s="13" t="s">
        <v>77</v>
      </c>
      <c r="AY985" s="239" t="s">
        <v>166</v>
      </c>
    </row>
    <row r="986" spans="2:65" s="15" customFormat="1" ht="13.5">
      <c r="B986" s="273"/>
      <c r="C986" s="274"/>
      <c r="D986" s="215" t="s">
        <v>177</v>
      </c>
      <c r="E986" s="275" t="s">
        <v>24</v>
      </c>
      <c r="F986" s="276" t="s">
        <v>399</v>
      </c>
      <c r="G986" s="274"/>
      <c r="H986" s="277">
        <v>114.4</v>
      </c>
      <c r="I986" s="278"/>
      <c r="J986" s="274"/>
      <c r="K986" s="274"/>
      <c r="L986" s="279"/>
      <c r="M986" s="280"/>
      <c r="N986" s="281"/>
      <c r="O986" s="281"/>
      <c r="P986" s="281"/>
      <c r="Q986" s="281"/>
      <c r="R986" s="281"/>
      <c r="S986" s="281"/>
      <c r="T986" s="282"/>
      <c r="AT986" s="283" t="s">
        <v>177</v>
      </c>
      <c r="AU986" s="283" t="s">
        <v>86</v>
      </c>
      <c r="AV986" s="15" t="s">
        <v>185</v>
      </c>
      <c r="AW986" s="15" t="s">
        <v>40</v>
      </c>
      <c r="AX986" s="15" t="s">
        <v>77</v>
      </c>
      <c r="AY986" s="283" t="s">
        <v>166</v>
      </c>
    </row>
    <row r="987" spans="2:65" s="13" customFormat="1" ht="13.5">
      <c r="B987" s="229"/>
      <c r="C987" s="230"/>
      <c r="D987" s="242" t="s">
        <v>177</v>
      </c>
      <c r="E987" s="253" t="s">
        <v>24</v>
      </c>
      <c r="F987" s="254" t="s">
        <v>984</v>
      </c>
      <c r="G987" s="230"/>
      <c r="H987" s="255">
        <v>115</v>
      </c>
      <c r="I987" s="234"/>
      <c r="J987" s="230"/>
      <c r="K987" s="230"/>
      <c r="L987" s="235"/>
      <c r="M987" s="236"/>
      <c r="N987" s="237"/>
      <c r="O987" s="237"/>
      <c r="P987" s="237"/>
      <c r="Q987" s="237"/>
      <c r="R987" s="237"/>
      <c r="S987" s="237"/>
      <c r="T987" s="238"/>
      <c r="AT987" s="239" t="s">
        <v>177</v>
      </c>
      <c r="AU987" s="239" t="s">
        <v>86</v>
      </c>
      <c r="AV987" s="13" t="s">
        <v>86</v>
      </c>
      <c r="AW987" s="13" t="s">
        <v>40</v>
      </c>
      <c r="AX987" s="13" t="s">
        <v>25</v>
      </c>
      <c r="AY987" s="239" t="s">
        <v>166</v>
      </c>
    </row>
    <row r="988" spans="2:65" s="1" customFormat="1" ht="22.5" customHeight="1">
      <c r="B988" s="42"/>
      <c r="C988" s="203" t="s">
        <v>1301</v>
      </c>
      <c r="D988" s="203" t="s">
        <v>168</v>
      </c>
      <c r="E988" s="204" t="s">
        <v>1302</v>
      </c>
      <c r="F988" s="205" t="s">
        <v>1303</v>
      </c>
      <c r="G988" s="206" t="s">
        <v>301</v>
      </c>
      <c r="H988" s="207">
        <v>3.62</v>
      </c>
      <c r="I988" s="208"/>
      <c r="J988" s="209">
        <f>ROUND(I988*H988,2)</f>
        <v>0</v>
      </c>
      <c r="K988" s="205" t="s">
        <v>172</v>
      </c>
      <c r="L988" s="62"/>
      <c r="M988" s="210" t="s">
        <v>24</v>
      </c>
      <c r="N988" s="211" t="s">
        <v>48</v>
      </c>
      <c r="O988" s="43"/>
      <c r="P988" s="212">
        <f>O988*H988</f>
        <v>0</v>
      </c>
      <c r="Q988" s="212">
        <v>2.0000000000000001E-4</v>
      </c>
      <c r="R988" s="212">
        <f>Q988*H988</f>
        <v>7.2400000000000003E-4</v>
      </c>
      <c r="S988" s="212">
        <v>0</v>
      </c>
      <c r="T988" s="213">
        <f>S988*H988</f>
        <v>0</v>
      </c>
      <c r="AR988" s="25" t="s">
        <v>283</v>
      </c>
      <c r="AT988" s="25" t="s">
        <v>168</v>
      </c>
      <c r="AU988" s="25" t="s">
        <v>86</v>
      </c>
      <c r="AY988" s="25" t="s">
        <v>166</v>
      </c>
      <c r="BE988" s="214">
        <f>IF(N988="základní",J988,0)</f>
        <v>0</v>
      </c>
      <c r="BF988" s="214">
        <f>IF(N988="snížená",J988,0)</f>
        <v>0</v>
      </c>
      <c r="BG988" s="214">
        <f>IF(N988="zákl. přenesená",J988,0)</f>
        <v>0</v>
      </c>
      <c r="BH988" s="214">
        <f>IF(N988="sníž. přenesená",J988,0)</f>
        <v>0</v>
      </c>
      <c r="BI988" s="214">
        <f>IF(N988="nulová",J988,0)</f>
        <v>0</v>
      </c>
      <c r="BJ988" s="25" t="s">
        <v>25</v>
      </c>
      <c r="BK988" s="214">
        <f>ROUND(I988*H988,2)</f>
        <v>0</v>
      </c>
      <c r="BL988" s="25" t="s">
        <v>283</v>
      </c>
      <c r="BM988" s="25" t="s">
        <v>1304</v>
      </c>
    </row>
    <row r="989" spans="2:65" s="1" customFormat="1" ht="13.5">
      <c r="B989" s="42"/>
      <c r="C989" s="64"/>
      <c r="D989" s="215" t="s">
        <v>175</v>
      </c>
      <c r="E989" s="64"/>
      <c r="F989" s="216" t="s">
        <v>1305</v>
      </c>
      <c r="G989" s="64"/>
      <c r="H989" s="64"/>
      <c r="I989" s="173"/>
      <c r="J989" s="64"/>
      <c r="K989" s="64"/>
      <c r="L989" s="62"/>
      <c r="M989" s="217"/>
      <c r="N989" s="43"/>
      <c r="O989" s="43"/>
      <c r="P989" s="43"/>
      <c r="Q989" s="43"/>
      <c r="R989" s="43"/>
      <c r="S989" s="43"/>
      <c r="T989" s="79"/>
      <c r="AT989" s="25" t="s">
        <v>175</v>
      </c>
      <c r="AU989" s="25" t="s">
        <v>86</v>
      </c>
    </row>
    <row r="990" spans="2:65" s="1" customFormat="1" ht="40.5">
      <c r="B990" s="42"/>
      <c r="C990" s="64"/>
      <c r="D990" s="215" t="s">
        <v>239</v>
      </c>
      <c r="E990" s="64"/>
      <c r="F990" s="267" t="s">
        <v>1294</v>
      </c>
      <c r="G990" s="64"/>
      <c r="H990" s="64"/>
      <c r="I990" s="173"/>
      <c r="J990" s="64"/>
      <c r="K990" s="64"/>
      <c r="L990" s="62"/>
      <c r="M990" s="217"/>
      <c r="N990" s="43"/>
      <c r="O990" s="43"/>
      <c r="P990" s="43"/>
      <c r="Q990" s="43"/>
      <c r="R990" s="43"/>
      <c r="S990" s="43"/>
      <c r="T990" s="79"/>
      <c r="AT990" s="25" t="s">
        <v>239</v>
      </c>
      <c r="AU990" s="25" t="s">
        <v>86</v>
      </c>
    </row>
    <row r="991" spans="2:65" s="13" customFormat="1" ht="13.5">
      <c r="B991" s="229"/>
      <c r="C991" s="230"/>
      <c r="D991" s="215" t="s">
        <v>177</v>
      </c>
      <c r="E991" s="231" t="s">
        <v>24</v>
      </c>
      <c r="F991" s="232" t="s">
        <v>1306</v>
      </c>
      <c r="G991" s="230"/>
      <c r="H991" s="233">
        <v>1.8</v>
      </c>
      <c r="I991" s="234"/>
      <c r="J991" s="230"/>
      <c r="K991" s="230"/>
      <c r="L991" s="235"/>
      <c r="M991" s="236"/>
      <c r="N991" s="237"/>
      <c r="O991" s="237"/>
      <c r="P991" s="237"/>
      <c r="Q991" s="237"/>
      <c r="R991" s="237"/>
      <c r="S991" s="237"/>
      <c r="T991" s="238"/>
      <c r="AT991" s="239" t="s">
        <v>177</v>
      </c>
      <c r="AU991" s="239" t="s">
        <v>86</v>
      </c>
      <c r="AV991" s="13" t="s">
        <v>86</v>
      </c>
      <c r="AW991" s="13" t="s">
        <v>40</v>
      </c>
      <c r="AX991" s="13" t="s">
        <v>77</v>
      </c>
      <c r="AY991" s="239" t="s">
        <v>166</v>
      </c>
    </row>
    <row r="992" spans="2:65" s="13" customFormat="1" ht="13.5">
      <c r="B992" s="229"/>
      <c r="C992" s="230"/>
      <c r="D992" s="215" t="s">
        <v>177</v>
      </c>
      <c r="E992" s="231" t="s">
        <v>24</v>
      </c>
      <c r="F992" s="232" t="s">
        <v>1307</v>
      </c>
      <c r="G992" s="230"/>
      <c r="H992" s="233">
        <v>1.82</v>
      </c>
      <c r="I992" s="234"/>
      <c r="J992" s="230"/>
      <c r="K992" s="230"/>
      <c r="L992" s="235"/>
      <c r="M992" s="236"/>
      <c r="N992" s="237"/>
      <c r="O992" s="237"/>
      <c r="P992" s="237"/>
      <c r="Q992" s="237"/>
      <c r="R992" s="237"/>
      <c r="S992" s="237"/>
      <c r="T992" s="238"/>
      <c r="AT992" s="239" t="s">
        <v>177</v>
      </c>
      <c r="AU992" s="239" t="s">
        <v>86</v>
      </c>
      <c r="AV992" s="13" t="s">
        <v>86</v>
      </c>
      <c r="AW992" s="13" t="s">
        <v>40</v>
      </c>
      <c r="AX992" s="13" t="s">
        <v>77</v>
      </c>
      <c r="AY992" s="239" t="s">
        <v>166</v>
      </c>
    </row>
    <row r="993" spans="2:65" s="14" customFormat="1" ht="13.5">
      <c r="B993" s="240"/>
      <c r="C993" s="241"/>
      <c r="D993" s="242" t="s">
        <v>177</v>
      </c>
      <c r="E993" s="243" t="s">
        <v>24</v>
      </c>
      <c r="F993" s="244" t="s">
        <v>180</v>
      </c>
      <c r="G993" s="241"/>
      <c r="H993" s="245">
        <v>3.62</v>
      </c>
      <c r="I993" s="246"/>
      <c r="J993" s="241"/>
      <c r="K993" s="241"/>
      <c r="L993" s="247"/>
      <c r="M993" s="248"/>
      <c r="N993" s="249"/>
      <c r="O993" s="249"/>
      <c r="P993" s="249"/>
      <c r="Q993" s="249"/>
      <c r="R993" s="249"/>
      <c r="S993" s="249"/>
      <c r="T993" s="250"/>
      <c r="AT993" s="251" t="s">
        <v>177</v>
      </c>
      <c r="AU993" s="251" t="s">
        <v>86</v>
      </c>
      <c r="AV993" s="14" t="s">
        <v>173</v>
      </c>
      <c r="AW993" s="14" t="s">
        <v>40</v>
      </c>
      <c r="AX993" s="14" t="s">
        <v>25</v>
      </c>
      <c r="AY993" s="251" t="s">
        <v>166</v>
      </c>
    </row>
    <row r="994" spans="2:65" s="1" customFormat="1" ht="22.5" customHeight="1">
      <c r="B994" s="42"/>
      <c r="C994" s="256" t="s">
        <v>1308</v>
      </c>
      <c r="D994" s="256" t="s">
        <v>220</v>
      </c>
      <c r="E994" s="257" t="s">
        <v>512</v>
      </c>
      <c r="F994" s="258" t="s">
        <v>1309</v>
      </c>
      <c r="G994" s="259" t="s">
        <v>236</v>
      </c>
      <c r="H994" s="260">
        <v>2</v>
      </c>
      <c r="I994" s="261"/>
      <c r="J994" s="262">
        <f>ROUND(I994*H994,2)</f>
        <v>0</v>
      </c>
      <c r="K994" s="258" t="s">
        <v>24</v>
      </c>
      <c r="L994" s="263"/>
      <c r="M994" s="264" t="s">
        <v>24</v>
      </c>
      <c r="N994" s="265" t="s">
        <v>48</v>
      </c>
      <c r="O994" s="43"/>
      <c r="P994" s="212">
        <f>O994*H994</f>
        <v>0</v>
      </c>
      <c r="Q994" s="212">
        <v>0</v>
      </c>
      <c r="R994" s="212">
        <f>Q994*H994</f>
        <v>0</v>
      </c>
      <c r="S994" s="212">
        <v>0</v>
      </c>
      <c r="T994" s="213">
        <f>S994*H994</f>
        <v>0</v>
      </c>
      <c r="AR994" s="25" t="s">
        <v>214</v>
      </c>
      <c r="AT994" s="25" t="s">
        <v>220</v>
      </c>
      <c r="AU994" s="25" t="s">
        <v>86</v>
      </c>
      <c r="AY994" s="25" t="s">
        <v>166</v>
      </c>
      <c r="BE994" s="214">
        <f>IF(N994="základní",J994,0)</f>
        <v>0</v>
      </c>
      <c r="BF994" s="214">
        <f>IF(N994="snížená",J994,0)</f>
        <v>0</v>
      </c>
      <c r="BG994" s="214">
        <f>IF(N994="zákl. přenesená",J994,0)</f>
        <v>0</v>
      </c>
      <c r="BH994" s="214">
        <f>IF(N994="sníž. přenesená",J994,0)</f>
        <v>0</v>
      </c>
      <c r="BI994" s="214">
        <f>IF(N994="nulová",J994,0)</f>
        <v>0</v>
      </c>
      <c r="BJ994" s="25" t="s">
        <v>25</v>
      </c>
      <c r="BK994" s="214">
        <f>ROUND(I994*H994,2)</f>
        <v>0</v>
      </c>
      <c r="BL994" s="25" t="s">
        <v>173</v>
      </c>
      <c r="BM994" s="25" t="s">
        <v>1310</v>
      </c>
    </row>
    <row r="995" spans="2:65" s="1" customFormat="1" ht="13.5">
      <c r="B995" s="42"/>
      <c r="C995" s="64"/>
      <c r="D995" s="242" t="s">
        <v>175</v>
      </c>
      <c r="E995" s="64"/>
      <c r="F995" s="252" t="s">
        <v>1309</v>
      </c>
      <c r="G995" s="64"/>
      <c r="H995" s="64"/>
      <c r="I995" s="173"/>
      <c r="J995" s="64"/>
      <c r="K995" s="64"/>
      <c r="L995" s="62"/>
      <c r="M995" s="217"/>
      <c r="N995" s="43"/>
      <c r="O995" s="43"/>
      <c r="P995" s="43"/>
      <c r="Q995" s="43"/>
      <c r="R995" s="43"/>
      <c r="S995" s="43"/>
      <c r="T995" s="79"/>
      <c r="AT995" s="25" t="s">
        <v>175</v>
      </c>
      <c r="AU995" s="25" t="s">
        <v>86</v>
      </c>
    </row>
    <row r="996" spans="2:65" s="1" customFormat="1" ht="22.5" customHeight="1">
      <c r="B996" s="42"/>
      <c r="C996" s="256" t="s">
        <v>1311</v>
      </c>
      <c r="D996" s="256" t="s">
        <v>220</v>
      </c>
      <c r="E996" s="257" t="s">
        <v>333</v>
      </c>
      <c r="F996" s="258" t="s">
        <v>1312</v>
      </c>
      <c r="G996" s="259" t="s">
        <v>301</v>
      </c>
      <c r="H996" s="260">
        <v>1.82</v>
      </c>
      <c r="I996" s="261"/>
      <c r="J996" s="262">
        <f>ROUND(I996*H996,2)</f>
        <v>0</v>
      </c>
      <c r="K996" s="258" t="s">
        <v>24</v>
      </c>
      <c r="L996" s="263"/>
      <c r="M996" s="264" t="s">
        <v>24</v>
      </c>
      <c r="N996" s="265" t="s">
        <v>48</v>
      </c>
      <c r="O996" s="43"/>
      <c r="P996" s="212">
        <f>O996*H996</f>
        <v>0</v>
      </c>
      <c r="Q996" s="212">
        <v>0</v>
      </c>
      <c r="R996" s="212">
        <f>Q996*H996</f>
        <v>0</v>
      </c>
      <c r="S996" s="212">
        <v>0</v>
      </c>
      <c r="T996" s="213">
        <f>S996*H996</f>
        <v>0</v>
      </c>
      <c r="AR996" s="25" t="s">
        <v>214</v>
      </c>
      <c r="AT996" s="25" t="s">
        <v>220</v>
      </c>
      <c r="AU996" s="25" t="s">
        <v>86</v>
      </c>
      <c r="AY996" s="25" t="s">
        <v>166</v>
      </c>
      <c r="BE996" s="214">
        <f>IF(N996="základní",J996,0)</f>
        <v>0</v>
      </c>
      <c r="BF996" s="214">
        <f>IF(N996="snížená",J996,0)</f>
        <v>0</v>
      </c>
      <c r="BG996" s="214">
        <f>IF(N996="zákl. přenesená",J996,0)</f>
        <v>0</v>
      </c>
      <c r="BH996" s="214">
        <f>IF(N996="sníž. přenesená",J996,0)</f>
        <v>0</v>
      </c>
      <c r="BI996" s="214">
        <f>IF(N996="nulová",J996,0)</f>
        <v>0</v>
      </c>
      <c r="BJ996" s="25" t="s">
        <v>25</v>
      </c>
      <c r="BK996" s="214">
        <f>ROUND(I996*H996,2)</f>
        <v>0</v>
      </c>
      <c r="BL996" s="25" t="s">
        <v>173</v>
      </c>
      <c r="BM996" s="25" t="s">
        <v>1313</v>
      </c>
    </row>
    <row r="997" spans="2:65" s="1" customFormat="1" ht="13.5">
      <c r="B997" s="42"/>
      <c r="C997" s="64"/>
      <c r="D997" s="242" t="s">
        <v>175</v>
      </c>
      <c r="E997" s="64"/>
      <c r="F997" s="252" t="s">
        <v>1312</v>
      </c>
      <c r="G997" s="64"/>
      <c r="H997" s="64"/>
      <c r="I997" s="173"/>
      <c r="J997" s="64"/>
      <c r="K997" s="64"/>
      <c r="L997" s="62"/>
      <c r="M997" s="217"/>
      <c r="N997" s="43"/>
      <c r="O997" s="43"/>
      <c r="P997" s="43"/>
      <c r="Q997" s="43"/>
      <c r="R997" s="43"/>
      <c r="S997" s="43"/>
      <c r="T997" s="79"/>
      <c r="AT997" s="25" t="s">
        <v>175</v>
      </c>
      <c r="AU997" s="25" t="s">
        <v>86</v>
      </c>
    </row>
    <row r="998" spans="2:65" s="1" customFormat="1" ht="22.5" customHeight="1">
      <c r="B998" s="42"/>
      <c r="C998" s="203" t="s">
        <v>1314</v>
      </c>
      <c r="D998" s="203" t="s">
        <v>168</v>
      </c>
      <c r="E998" s="204" t="s">
        <v>1315</v>
      </c>
      <c r="F998" s="205" t="s">
        <v>1316</v>
      </c>
      <c r="G998" s="206" t="s">
        <v>260</v>
      </c>
      <c r="H998" s="207">
        <v>78.45</v>
      </c>
      <c r="I998" s="208"/>
      <c r="J998" s="209">
        <f>ROUND(I998*H998,2)</f>
        <v>0</v>
      </c>
      <c r="K998" s="205" t="s">
        <v>800</v>
      </c>
      <c r="L998" s="62"/>
      <c r="M998" s="210" t="s">
        <v>24</v>
      </c>
      <c r="N998" s="211" t="s">
        <v>48</v>
      </c>
      <c r="O998" s="43"/>
      <c r="P998" s="212">
        <f>O998*H998</f>
        <v>0</v>
      </c>
      <c r="Q998" s="212">
        <v>7.1500000000000001E-3</v>
      </c>
      <c r="R998" s="212">
        <f>Q998*H998</f>
        <v>0.56091750000000007</v>
      </c>
      <c r="S998" s="212">
        <v>0</v>
      </c>
      <c r="T998" s="213">
        <f>S998*H998</f>
        <v>0</v>
      </c>
      <c r="AR998" s="25" t="s">
        <v>283</v>
      </c>
      <c r="AT998" s="25" t="s">
        <v>168</v>
      </c>
      <c r="AU998" s="25" t="s">
        <v>86</v>
      </c>
      <c r="AY998" s="25" t="s">
        <v>166</v>
      </c>
      <c r="BE998" s="214">
        <f>IF(N998="základní",J998,0)</f>
        <v>0</v>
      </c>
      <c r="BF998" s="214">
        <f>IF(N998="snížená",J998,0)</f>
        <v>0</v>
      </c>
      <c r="BG998" s="214">
        <f>IF(N998="zákl. přenesená",J998,0)</f>
        <v>0</v>
      </c>
      <c r="BH998" s="214">
        <f>IF(N998="sníž. přenesená",J998,0)</f>
        <v>0</v>
      </c>
      <c r="BI998" s="214">
        <f>IF(N998="nulová",J998,0)</f>
        <v>0</v>
      </c>
      <c r="BJ998" s="25" t="s">
        <v>25</v>
      </c>
      <c r="BK998" s="214">
        <f>ROUND(I998*H998,2)</f>
        <v>0</v>
      </c>
      <c r="BL998" s="25" t="s">
        <v>283</v>
      </c>
      <c r="BM998" s="25" t="s">
        <v>1317</v>
      </c>
    </row>
    <row r="999" spans="2:65" s="1" customFormat="1" ht="13.5">
      <c r="B999" s="42"/>
      <c r="C999" s="64"/>
      <c r="D999" s="215" t="s">
        <v>175</v>
      </c>
      <c r="E999" s="64"/>
      <c r="F999" s="216" t="s">
        <v>1318</v>
      </c>
      <c r="G999" s="64"/>
      <c r="H999" s="64"/>
      <c r="I999" s="173"/>
      <c r="J999" s="64"/>
      <c r="K999" s="64"/>
      <c r="L999" s="62"/>
      <c r="M999" s="217"/>
      <c r="N999" s="43"/>
      <c r="O999" s="43"/>
      <c r="P999" s="43"/>
      <c r="Q999" s="43"/>
      <c r="R999" s="43"/>
      <c r="S999" s="43"/>
      <c r="T999" s="79"/>
      <c r="AT999" s="25" t="s">
        <v>175</v>
      </c>
      <c r="AU999" s="25" t="s">
        <v>86</v>
      </c>
    </row>
    <row r="1000" spans="2:65" s="1" customFormat="1" ht="27">
      <c r="B1000" s="42"/>
      <c r="C1000" s="64"/>
      <c r="D1000" s="242" t="s">
        <v>239</v>
      </c>
      <c r="E1000" s="64"/>
      <c r="F1000" s="266" t="s">
        <v>1319</v>
      </c>
      <c r="G1000" s="64"/>
      <c r="H1000" s="64"/>
      <c r="I1000" s="173"/>
      <c r="J1000" s="64"/>
      <c r="K1000" s="64"/>
      <c r="L1000" s="62"/>
      <c r="M1000" s="217"/>
      <c r="N1000" s="43"/>
      <c r="O1000" s="43"/>
      <c r="P1000" s="43"/>
      <c r="Q1000" s="43"/>
      <c r="R1000" s="43"/>
      <c r="S1000" s="43"/>
      <c r="T1000" s="79"/>
      <c r="AT1000" s="25" t="s">
        <v>239</v>
      </c>
      <c r="AU1000" s="25" t="s">
        <v>86</v>
      </c>
    </row>
    <row r="1001" spans="2:65" s="1" customFormat="1" ht="31.5" customHeight="1">
      <c r="B1001" s="42"/>
      <c r="C1001" s="203" t="s">
        <v>1320</v>
      </c>
      <c r="D1001" s="203" t="s">
        <v>168</v>
      </c>
      <c r="E1001" s="204" t="s">
        <v>1321</v>
      </c>
      <c r="F1001" s="205" t="s">
        <v>1322</v>
      </c>
      <c r="G1001" s="206" t="s">
        <v>260</v>
      </c>
      <c r="H1001" s="207">
        <v>78.45</v>
      </c>
      <c r="I1001" s="208"/>
      <c r="J1001" s="209">
        <f>ROUND(I1001*H1001,2)</f>
        <v>0</v>
      </c>
      <c r="K1001" s="205" t="s">
        <v>800</v>
      </c>
      <c r="L1001" s="62"/>
      <c r="M1001" s="210" t="s">
        <v>24</v>
      </c>
      <c r="N1001" s="211" t="s">
        <v>48</v>
      </c>
      <c r="O1001" s="43"/>
      <c r="P1001" s="212">
        <f>O1001*H1001</f>
        <v>0</v>
      </c>
      <c r="Q1001" s="212">
        <v>1.7899999999999999E-3</v>
      </c>
      <c r="R1001" s="212">
        <f>Q1001*H1001</f>
        <v>0.14042550000000001</v>
      </c>
      <c r="S1001" s="212">
        <v>0</v>
      </c>
      <c r="T1001" s="213">
        <f>S1001*H1001</f>
        <v>0</v>
      </c>
      <c r="AR1001" s="25" t="s">
        <v>283</v>
      </c>
      <c r="AT1001" s="25" t="s">
        <v>168</v>
      </c>
      <c r="AU1001" s="25" t="s">
        <v>86</v>
      </c>
      <c r="AY1001" s="25" t="s">
        <v>166</v>
      </c>
      <c r="BE1001" s="214">
        <f>IF(N1001="základní",J1001,0)</f>
        <v>0</v>
      </c>
      <c r="BF1001" s="214">
        <f>IF(N1001="snížená",J1001,0)</f>
        <v>0</v>
      </c>
      <c r="BG1001" s="214">
        <f>IF(N1001="zákl. přenesená",J1001,0)</f>
        <v>0</v>
      </c>
      <c r="BH1001" s="214">
        <f>IF(N1001="sníž. přenesená",J1001,0)</f>
        <v>0</v>
      </c>
      <c r="BI1001" s="214">
        <f>IF(N1001="nulová",J1001,0)</f>
        <v>0</v>
      </c>
      <c r="BJ1001" s="25" t="s">
        <v>25</v>
      </c>
      <c r="BK1001" s="214">
        <f>ROUND(I1001*H1001,2)</f>
        <v>0</v>
      </c>
      <c r="BL1001" s="25" t="s">
        <v>283</v>
      </c>
      <c r="BM1001" s="25" t="s">
        <v>1323</v>
      </c>
    </row>
    <row r="1002" spans="2:65" s="1" customFormat="1" ht="27">
      <c r="B1002" s="42"/>
      <c r="C1002" s="64"/>
      <c r="D1002" s="215" t="s">
        <v>175</v>
      </c>
      <c r="E1002" s="64"/>
      <c r="F1002" s="216" t="s">
        <v>1324</v>
      </c>
      <c r="G1002" s="64"/>
      <c r="H1002" s="64"/>
      <c r="I1002" s="173"/>
      <c r="J1002" s="64"/>
      <c r="K1002" s="64"/>
      <c r="L1002" s="62"/>
      <c r="M1002" s="217"/>
      <c r="N1002" s="43"/>
      <c r="O1002" s="43"/>
      <c r="P1002" s="43"/>
      <c r="Q1002" s="43"/>
      <c r="R1002" s="43"/>
      <c r="S1002" s="43"/>
      <c r="T1002" s="79"/>
      <c r="AT1002" s="25" t="s">
        <v>175</v>
      </c>
      <c r="AU1002" s="25" t="s">
        <v>86</v>
      </c>
    </row>
    <row r="1003" spans="2:65" s="1" customFormat="1" ht="27">
      <c r="B1003" s="42"/>
      <c r="C1003" s="64"/>
      <c r="D1003" s="242" t="s">
        <v>239</v>
      </c>
      <c r="E1003" s="64"/>
      <c r="F1003" s="266" t="s">
        <v>1319</v>
      </c>
      <c r="G1003" s="64"/>
      <c r="H1003" s="64"/>
      <c r="I1003" s="173"/>
      <c r="J1003" s="64"/>
      <c r="K1003" s="64"/>
      <c r="L1003" s="62"/>
      <c r="M1003" s="217"/>
      <c r="N1003" s="43"/>
      <c r="O1003" s="43"/>
      <c r="P1003" s="43"/>
      <c r="Q1003" s="43"/>
      <c r="R1003" s="43"/>
      <c r="S1003" s="43"/>
      <c r="T1003" s="79"/>
      <c r="AT1003" s="25" t="s">
        <v>239</v>
      </c>
      <c r="AU1003" s="25" t="s">
        <v>86</v>
      </c>
    </row>
    <row r="1004" spans="2:65" s="1" customFormat="1" ht="22.5" customHeight="1">
      <c r="B1004" s="42"/>
      <c r="C1004" s="203" t="s">
        <v>1325</v>
      </c>
      <c r="D1004" s="203" t="s">
        <v>168</v>
      </c>
      <c r="E1004" s="204" t="s">
        <v>1326</v>
      </c>
      <c r="F1004" s="205" t="s">
        <v>1327</v>
      </c>
      <c r="G1004" s="206" t="s">
        <v>210</v>
      </c>
      <c r="H1004" s="207">
        <v>2.7120000000000002</v>
      </c>
      <c r="I1004" s="208"/>
      <c r="J1004" s="209">
        <f>ROUND(I1004*H1004,2)</f>
        <v>0</v>
      </c>
      <c r="K1004" s="205" t="s">
        <v>172</v>
      </c>
      <c r="L1004" s="62"/>
      <c r="M1004" s="210" t="s">
        <v>24</v>
      </c>
      <c r="N1004" s="211" t="s">
        <v>48</v>
      </c>
      <c r="O1004" s="43"/>
      <c r="P1004" s="212">
        <f>O1004*H1004</f>
        <v>0</v>
      </c>
      <c r="Q1004" s="212">
        <v>0</v>
      </c>
      <c r="R1004" s="212">
        <f>Q1004*H1004</f>
        <v>0</v>
      </c>
      <c r="S1004" s="212">
        <v>0</v>
      </c>
      <c r="T1004" s="213">
        <f>S1004*H1004</f>
        <v>0</v>
      </c>
      <c r="AR1004" s="25" t="s">
        <v>283</v>
      </c>
      <c r="AT1004" s="25" t="s">
        <v>168</v>
      </c>
      <c r="AU1004" s="25" t="s">
        <v>86</v>
      </c>
      <c r="AY1004" s="25" t="s">
        <v>166</v>
      </c>
      <c r="BE1004" s="214">
        <f>IF(N1004="základní",J1004,0)</f>
        <v>0</v>
      </c>
      <c r="BF1004" s="214">
        <f>IF(N1004="snížená",J1004,0)</f>
        <v>0</v>
      </c>
      <c r="BG1004" s="214">
        <f>IF(N1004="zákl. přenesená",J1004,0)</f>
        <v>0</v>
      </c>
      <c r="BH1004" s="214">
        <f>IF(N1004="sníž. přenesená",J1004,0)</f>
        <v>0</v>
      </c>
      <c r="BI1004" s="214">
        <f>IF(N1004="nulová",J1004,0)</f>
        <v>0</v>
      </c>
      <c r="BJ1004" s="25" t="s">
        <v>25</v>
      </c>
      <c r="BK1004" s="214">
        <f>ROUND(I1004*H1004,2)</f>
        <v>0</v>
      </c>
      <c r="BL1004" s="25" t="s">
        <v>283</v>
      </c>
      <c r="BM1004" s="25" t="s">
        <v>1328</v>
      </c>
    </row>
    <row r="1005" spans="2:65" s="1" customFormat="1" ht="27">
      <c r="B1005" s="42"/>
      <c r="C1005" s="64"/>
      <c r="D1005" s="215" t="s">
        <v>175</v>
      </c>
      <c r="E1005" s="64"/>
      <c r="F1005" s="216" t="s">
        <v>1329</v>
      </c>
      <c r="G1005" s="64"/>
      <c r="H1005" s="64"/>
      <c r="I1005" s="173"/>
      <c r="J1005" s="64"/>
      <c r="K1005" s="64"/>
      <c r="L1005" s="62"/>
      <c r="M1005" s="217"/>
      <c r="N1005" s="43"/>
      <c r="O1005" s="43"/>
      <c r="P1005" s="43"/>
      <c r="Q1005" s="43"/>
      <c r="R1005" s="43"/>
      <c r="S1005" s="43"/>
      <c r="T1005" s="79"/>
      <c r="AT1005" s="25" t="s">
        <v>175</v>
      </c>
      <c r="AU1005" s="25" t="s">
        <v>86</v>
      </c>
    </row>
    <row r="1006" spans="2:65" s="1" customFormat="1" ht="121.5">
      <c r="B1006" s="42"/>
      <c r="C1006" s="64"/>
      <c r="D1006" s="242" t="s">
        <v>239</v>
      </c>
      <c r="E1006" s="64"/>
      <c r="F1006" s="266" t="s">
        <v>782</v>
      </c>
      <c r="G1006" s="64"/>
      <c r="H1006" s="64"/>
      <c r="I1006" s="173"/>
      <c r="J1006" s="64"/>
      <c r="K1006" s="64"/>
      <c r="L1006" s="62"/>
      <c r="M1006" s="217"/>
      <c r="N1006" s="43"/>
      <c r="O1006" s="43"/>
      <c r="P1006" s="43"/>
      <c r="Q1006" s="43"/>
      <c r="R1006" s="43"/>
      <c r="S1006" s="43"/>
      <c r="T1006" s="79"/>
      <c r="AT1006" s="25" t="s">
        <v>239</v>
      </c>
      <c r="AU1006" s="25" t="s">
        <v>86</v>
      </c>
    </row>
    <row r="1007" spans="2:65" s="1" customFormat="1" ht="22.5" customHeight="1">
      <c r="B1007" s="42"/>
      <c r="C1007" s="203" t="s">
        <v>1235</v>
      </c>
      <c r="D1007" s="203" t="s">
        <v>168</v>
      </c>
      <c r="E1007" s="204" t="s">
        <v>1330</v>
      </c>
      <c r="F1007" s="205" t="s">
        <v>1331</v>
      </c>
      <c r="G1007" s="206" t="s">
        <v>210</v>
      </c>
      <c r="H1007" s="207">
        <v>2.7120000000000002</v>
      </c>
      <c r="I1007" s="208"/>
      <c r="J1007" s="209">
        <f>ROUND(I1007*H1007,2)</f>
        <v>0</v>
      </c>
      <c r="K1007" s="205" t="s">
        <v>172</v>
      </c>
      <c r="L1007" s="62"/>
      <c r="M1007" s="210" t="s">
        <v>24</v>
      </c>
      <c r="N1007" s="211" t="s">
        <v>48</v>
      </c>
      <c r="O1007" s="43"/>
      <c r="P1007" s="212">
        <f>O1007*H1007</f>
        <v>0</v>
      </c>
      <c r="Q1007" s="212">
        <v>0</v>
      </c>
      <c r="R1007" s="212">
        <f>Q1007*H1007</f>
        <v>0</v>
      </c>
      <c r="S1007" s="212">
        <v>0</v>
      </c>
      <c r="T1007" s="213">
        <f>S1007*H1007</f>
        <v>0</v>
      </c>
      <c r="AR1007" s="25" t="s">
        <v>283</v>
      </c>
      <c r="AT1007" s="25" t="s">
        <v>168</v>
      </c>
      <c r="AU1007" s="25" t="s">
        <v>86</v>
      </c>
      <c r="AY1007" s="25" t="s">
        <v>166</v>
      </c>
      <c r="BE1007" s="214">
        <f>IF(N1007="základní",J1007,0)</f>
        <v>0</v>
      </c>
      <c r="BF1007" s="214">
        <f>IF(N1007="snížená",J1007,0)</f>
        <v>0</v>
      </c>
      <c r="BG1007" s="214">
        <f>IF(N1007="zákl. přenesená",J1007,0)</f>
        <v>0</v>
      </c>
      <c r="BH1007" s="214">
        <f>IF(N1007="sníž. přenesená",J1007,0)</f>
        <v>0</v>
      </c>
      <c r="BI1007" s="214">
        <f>IF(N1007="nulová",J1007,0)</f>
        <v>0</v>
      </c>
      <c r="BJ1007" s="25" t="s">
        <v>25</v>
      </c>
      <c r="BK1007" s="214">
        <f>ROUND(I1007*H1007,2)</f>
        <v>0</v>
      </c>
      <c r="BL1007" s="25" t="s">
        <v>283</v>
      </c>
      <c r="BM1007" s="25" t="s">
        <v>1332</v>
      </c>
    </row>
    <row r="1008" spans="2:65" s="1" customFormat="1" ht="27">
      <c r="B1008" s="42"/>
      <c r="C1008" s="64"/>
      <c r="D1008" s="215" t="s">
        <v>175</v>
      </c>
      <c r="E1008" s="64"/>
      <c r="F1008" s="216" t="s">
        <v>1333</v>
      </c>
      <c r="G1008" s="64"/>
      <c r="H1008" s="64"/>
      <c r="I1008" s="173"/>
      <c r="J1008" s="64"/>
      <c r="K1008" s="64"/>
      <c r="L1008" s="62"/>
      <c r="M1008" s="217"/>
      <c r="N1008" s="43"/>
      <c r="O1008" s="43"/>
      <c r="P1008" s="43"/>
      <c r="Q1008" s="43"/>
      <c r="R1008" s="43"/>
      <c r="S1008" s="43"/>
      <c r="T1008" s="79"/>
      <c r="AT1008" s="25" t="s">
        <v>175</v>
      </c>
      <c r="AU1008" s="25" t="s">
        <v>86</v>
      </c>
    </row>
    <row r="1009" spans="2:65" s="11" customFormat="1" ht="29.85" customHeight="1">
      <c r="B1009" s="186"/>
      <c r="C1009" s="187"/>
      <c r="D1009" s="200" t="s">
        <v>76</v>
      </c>
      <c r="E1009" s="201" t="s">
        <v>1334</v>
      </c>
      <c r="F1009" s="201" t="s">
        <v>1335</v>
      </c>
      <c r="G1009" s="187"/>
      <c r="H1009" s="187"/>
      <c r="I1009" s="190"/>
      <c r="J1009" s="202">
        <f>BK1009</f>
        <v>0</v>
      </c>
      <c r="K1009" s="187"/>
      <c r="L1009" s="192"/>
      <c r="M1009" s="193"/>
      <c r="N1009" s="194"/>
      <c r="O1009" s="194"/>
      <c r="P1009" s="195">
        <f>SUM(P1010:P1040)</f>
        <v>0</v>
      </c>
      <c r="Q1009" s="194"/>
      <c r="R1009" s="195">
        <f>SUM(R1010:R1040)</f>
        <v>5.2473609999999997E-2</v>
      </c>
      <c r="S1009" s="194"/>
      <c r="T1009" s="196">
        <f>SUM(T1010:T1040)</f>
        <v>4.0380000000000006E-2</v>
      </c>
      <c r="AR1009" s="197" t="s">
        <v>86</v>
      </c>
      <c r="AT1009" s="198" t="s">
        <v>76</v>
      </c>
      <c r="AU1009" s="198" t="s">
        <v>25</v>
      </c>
      <c r="AY1009" s="197" t="s">
        <v>166</v>
      </c>
      <c r="BK1009" s="199">
        <f>SUM(BK1010:BK1040)</f>
        <v>0</v>
      </c>
    </row>
    <row r="1010" spans="2:65" s="1" customFormat="1" ht="22.5" customHeight="1">
      <c r="B1010" s="42"/>
      <c r="C1010" s="203" t="s">
        <v>1336</v>
      </c>
      <c r="D1010" s="203" t="s">
        <v>168</v>
      </c>
      <c r="E1010" s="204" t="s">
        <v>1337</v>
      </c>
      <c r="F1010" s="205" t="s">
        <v>1338</v>
      </c>
      <c r="G1010" s="206" t="s">
        <v>301</v>
      </c>
      <c r="H1010" s="207">
        <v>17.420000000000002</v>
      </c>
      <c r="I1010" s="208"/>
      <c r="J1010" s="209">
        <f>ROUND(I1010*H1010,2)</f>
        <v>0</v>
      </c>
      <c r="K1010" s="205" t="s">
        <v>800</v>
      </c>
      <c r="L1010" s="62"/>
      <c r="M1010" s="210" t="s">
        <v>24</v>
      </c>
      <c r="N1010" s="211" t="s">
        <v>48</v>
      </c>
      <c r="O1010" s="43"/>
      <c r="P1010" s="212">
        <f>O1010*H1010</f>
        <v>0</v>
      </c>
      <c r="Q1010" s="212">
        <v>2.0000000000000002E-5</v>
      </c>
      <c r="R1010" s="212">
        <f>Q1010*H1010</f>
        <v>3.4840000000000007E-4</v>
      </c>
      <c r="S1010" s="212">
        <v>0</v>
      </c>
      <c r="T1010" s="213">
        <f>S1010*H1010</f>
        <v>0</v>
      </c>
      <c r="AR1010" s="25" t="s">
        <v>283</v>
      </c>
      <c r="AT1010" s="25" t="s">
        <v>168</v>
      </c>
      <c r="AU1010" s="25" t="s">
        <v>86</v>
      </c>
      <c r="AY1010" s="25" t="s">
        <v>166</v>
      </c>
      <c r="BE1010" s="214">
        <f>IF(N1010="základní",J1010,0)</f>
        <v>0</v>
      </c>
      <c r="BF1010" s="214">
        <f>IF(N1010="snížená",J1010,0)</f>
        <v>0</v>
      </c>
      <c r="BG1010" s="214">
        <f>IF(N1010="zákl. přenesená",J1010,0)</f>
        <v>0</v>
      </c>
      <c r="BH1010" s="214">
        <f>IF(N1010="sníž. přenesená",J1010,0)</f>
        <v>0</v>
      </c>
      <c r="BI1010" s="214">
        <f>IF(N1010="nulová",J1010,0)</f>
        <v>0</v>
      </c>
      <c r="BJ1010" s="25" t="s">
        <v>25</v>
      </c>
      <c r="BK1010" s="214">
        <f>ROUND(I1010*H1010,2)</f>
        <v>0</v>
      </c>
      <c r="BL1010" s="25" t="s">
        <v>283</v>
      </c>
      <c r="BM1010" s="25" t="s">
        <v>1339</v>
      </c>
    </row>
    <row r="1011" spans="2:65" s="1" customFormat="1" ht="13.5">
      <c r="B1011" s="42"/>
      <c r="C1011" s="64"/>
      <c r="D1011" s="215" t="s">
        <v>175</v>
      </c>
      <c r="E1011" s="64"/>
      <c r="F1011" s="216" t="s">
        <v>1340</v>
      </c>
      <c r="G1011" s="64"/>
      <c r="H1011" s="64"/>
      <c r="I1011" s="173"/>
      <c r="J1011" s="64"/>
      <c r="K1011" s="64"/>
      <c r="L1011" s="62"/>
      <c r="M1011" s="217"/>
      <c r="N1011" s="43"/>
      <c r="O1011" s="43"/>
      <c r="P1011" s="43"/>
      <c r="Q1011" s="43"/>
      <c r="R1011" s="43"/>
      <c r="S1011" s="43"/>
      <c r="T1011" s="79"/>
      <c r="AT1011" s="25" t="s">
        <v>175</v>
      </c>
      <c r="AU1011" s="25" t="s">
        <v>86</v>
      </c>
    </row>
    <row r="1012" spans="2:65" s="12" customFormat="1" ht="13.5">
      <c r="B1012" s="218"/>
      <c r="C1012" s="219"/>
      <c r="D1012" s="215" t="s">
        <v>177</v>
      </c>
      <c r="E1012" s="220" t="s">
        <v>24</v>
      </c>
      <c r="F1012" s="221" t="s">
        <v>1341</v>
      </c>
      <c r="G1012" s="219"/>
      <c r="H1012" s="222" t="s">
        <v>24</v>
      </c>
      <c r="I1012" s="223"/>
      <c r="J1012" s="219"/>
      <c r="K1012" s="219"/>
      <c r="L1012" s="224"/>
      <c r="M1012" s="225"/>
      <c r="N1012" s="226"/>
      <c r="O1012" s="226"/>
      <c r="P1012" s="226"/>
      <c r="Q1012" s="226"/>
      <c r="R1012" s="226"/>
      <c r="S1012" s="226"/>
      <c r="T1012" s="227"/>
      <c r="AT1012" s="228" t="s">
        <v>177</v>
      </c>
      <c r="AU1012" s="228" t="s">
        <v>86</v>
      </c>
      <c r="AV1012" s="12" t="s">
        <v>25</v>
      </c>
      <c r="AW1012" s="12" t="s">
        <v>40</v>
      </c>
      <c r="AX1012" s="12" t="s">
        <v>77</v>
      </c>
      <c r="AY1012" s="228" t="s">
        <v>166</v>
      </c>
    </row>
    <row r="1013" spans="2:65" s="13" customFormat="1" ht="13.5">
      <c r="B1013" s="229"/>
      <c r="C1013" s="230"/>
      <c r="D1013" s="215" t="s">
        <v>177</v>
      </c>
      <c r="E1013" s="231" t="s">
        <v>24</v>
      </c>
      <c r="F1013" s="232" t="s">
        <v>1342</v>
      </c>
      <c r="G1013" s="230"/>
      <c r="H1013" s="233">
        <v>17.420000000000002</v>
      </c>
      <c r="I1013" s="234"/>
      <c r="J1013" s="230"/>
      <c r="K1013" s="230"/>
      <c r="L1013" s="235"/>
      <c r="M1013" s="236"/>
      <c r="N1013" s="237"/>
      <c r="O1013" s="237"/>
      <c r="P1013" s="237"/>
      <c r="Q1013" s="237"/>
      <c r="R1013" s="237"/>
      <c r="S1013" s="237"/>
      <c r="T1013" s="238"/>
      <c r="AT1013" s="239" t="s">
        <v>177</v>
      </c>
      <c r="AU1013" s="239" t="s">
        <v>86</v>
      </c>
      <c r="AV1013" s="13" t="s">
        <v>86</v>
      </c>
      <c r="AW1013" s="13" t="s">
        <v>40</v>
      </c>
      <c r="AX1013" s="13" t="s">
        <v>77</v>
      </c>
      <c r="AY1013" s="239" t="s">
        <v>166</v>
      </c>
    </row>
    <row r="1014" spans="2:65" s="14" customFormat="1" ht="13.5">
      <c r="B1014" s="240"/>
      <c r="C1014" s="241"/>
      <c r="D1014" s="242" t="s">
        <v>177</v>
      </c>
      <c r="E1014" s="243" t="s">
        <v>24</v>
      </c>
      <c r="F1014" s="244" t="s">
        <v>180</v>
      </c>
      <c r="G1014" s="241"/>
      <c r="H1014" s="245">
        <v>17.420000000000002</v>
      </c>
      <c r="I1014" s="246"/>
      <c r="J1014" s="241"/>
      <c r="K1014" s="241"/>
      <c r="L1014" s="247"/>
      <c r="M1014" s="248"/>
      <c r="N1014" s="249"/>
      <c r="O1014" s="249"/>
      <c r="P1014" s="249"/>
      <c r="Q1014" s="249"/>
      <c r="R1014" s="249"/>
      <c r="S1014" s="249"/>
      <c r="T1014" s="250"/>
      <c r="AT1014" s="251" t="s">
        <v>177</v>
      </c>
      <c r="AU1014" s="251" t="s">
        <v>86</v>
      </c>
      <c r="AV1014" s="14" t="s">
        <v>173</v>
      </c>
      <c r="AW1014" s="14" t="s">
        <v>40</v>
      </c>
      <c r="AX1014" s="14" t="s">
        <v>25</v>
      </c>
      <c r="AY1014" s="251" t="s">
        <v>166</v>
      </c>
    </row>
    <row r="1015" spans="2:65" s="1" customFormat="1" ht="22.5" customHeight="1">
      <c r="B1015" s="42"/>
      <c r="C1015" s="203" t="s">
        <v>1343</v>
      </c>
      <c r="D1015" s="203" t="s">
        <v>168</v>
      </c>
      <c r="E1015" s="204" t="s">
        <v>1344</v>
      </c>
      <c r="F1015" s="205" t="s">
        <v>1345</v>
      </c>
      <c r="G1015" s="206" t="s">
        <v>301</v>
      </c>
      <c r="H1015" s="207">
        <v>17.420000000000002</v>
      </c>
      <c r="I1015" s="208"/>
      <c r="J1015" s="209">
        <f>ROUND(I1015*H1015,2)</f>
        <v>0</v>
      </c>
      <c r="K1015" s="205" t="s">
        <v>24</v>
      </c>
      <c r="L1015" s="62"/>
      <c r="M1015" s="210" t="s">
        <v>24</v>
      </c>
      <c r="N1015" s="211" t="s">
        <v>48</v>
      </c>
      <c r="O1015" s="43"/>
      <c r="P1015" s="212">
        <f>O1015*H1015</f>
        <v>0</v>
      </c>
      <c r="Q1015" s="212">
        <v>2.0000000000000002E-5</v>
      </c>
      <c r="R1015" s="212">
        <f>Q1015*H1015</f>
        <v>3.4840000000000007E-4</v>
      </c>
      <c r="S1015" s="212">
        <v>0</v>
      </c>
      <c r="T1015" s="213">
        <f>S1015*H1015</f>
        <v>0</v>
      </c>
      <c r="AR1015" s="25" t="s">
        <v>283</v>
      </c>
      <c r="AT1015" s="25" t="s">
        <v>168</v>
      </c>
      <c r="AU1015" s="25" t="s">
        <v>86</v>
      </c>
      <c r="AY1015" s="25" t="s">
        <v>166</v>
      </c>
      <c r="BE1015" s="214">
        <f>IF(N1015="základní",J1015,0)</f>
        <v>0</v>
      </c>
      <c r="BF1015" s="214">
        <f>IF(N1015="snížená",J1015,0)</f>
        <v>0</v>
      </c>
      <c r="BG1015" s="214">
        <f>IF(N1015="zákl. přenesená",J1015,0)</f>
        <v>0</v>
      </c>
      <c r="BH1015" s="214">
        <f>IF(N1015="sníž. přenesená",J1015,0)</f>
        <v>0</v>
      </c>
      <c r="BI1015" s="214">
        <f>IF(N1015="nulová",J1015,0)</f>
        <v>0</v>
      </c>
      <c r="BJ1015" s="25" t="s">
        <v>25</v>
      </c>
      <c r="BK1015" s="214">
        <f>ROUND(I1015*H1015,2)</f>
        <v>0</v>
      </c>
      <c r="BL1015" s="25" t="s">
        <v>283</v>
      </c>
      <c r="BM1015" s="25" t="s">
        <v>1346</v>
      </c>
    </row>
    <row r="1016" spans="2:65" s="1" customFormat="1" ht="13.5">
      <c r="B1016" s="42"/>
      <c r="C1016" s="64"/>
      <c r="D1016" s="242" t="s">
        <v>175</v>
      </c>
      <c r="E1016" s="64"/>
      <c r="F1016" s="252" t="s">
        <v>1345</v>
      </c>
      <c r="G1016" s="64"/>
      <c r="H1016" s="64"/>
      <c r="I1016" s="173"/>
      <c r="J1016" s="64"/>
      <c r="K1016" s="64"/>
      <c r="L1016" s="62"/>
      <c r="M1016" s="217"/>
      <c r="N1016" s="43"/>
      <c r="O1016" s="43"/>
      <c r="P1016" s="43"/>
      <c r="Q1016" s="43"/>
      <c r="R1016" s="43"/>
      <c r="S1016" s="43"/>
      <c r="T1016" s="79"/>
      <c r="AT1016" s="25" t="s">
        <v>175</v>
      </c>
      <c r="AU1016" s="25" t="s">
        <v>86</v>
      </c>
    </row>
    <row r="1017" spans="2:65" s="1" customFormat="1" ht="22.5" customHeight="1">
      <c r="B1017" s="42"/>
      <c r="C1017" s="203" t="s">
        <v>1347</v>
      </c>
      <c r="D1017" s="203" t="s">
        <v>168</v>
      </c>
      <c r="E1017" s="204" t="s">
        <v>1348</v>
      </c>
      <c r="F1017" s="205" t="s">
        <v>1349</v>
      </c>
      <c r="G1017" s="206" t="s">
        <v>260</v>
      </c>
      <c r="H1017" s="207">
        <v>13.46</v>
      </c>
      <c r="I1017" s="208"/>
      <c r="J1017" s="209">
        <f>ROUND(I1017*H1017,2)</f>
        <v>0</v>
      </c>
      <c r="K1017" s="205" t="s">
        <v>800</v>
      </c>
      <c r="L1017" s="62"/>
      <c r="M1017" s="210" t="s">
        <v>24</v>
      </c>
      <c r="N1017" s="211" t="s">
        <v>48</v>
      </c>
      <c r="O1017" s="43"/>
      <c r="P1017" s="212">
        <f>O1017*H1017</f>
        <v>0</v>
      </c>
      <c r="Q1017" s="212">
        <v>0</v>
      </c>
      <c r="R1017" s="212">
        <f>Q1017*H1017</f>
        <v>0</v>
      </c>
      <c r="S1017" s="212">
        <v>3.0000000000000001E-3</v>
      </c>
      <c r="T1017" s="213">
        <f>S1017*H1017</f>
        <v>4.0380000000000006E-2</v>
      </c>
      <c r="AR1017" s="25" t="s">
        <v>283</v>
      </c>
      <c r="AT1017" s="25" t="s">
        <v>168</v>
      </c>
      <c r="AU1017" s="25" t="s">
        <v>86</v>
      </c>
      <c r="AY1017" s="25" t="s">
        <v>166</v>
      </c>
      <c r="BE1017" s="214">
        <f>IF(N1017="základní",J1017,0)</f>
        <v>0</v>
      </c>
      <c r="BF1017" s="214">
        <f>IF(N1017="snížená",J1017,0)</f>
        <v>0</v>
      </c>
      <c r="BG1017" s="214">
        <f>IF(N1017="zákl. přenesená",J1017,0)</f>
        <v>0</v>
      </c>
      <c r="BH1017" s="214">
        <f>IF(N1017="sníž. přenesená",J1017,0)</f>
        <v>0</v>
      </c>
      <c r="BI1017" s="214">
        <f>IF(N1017="nulová",J1017,0)</f>
        <v>0</v>
      </c>
      <c r="BJ1017" s="25" t="s">
        <v>25</v>
      </c>
      <c r="BK1017" s="214">
        <f>ROUND(I1017*H1017,2)</f>
        <v>0</v>
      </c>
      <c r="BL1017" s="25" t="s">
        <v>283</v>
      </c>
      <c r="BM1017" s="25" t="s">
        <v>1350</v>
      </c>
    </row>
    <row r="1018" spans="2:65" s="1" customFormat="1" ht="13.5">
      <c r="B1018" s="42"/>
      <c r="C1018" s="64"/>
      <c r="D1018" s="215" t="s">
        <v>175</v>
      </c>
      <c r="E1018" s="64"/>
      <c r="F1018" s="216" t="s">
        <v>1351</v>
      </c>
      <c r="G1018" s="64"/>
      <c r="H1018" s="64"/>
      <c r="I1018" s="173"/>
      <c r="J1018" s="64"/>
      <c r="K1018" s="64"/>
      <c r="L1018" s="62"/>
      <c r="M1018" s="217"/>
      <c r="N1018" s="43"/>
      <c r="O1018" s="43"/>
      <c r="P1018" s="43"/>
      <c r="Q1018" s="43"/>
      <c r="R1018" s="43"/>
      <c r="S1018" s="43"/>
      <c r="T1018" s="79"/>
      <c r="AT1018" s="25" t="s">
        <v>175</v>
      </c>
      <c r="AU1018" s="25" t="s">
        <v>86</v>
      </c>
    </row>
    <row r="1019" spans="2:65" s="12" customFormat="1" ht="13.5">
      <c r="B1019" s="218"/>
      <c r="C1019" s="219"/>
      <c r="D1019" s="215" t="s">
        <v>177</v>
      </c>
      <c r="E1019" s="220" t="s">
        <v>24</v>
      </c>
      <c r="F1019" s="221" t="s">
        <v>1341</v>
      </c>
      <c r="G1019" s="219"/>
      <c r="H1019" s="222" t="s">
        <v>24</v>
      </c>
      <c r="I1019" s="223"/>
      <c r="J1019" s="219"/>
      <c r="K1019" s="219"/>
      <c r="L1019" s="224"/>
      <c r="M1019" s="225"/>
      <c r="N1019" s="226"/>
      <c r="O1019" s="226"/>
      <c r="P1019" s="226"/>
      <c r="Q1019" s="226"/>
      <c r="R1019" s="226"/>
      <c r="S1019" s="226"/>
      <c r="T1019" s="227"/>
      <c r="AT1019" s="228" t="s">
        <v>177</v>
      </c>
      <c r="AU1019" s="228" t="s">
        <v>86</v>
      </c>
      <c r="AV1019" s="12" t="s">
        <v>25</v>
      </c>
      <c r="AW1019" s="12" t="s">
        <v>40</v>
      </c>
      <c r="AX1019" s="12" t="s">
        <v>77</v>
      </c>
      <c r="AY1019" s="228" t="s">
        <v>166</v>
      </c>
    </row>
    <row r="1020" spans="2:65" s="13" customFormat="1" ht="13.5">
      <c r="B1020" s="229"/>
      <c r="C1020" s="230"/>
      <c r="D1020" s="215" t="s">
        <v>177</v>
      </c>
      <c r="E1020" s="231" t="s">
        <v>24</v>
      </c>
      <c r="F1020" s="232" t="s">
        <v>1352</v>
      </c>
      <c r="G1020" s="230"/>
      <c r="H1020" s="233">
        <v>13.46</v>
      </c>
      <c r="I1020" s="234"/>
      <c r="J1020" s="230"/>
      <c r="K1020" s="230"/>
      <c r="L1020" s="235"/>
      <c r="M1020" s="236"/>
      <c r="N1020" s="237"/>
      <c r="O1020" s="237"/>
      <c r="P1020" s="237"/>
      <c r="Q1020" s="237"/>
      <c r="R1020" s="237"/>
      <c r="S1020" s="237"/>
      <c r="T1020" s="238"/>
      <c r="AT1020" s="239" t="s">
        <v>177</v>
      </c>
      <c r="AU1020" s="239" t="s">
        <v>86</v>
      </c>
      <c r="AV1020" s="13" t="s">
        <v>86</v>
      </c>
      <c r="AW1020" s="13" t="s">
        <v>40</v>
      </c>
      <c r="AX1020" s="13" t="s">
        <v>77</v>
      </c>
      <c r="AY1020" s="239" t="s">
        <v>166</v>
      </c>
    </row>
    <row r="1021" spans="2:65" s="14" customFormat="1" ht="13.5">
      <c r="B1021" s="240"/>
      <c r="C1021" s="241"/>
      <c r="D1021" s="242" t="s">
        <v>177</v>
      </c>
      <c r="E1021" s="243" t="s">
        <v>24</v>
      </c>
      <c r="F1021" s="244" t="s">
        <v>180</v>
      </c>
      <c r="G1021" s="241"/>
      <c r="H1021" s="245">
        <v>13.46</v>
      </c>
      <c r="I1021" s="246"/>
      <c r="J1021" s="241"/>
      <c r="K1021" s="241"/>
      <c r="L1021" s="247"/>
      <c r="M1021" s="248"/>
      <c r="N1021" s="249"/>
      <c r="O1021" s="249"/>
      <c r="P1021" s="249"/>
      <c r="Q1021" s="249"/>
      <c r="R1021" s="249"/>
      <c r="S1021" s="249"/>
      <c r="T1021" s="250"/>
      <c r="AT1021" s="251" t="s">
        <v>177</v>
      </c>
      <c r="AU1021" s="251" t="s">
        <v>86</v>
      </c>
      <c r="AV1021" s="14" t="s">
        <v>173</v>
      </c>
      <c r="AW1021" s="14" t="s">
        <v>40</v>
      </c>
      <c r="AX1021" s="14" t="s">
        <v>25</v>
      </c>
      <c r="AY1021" s="251" t="s">
        <v>166</v>
      </c>
    </row>
    <row r="1022" spans="2:65" s="1" customFormat="1" ht="22.5" customHeight="1">
      <c r="B1022" s="42"/>
      <c r="C1022" s="203" t="s">
        <v>1353</v>
      </c>
      <c r="D1022" s="203" t="s">
        <v>168</v>
      </c>
      <c r="E1022" s="204" t="s">
        <v>1354</v>
      </c>
      <c r="F1022" s="205" t="s">
        <v>1355</v>
      </c>
      <c r="G1022" s="206" t="s">
        <v>260</v>
      </c>
      <c r="H1022" s="207">
        <v>13.46</v>
      </c>
      <c r="I1022" s="208"/>
      <c r="J1022" s="209">
        <f>ROUND(I1022*H1022,2)</f>
        <v>0</v>
      </c>
      <c r="K1022" s="205" t="s">
        <v>800</v>
      </c>
      <c r="L1022" s="62"/>
      <c r="M1022" s="210" t="s">
        <v>24</v>
      </c>
      <c r="N1022" s="211" t="s">
        <v>48</v>
      </c>
      <c r="O1022" s="43"/>
      <c r="P1022" s="212">
        <f>O1022*H1022</f>
        <v>0</v>
      </c>
      <c r="Q1022" s="212">
        <v>2.7E-4</v>
      </c>
      <c r="R1022" s="212">
        <f>Q1022*H1022</f>
        <v>3.6342000000000002E-3</v>
      </c>
      <c r="S1022" s="212">
        <v>0</v>
      </c>
      <c r="T1022" s="213">
        <f>S1022*H1022</f>
        <v>0</v>
      </c>
      <c r="AR1022" s="25" t="s">
        <v>283</v>
      </c>
      <c r="AT1022" s="25" t="s">
        <v>168</v>
      </c>
      <c r="AU1022" s="25" t="s">
        <v>86</v>
      </c>
      <c r="AY1022" s="25" t="s">
        <v>166</v>
      </c>
      <c r="BE1022" s="214">
        <f>IF(N1022="základní",J1022,0)</f>
        <v>0</v>
      </c>
      <c r="BF1022" s="214">
        <f>IF(N1022="snížená",J1022,0)</f>
        <v>0</v>
      </c>
      <c r="BG1022" s="214">
        <f>IF(N1022="zákl. přenesená",J1022,0)</f>
        <v>0</v>
      </c>
      <c r="BH1022" s="214">
        <f>IF(N1022="sníž. přenesená",J1022,0)</f>
        <v>0</v>
      </c>
      <c r="BI1022" s="214">
        <f>IF(N1022="nulová",J1022,0)</f>
        <v>0</v>
      </c>
      <c r="BJ1022" s="25" t="s">
        <v>25</v>
      </c>
      <c r="BK1022" s="214">
        <f>ROUND(I1022*H1022,2)</f>
        <v>0</v>
      </c>
      <c r="BL1022" s="25" t="s">
        <v>283</v>
      </c>
      <c r="BM1022" s="25" t="s">
        <v>1356</v>
      </c>
    </row>
    <row r="1023" spans="2:65" s="1" customFormat="1" ht="13.5">
      <c r="B1023" s="42"/>
      <c r="C1023" s="64"/>
      <c r="D1023" s="215" t="s">
        <v>175</v>
      </c>
      <c r="E1023" s="64"/>
      <c r="F1023" s="216" t="s">
        <v>1357</v>
      </c>
      <c r="G1023" s="64"/>
      <c r="H1023" s="64"/>
      <c r="I1023" s="173"/>
      <c r="J1023" s="64"/>
      <c r="K1023" s="64"/>
      <c r="L1023" s="62"/>
      <c r="M1023" s="217"/>
      <c r="N1023" s="43"/>
      <c r="O1023" s="43"/>
      <c r="P1023" s="43"/>
      <c r="Q1023" s="43"/>
      <c r="R1023" s="43"/>
      <c r="S1023" s="43"/>
      <c r="T1023" s="79"/>
      <c r="AT1023" s="25" t="s">
        <v>175</v>
      </c>
      <c r="AU1023" s="25" t="s">
        <v>86</v>
      </c>
    </row>
    <row r="1024" spans="2:65" s="12" customFormat="1" ht="13.5">
      <c r="B1024" s="218"/>
      <c r="C1024" s="219"/>
      <c r="D1024" s="215" t="s">
        <v>177</v>
      </c>
      <c r="E1024" s="220" t="s">
        <v>24</v>
      </c>
      <c r="F1024" s="221" t="s">
        <v>1341</v>
      </c>
      <c r="G1024" s="219"/>
      <c r="H1024" s="222" t="s">
        <v>24</v>
      </c>
      <c r="I1024" s="223"/>
      <c r="J1024" s="219"/>
      <c r="K1024" s="219"/>
      <c r="L1024" s="224"/>
      <c r="M1024" s="225"/>
      <c r="N1024" s="226"/>
      <c r="O1024" s="226"/>
      <c r="P1024" s="226"/>
      <c r="Q1024" s="226"/>
      <c r="R1024" s="226"/>
      <c r="S1024" s="226"/>
      <c r="T1024" s="227"/>
      <c r="AT1024" s="228" t="s">
        <v>177</v>
      </c>
      <c r="AU1024" s="228" t="s">
        <v>86</v>
      </c>
      <c r="AV1024" s="12" t="s">
        <v>25</v>
      </c>
      <c r="AW1024" s="12" t="s">
        <v>40</v>
      </c>
      <c r="AX1024" s="12" t="s">
        <v>77</v>
      </c>
      <c r="AY1024" s="228" t="s">
        <v>166</v>
      </c>
    </row>
    <row r="1025" spans="2:65" s="13" customFormat="1" ht="13.5">
      <c r="B1025" s="229"/>
      <c r="C1025" s="230"/>
      <c r="D1025" s="215" t="s">
        <v>177</v>
      </c>
      <c r="E1025" s="231" t="s">
        <v>24</v>
      </c>
      <c r="F1025" s="232" t="s">
        <v>1352</v>
      </c>
      <c r="G1025" s="230"/>
      <c r="H1025" s="233">
        <v>13.46</v>
      </c>
      <c r="I1025" s="234"/>
      <c r="J1025" s="230"/>
      <c r="K1025" s="230"/>
      <c r="L1025" s="235"/>
      <c r="M1025" s="236"/>
      <c r="N1025" s="237"/>
      <c r="O1025" s="237"/>
      <c r="P1025" s="237"/>
      <c r="Q1025" s="237"/>
      <c r="R1025" s="237"/>
      <c r="S1025" s="237"/>
      <c r="T1025" s="238"/>
      <c r="AT1025" s="239" t="s">
        <v>177</v>
      </c>
      <c r="AU1025" s="239" t="s">
        <v>86</v>
      </c>
      <c r="AV1025" s="13" t="s">
        <v>86</v>
      </c>
      <c r="AW1025" s="13" t="s">
        <v>40</v>
      </c>
      <c r="AX1025" s="13" t="s">
        <v>77</v>
      </c>
      <c r="AY1025" s="239" t="s">
        <v>166</v>
      </c>
    </row>
    <row r="1026" spans="2:65" s="14" customFormat="1" ht="13.5">
      <c r="B1026" s="240"/>
      <c r="C1026" s="241"/>
      <c r="D1026" s="242" t="s">
        <v>177</v>
      </c>
      <c r="E1026" s="243" t="s">
        <v>24</v>
      </c>
      <c r="F1026" s="244" t="s">
        <v>180</v>
      </c>
      <c r="G1026" s="241"/>
      <c r="H1026" s="245">
        <v>13.46</v>
      </c>
      <c r="I1026" s="246"/>
      <c r="J1026" s="241"/>
      <c r="K1026" s="241"/>
      <c r="L1026" s="247"/>
      <c r="M1026" s="248"/>
      <c r="N1026" s="249"/>
      <c r="O1026" s="249"/>
      <c r="P1026" s="249"/>
      <c r="Q1026" s="249"/>
      <c r="R1026" s="249"/>
      <c r="S1026" s="249"/>
      <c r="T1026" s="250"/>
      <c r="AT1026" s="251" t="s">
        <v>177</v>
      </c>
      <c r="AU1026" s="251" t="s">
        <v>86</v>
      </c>
      <c r="AV1026" s="14" t="s">
        <v>173</v>
      </c>
      <c r="AW1026" s="14" t="s">
        <v>40</v>
      </c>
      <c r="AX1026" s="14" t="s">
        <v>25</v>
      </c>
      <c r="AY1026" s="251" t="s">
        <v>166</v>
      </c>
    </row>
    <row r="1027" spans="2:65" s="1" customFormat="1" ht="22.5" customHeight="1">
      <c r="B1027" s="42"/>
      <c r="C1027" s="203" t="s">
        <v>1358</v>
      </c>
      <c r="D1027" s="203" t="s">
        <v>168</v>
      </c>
      <c r="E1027" s="204" t="s">
        <v>1359</v>
      </c>
      <c r="F1027" s="205" t="s">
        <v>1360</v>
      </c>
      <c r="G1027" s="206" t="s">
        <v>301</v>
      </c>
      <c r="H1027" s="207">
        <v>26.393000000000001</v>
      </c>
      <c r="I1027" s="208"/>
      <c r="J1027" s="209">
        <f>ROUND(I1027*H1027,2)</f>
        <v>0</v>
      </c>
      <c r="K1027" s="205" t="s">
        <v>800</v>
      </c>
      <c r="L1027" s="62"/>
      <c r="M1027" s="210" t="s">
        <v>24</v>
      </c>
      <c r="N1027" s="211" t="s">
        <v>48</v>
      </c>
      <c r="O1027" s="43"/>
      <c r="P1027" s="212">
        <f>O1027*H1027</f>
        <v>0</v>
      </c>
      <c r="Q1027" s="212">
        <v>2.0000000000000002E-5</v>
      </c>
      <c r="R1027" s="212">
        <f>Q1027*H1027</f>
        <v>5.2786E-4</v>
      </c>
      <c r="S1027" s="212">
        <v>0</v>
      </c>
      <c r="T1027" s="213">
        <f>S1027*H1027</f>
        <v>0</v>
      </c>
      <c r="AR1027" s="25" t="s">
        <v>283</v>
      </c>
      <c r="AT1027" s="25" t="s">
        <v>168</v>
      </c>
      <c r="AU1027" s="25" t="s">
        <v>86</v>
      </c>
      <c r="AY1027" s="25" t="s">
        <v>166</v>
      </c>
      <c r="BE1027" s="214">
        <f>IF(N1027="základní",J1027,0)</f>
        <v>0</v>
      </c>
      <c r="BF1027" s="214">
        <f>IF(N1027="snížená",J1027,0)</f>
        <v>0</v>
      </c>
      <c r="BG1027" s="214">
        <f>IF(N1027="zákl. přenesená",J1027,0)</f>
        <v>0</v>
      </c>
      <c r="BH1027" s="214">
        <f>IF(N1027="sníž. přenesená",J1027,0)</f>
        <v>0</v>
      </c>
      <c r="BI1027" s="214">
        <f>IF(N1027="nulová",J1027,0)</f>
        <v>0</v>
      </c>
      <c r="BJ1027" s="25" t="s">
        <v>25</v>
      </c>
      <c r="BK1027" s="214">
        <f>ROUND(I1027*H1027,2)</f>
        <v>0</v>
      </c>
      <c r="BL1027" s="25" t="s">
        <v>283</v>
      </c>
      <c r="BM1027" s="25" t="s">
        <v>1361</v>
      </c>
    </row>
    <row r="1028" spans="2:65" s="1" customFormat="1" ht="13.5">
      <c r="B1028" s="42"/>
      <c r="C1028" s="64"/>
      <c r="D1028" s="215" t="s">
        <v>175</v>
      </c>
      <c r="E1028" s="64"/>
      <c r="F1028" s="216" t="s">
        <v>1362</v>
      </c>
      <c r="G1028" s="64"/>
      <c r="H1028" s="64"/>
      <c r="I1028" s="173"/>
      <c r="J1028" s="64"/>
      <c r="K1028" s="64"/>
      <c r="L1028" s="62"/>
      <c r="M1028" s="217"/>
      <c r="N1028" s="43"/>
      <c r="O1028" s="43"/>
      <c r="P1028" s="43"/>
      <c r="Q1028" s="43"/>
      <c r="R1028" s="43"/>
      <c r="S1028" s="43"/>
      <c r="T1028" s="79"/>
      <c r="AT1028" s="25" t="s">
        <v>175</v>
      </c>
      <c r="AU1028" s="25" t="s">
        <v>86</v>
      </c>
    </row>
    <row r="1029" spans="2:65" s="13" customFormat="1" ht="13.5">
      <c r="B1029" s="229"/>
      <c r="C1029" s="230"/>
      <c r="D1029" s="242" t="s">
        <v>177</v>
      </c>
      <c r="E1029" s="253" t="s">
        <v>24</v>
      </c>
      <c r="F1029" s="254" t="s">
        <v>1363</v>
      </c>
      <c r="G1029" s="230"/>
      <c r="H1029" s="255">
        <v>26.393000000000001</v>
      </c>
      <c r="I1029" s="234"/>
      <c r="J1029" s="230"/>
      <c r="K1029" s="230"/>
      <c r="L1029" s="235"/>
      <c r="M1029" s="236"/>
      <c r="N1029" s="237"/>
      <c r="O1029" s="237"/>
      <c r="P1029" s="237"/>
      <c r="Q1029" s="237"/>
      <c r="R1029" s="237"/>
      <c r="S1029" s="237"/>
      <c r="T1029" s="238"/>
      <c r="AT1029" s="239" t="s">
        <v>177</v>
      </c>
      <c r="AU1029" s="239" t="s">
        <v>86</v>
      </c>
      <c r="AV1029" s="13" t="s">
        <v>86</v>
      </c>
      <c r="AW1029" s="13" t="s">
        <v>40</v>
      </c>
      <c r="AX1029" s="13" t="s">
        <v>25</v>
      </c>
      <c r="AY1029" s="239" t="s">
        <v>166</v>
      </c>
    </row>
    <row r="1030" spans="2:65" s="1" customFormat="1" ht="31.5" customHeight="1">
      <c r="B1030" s="42"/>
      <c r="C1030" s="256" t="s">
        <v>1364</v>
      </c>
      <c r="D1030" s="256" t="s">
        <v>220</v>
      </c>
      <c r="E1030" s="257" t="s">
        <v>1365</v>
      </c>
      <c r="F1030" s="258" t="s">
        <v>1366</v>
      </c>
      <c r="G1030" s="259" t="s">
        <v>260</v>
      </c>
      <c r="H1030" s="260">
        <v>16.824999999999999</v>
      </c>
      <c r="I1030" s="261"/>
      <c r="J1030" s="262">
        <f>ROUND(I1030*H1030,2)</f>
        <v>0</v>
      </c>
      <c r="K1030" s="258" t="s">
        <v>172</v>
      </c>
      <c r="L1030" s="263"/>
      <c r="M1030" s="264" t="s">
        <v>24</v>
      </c>
      <c r="N1030" s="265" t="s">
        <v>48</v>
      </c>
      <c r="O1030" s="43"/>
      <c r="P1030" s="212">
        <f>O1030*H1030</f>
        <v>0</v>
      </c>
      <c r="Q1030" s="212">
        <v>2.8300000000000001E-3</v>
      </c>
      <c r="R1030" s="212">
        <f>Q1030*H1030</f>
        <v>4.7614749999999997E-2</v>
      </c>
      <c r="S1030" s="212">
        <v>0</v>
      </c>
      <c r="T1030" s="213">
        <f>S1030*H1030</f>
        <v>0</v>
      </c>
      <c r="AR1030" s="25" t="s">
        <v>450</v>
      </c>
      <c r="AT1030" s="25" t="s">
        <v>220</v>
      </c>
      <c r="AU1030" s="25" t="s">
        <v>86</v>
      </c>
      <c r="AY1030" s="25" t="s">
        <v>166</v>
      </c>
      <c r="BE1030" s="214">
        <f>IF(N1030="základní",J1030,0)</f>
        <v>0</v>
      </c>
      <c r="BF1030" s="214">
        <f>IF(N1030="snížená",J1030,0)</f>
        <v>0</v>
      </c>
      <c r="BG1030" s="214">
        <f>IF(N1030="zákl. přenesená",J1030,0)</f>
        <v>0</v>
      </c>
      <c r="BH1030" s="214">
        <f>IF(N1030="sníž. přenesená",J1030,0)</f>
        <v>0</v>
      </c>
      <c r="BI1030" s="214">
        <f>IF(N1030="nulová",J1030,0)</f>
        <v>0</v>
      </c>
      <c r="BJ1030" s="25" t="s">
        <v>25</v>
      </c>
      <c r="BK1030" s="214">
        <f>ROUND(I1030*H1030,2)</f>
        <v>0</v>
      </c>
      <c r="BL1030" s="25" t="s">
        <v>283</v>
      </c>
      <c r="BM1030" s="25" t="s">
        <v>1367</v>
      </c>
    </row>
    <row r="1031" spans="2:65" s="1" customFormat="1" ht="13.5">
      <c r="B1031" s="42"/>
      <c r="C1031" s="64"/>
      <c r="D1031" s="215" t="s">
        <v>175</v>
      </c>
      <c r="E1031" s="64"/>
      <c r="F1031" s="216" t="s">
        <v>1366</v>
      </c>
      <c r="G1031" s="64"/>
      <c r="H1031" s="64"/>
      <c r="I1031" s="173"/>
      <c r="J1031" s="64"/>
      <c r="K1031" s="64"/>
      <c r="L1031" s="62"/>
      <c r="M1031" s="217"/>
      <c r="N1031" s="43"/>
      <c r="O1031" s="43"/>
      <c r="P1031" s="43"/>
      <c r="Q1031" s="43"/>
      <c r="R1031" s="43"/>
      <c r="S1031" s="43"/>
      <c r="T1031" s="79"/>
      <c r="AT1031" s="25" t="s">
        <v>175</v>
      </c>
      <c r="AU1031" s="25" t="s">
        <v>86</v>
      </c>
    </row>
    <row r="1032" spans="2:65" s="13" customFormat="1" ht="13.5">
      <c r="B1032" s="229"/>
      <c r="C1032" s="230"/>
      <c r="D1032" s="215" t="s">
        <v>177</v>
      </c>
      <c r="E1032" s="231" t="s">
        <v>24</v>
      </c>
      <c r="F1032" s="232" t="s">
        <v>1368</v>
      </c>
      <c r="G1032" s="230"/>
      <c r="H1032" s="233">
        <v>16.824999999999999</v>
      </c>
      <c r="I1032" s="234"/>
      <c r="J1032" s="230"/>
      <c r="K1032" s="230"/>
      <c r="L1032" s="235"/>
      <c r="M1032" s="236"/>
      <c r="N1032" s="237"/>
      <c r="O1032" s="237"/>
      <c r="P1032" s="237"/>
      <c r="Q1032" s="237"/>
      <c r="R1032" s="237"/>
      <c r="S1032" s="237"/>
      <c r="T1032" s="238"/>
      <c r="AT1032" s="239" t="s">
        <v>177</v>
      </c>
      <c r="AU1032" s="239" t="s">
        <v>86</v>
      </c>
      <c r="AV1032" s="13" t="s">
        <v>86</v>
      </c>
      <c r="AW1032" s="13" t="s">
        <v>40</v>
      </c>
      <c r="AX1032" s="13" t="s">
        <v>77</v>
      </c>
      <c r="AY1032" s="239" t="s">
        <v>166</v>
      </c>
    </row>
    <row r="1033" spans="2:65" s="14" customFormat="1" ht="13.5">
      <c r="B1033" s="240"/>
      <c r="C1033" s="241"/>
      <c r="D1033" s="242" t="s">
        <v>177</v>
      </c>
      <c r="E1033" s="243" t="s">
        <v>24</v>
      </c>
      <c r="F1033" s="244" t="s">
        <v>180</v>
      </c>
      <c r="G1033" s="241"/>
      <c r="H1033" s="245">
        <v>16.824999999999999</v>
      </c>
      <c r="I1033" s="246"/>
      <c r="J1033" s="241"/>
      <c r="K1033" s="241"/>
      <c r="L1033" s="247"/>
      <c r="M1033" s="248"/>
      <c r="N1033" s="249"/>
      <c r="O1033" s="249"/>
      <c r="P1033" s="249"/>
      <c r="Q1033" s="249"/>
      <c r="R1033" s="249"/>
      <c r="S1033" s="249"/>
      <c r="T1033" s="250"/>
      <c r="AT1033" s="251" t="s">
        <v>177</v>
      </c>
      <c r="AU1033" s="251" t="s">
        <v>86</v>
      </c>
      <c r="AV1033" s="14" t="s">
        <v>173</v>
      </c>
      <c r="AW1033" s="14" t="s">
        <v>40</v>
      </c>
      <c r="AX1033" s="14" t="s">
        <v>25</v>
      </c>
      <c r="AY1033" s="251" t="s">
        <v>166</v>
      </c>
    </row>
    <row r="1034" spans="2:65" s="1" customFormat="1" ht="22.5" customHeight="1">
      <c r="B1034" s="42"/>
      <c r="C1034" s="203" t="s">
        <v>1369</v>
      </c>
      <c r="D1034" s="203" t="s">
        <v>168</v>
      </c>
      <c r="E1034" s="204" t="s">
        <v>1370</v>
      </c>
      <c r="F1034" s="205" t="s">
        <v>1371</v>
      </c>
      <c r="G1034" s="206" t="s">
        <v>260</v>
      </c>
      <c r="H1034" s="207">
        <v>13.46</v>
      </c>
      <c r="I1034" s="208"/>
      <c r="J1034" s="209">
        <f>ROUND(I1034*H1034,2)</f>
        <v>0</v>
      </c>
      <c r="K1034" s="205" t="s">
        <v>800</v>
      </c>
      <c r="L1034" s="62"/>
      <c r="M1034" s="210" t="s">
        <v>24</v>
      </c>
      <c r="N1034" s="211" t="s">
        <v>48</v>
      </c>
      <c r="O1034" s="43"/>
      <c r="P1034" s="212">
        <f>O1034*H1034</f>
        <v>0</v>
      </c>
      <c r="Q1034" s="212">
        <v>0</v>
      </c>
      <c r="R1034" s="212">
        <f>Q1034*H1034</f>
        <v>0</v>
      </c>
      <c r="S1034" s="212">
        <v>0</v>
      </c>
      <c r="T1034" s="213">
        <f>S1034*H1034</f>
        <v>0</v>
      </c>
      <c r="AR1034" s="25" t="s">
        <v>283</v>
      </c>
      <c r="AT1034" s="25" t="s">
        <v>168</v>
      </c>
      <c r="AU1034" s="25" t="s">
        <v>86</v>
      </c>
      <c r="AY1034" s="25" t="s">
        <v>166</v>
      </c>
      <c r="BE1034" s="214">
        <f>IF(N1034="základní",J1034,0)</f>
        <v>0</v>
      </c>
      <c r="BF1034" s="214">
        <f>IF(N1034="snížená",J1034,0)</f>
        <v>0</v>
      </c>
      <c r="BG1034" s="214">
        <f>IF(N1034="zákl. přenesená",J1034,0)</f>
        <v>0</v>
      </c>
      <c r="BH1034" s="214">
        <f>IF(N1034="sníž. přenesená",J1034,0)</f>
        <v>0</v>
      </c>
      <c r="BI1034" s="214">
        <f>IF(N1034="nulová",J1034,0)</f>
        <v>0</v>
      </c>
      <c r="BJ1034" s="25" t="s">
        <v>25</v>
      </c>
      <c r="BK1034" s="214">
        <f>ROUND(I1034*H1034,2)</f>
        <v>0</v>
      </c>
      <c r="BL1034" s="25" t="s">
        <v>283</v>
      </c>
      <c r="BM1034" s="25" t="s">
        <v>1372</v>
      </c>
    </row>
    <row r="1035" spans="2:65" s="1" customFormat="1" ht="13.5">
      <c r="B1035" s="42"/>
      <c r="C1035" s="64"/>
      <c r="D1035" s="242" t="s">
        <v>175</v>
      </c>
      <c r="E1035" s="64"/>
      <c r="F1035" s="252" t="s">
        <v>1373</v>
      </c>
      <c r="G1035" s="64"/>
      <c r="H1035" s="64"/>
      <c r="I1035" s="173"/>
      <c r="J1035" s="64"/>
      <c r="K1035" s="64"/>
      <c r="L1035" s="62"/>
      <c r="M1035" s="217"/>
      <c r="N1035" s="43"/>
      <c r="O1035" s="43"/>
      <c r="P1035" s="43"/>
      <c r="Q1035" s="43"/>
      <c r="R1035" s="43"/>
      <c r="S1035" s="43"/>
      <c r="T1035" s="79"/>
      <c r="AT1035" s="25" t="s">
        <v>175</v>
      </c>
      <c r="AU1035" s="25" t="s">
        <v>86</v>
      </c>
    </row>
    <row r="1036" spans="2:65" s="1" customFormat="1" ht="22.5" customHeight="1">
      <c r="B1036" s="42"/>
      <c r="C1036" s="203" t="s">
        <v>1374</v>
      </c>
      <c r="D1036" s="203" t="s">
        <v>168</v>
      </c>
      <c r="E1036" s="204" t="s">
        <v>1375</v>
      </c>
      <c r="F1036" s="205" t="s">
        <v>1376</v>
      </c>
      <c r="G1036" s="206" t="s">
        <v>210</v>
      </c>
      <c r="H1036" s="207">
        <v>5.1999999999999998E-2</v>
      </c>
      <c r="I1036" s="208"/>
      <c r="J1036" s="209">
        <f>ROUND(I1036*H1036,2)</f>
        <v>0</v>
      </c>
      <c r="K1036" s="205" t="s">
        <v>172</v>
      </c>
      <c r="L1036" s="62"/>
      <c r="M1036" s="210" t="s">
        <v>24</v>
      </c>
      <c r="N1036" s="211" t="s">
        <v>48</v>
      </c>
      <c r="O1036" s="43"/>
      <c r="P1036" s="212">
        <f>O1036*H1036</f>
        <v>0</v>
      </c>
      <c r="Q1036" s="212">
        <v>0</v>
      </c>
      <c r="R1036" s="212">
        <f>Q1036*H1036</f>
        <v>0</v>
      </c>
      <c r="S1036" s="212">
        <v>0</v>
      </c>
      <c r="T1036" s="213">
        <f>S1036*H1036</f>
        <v>0</v>
      </c>
      <c r="AR1036" s="25" t="s">
        <v>283</v>
      </c>
      <c r="AT1036" s="25" t="s">
        <v>168</v>
      </c>
      <c r="AU1036" s="25" t="s">
        <v>86</v>
      </c>
      <c r="AY1036" s="25" t="s">
        <v>166</v>
      </c>
      <c r="BE1036" s="214">
        <f>IF(N1036="základní",J1036,0)</f>
        <v>0</v>
      </c>
      <c r="BF1036" s="214">
        <f>IF(N1036="snížená",J1036,0)</f>
        <v>0</v>
      </c>
      <c r="BG1036" s="214">
        <f>IF(N1036="zákl. přenesená",J1036,0)</f>
        <v>0</v>
      </c>
      <c r="BH1036" s="214">
        <f>IF(N1036="sníž. přenesená",J1036,0)</f>
        <v>0</v>
      </c>
      <c r="BI1036" s="214">
        <f>IF(N1036="nulová",J1036,0)</f>
        <v>0</v>
      </c>
      <c r="BJ1036" s="25" t="s">
        <v>25</v>
      </c>
      <c r="BK1036" s="214">
        <f>ROUND(I1036*H1036,2)</f>
        <v>0</v>
      </c>
      <c r="BL1036" s="25" t="s">
        <v>283</v>
      </c>
      <c r="BM1036" s="25" t="s">
        <v>1377</v>
      </c>
    </row>
    <row r="1037" spans="2:65" s="1" customFormat="1" ht="27">
      <c r="B1037" s="42"/>
      <c r="C1037" s="64"/>
      <c r="D1037" s="215" t="s">
        <v>175</v>
      </c>
      <c r="E1037" s="64"/>
      <c r="F1037" s="216" t="s">
        <v>1378</v>
      </c>
      <c r="G1037" s="64"/>
      <c r="H1037" s="64"/>
      <c r="I1037" s="173"/>
      <c r="J1037" s="64"/>
      <c r="K1037" s="64"/>
      <c r="L1037" s="62"/>
      <c r="M1037" s="217"/>
      <c r="N1037" s="43"/>
      <c r="O1037" s="43"/>
      <c r="P1037" s="43"/>
      <c r="Q1037" s="43"/>
      <c r="R1037" s="43"/>
      <c r="S1037" s="43"/>
      <c r="T1037" s="79"/>
      <c r="AT1037" s="25" t="s">
        <v>175</v>
      </c>
      <c r="AU1037" s="25" t="s">
        <v>86</v>
      </c>
    </row>
    <row r="1038" spans="2:65" s="1" customFormat="1" ht="121.5">
      <c r="B1038" s="42"/>
      <c r="C1038" s="64"/>
      <c r="D1038" s="242" t="s">
        <v>239</v>
      </c>
      <c r="E1038" s="64"/>
      <c r="F1038" s="266" t="s">
        <v>1248</v>
      </c>
      <c r="G1038" s="64"/>
      <c r="H1038" s="64"/>
      <c r="I1038" s="173"/>
      <c r="J1038" s="64"/>
      <c r="K1038" s="64"/>
      <c r="L1038" s="62"/>
      <c r="M1038" s="217"/>
      <c r="N1038" s="43"/>
      <c r="O1038" s="43"/>
      <c r="P1038" s="43"/>
      <c r="Q1038" s="43"/>
      <c r="R1038" s="43"/>
      <c r="S1038" s="43"/>
      <c r="T1038" s="79"/>
      <c r="AT1038" s="25" t="s">
        <v>239</v>
      </c>
      <c r="AU1038" s="25" t="s">
        <v>86</v>
      </c>
    </row>
    <row r="1039" spans="2:65" s="1" customFormat="1" ht="22.5" customHeight="1">
      <c r="B1039" s="42"/>
      <c r="C1039" s="203" t="s">
        <v>1379</v>
      </c>
      <c r="D1039" s="203" t="s">
        <v>168</v>
      </c>
      <c r="E1039" s="204" t="s">
        <v>1380</v>
      </c>
      <c r="F1039" s="205" t="s">
        <v>1381</v>
      </c>
      <c r="G1039" s="206" t="s">
        <v>210</v>
      </c>
      <c r="H1039" s="207">
        <v>5.1999999999999998E-2</v>
      </c>
      <c r="I1039" s="208"/>
      <c r="J1039" s="209">
        <f>ROUND(I1039*H1039,2)</f>
        <v>0</v>
      </c>
      <c r="K1039" s="205" t="s">
        <v>172</v>
      </c>
      <c r="L1039" s="62"/>
      <c r="M1039" s="210" t="s">
        <v>24</v>
      </c>
      <c r="N1039" s="211" t="s">
        <v>48</v>
      </c>
      <c r="O1039" s="43"/>
      <c r="P1039" s="212">
        <f>O1039*H1039</f>
        <v>0</v>
      </c>
      <c r="Q1039" s="212">
        <v>0</v>
      </c>
      <c r="R1039" s="212">
        <f>Q1039*H1039</f>
        <v>0</v>
      </c>
      <c r="S1039" s="212">
        <v>0</v>
      </c>
      <c r="T1039" s="213">
        <f>S1039*H1039</f>
        <v>0</v>
      </c>
      <c r="AR1039" s="25" t="s">
        <v>283</v>
      </c>
      <c r="AT1039" s="25" t="s">
        <v>168</v>
      </c>
      <c r="AU1039" s="25" t="s">
        <v>86</v>
      </c>
      <c r="AY1039" s="25" t="s">
        <v>166</v>
      </c>
      <c r="BE1039" s="214">
        <f>IF(N1039="základní",J1039,0)</f>
        <v>0</v>
      </c>
      <c r="BF1039" s="214">
        <f>IF(N1039="snížená",J1039,0)</f>
        <v>0</v>
      </c>
      <c r="BG1039" s="214">
        <f>IF(N1039="zákl. přenesená",J1039,0)</f>
        <v>0</v>
      </c>
      <c r="BH1039" s="214">
        <f>IF(N1039="sníž. přenesená",J1039,0)</f>
        <v>0</v>
      </c>
      <c r="BI1039" s="214">
        <f>IF(N1039="nulová",J1039,0)</f>
        <v>0</v>
      </c>
      <c r="BJ1039" s="25" t="s">
        <v>25</v>
      </c>
      <c r="BK1039" s="214">
        <f>ROUND(I1039*H1039,2)</f>
        <v>0</v>
      </c>
      <c r="BL1039" s="25" t="s">
        <v>283</v>
      </c>
      <c r="BM1039" s="25" t="s">
        <v>1382</v>
      </c>
    </row>
    <row r="1040" spans="2:65" s="1" customFormat="1" ht="27">
      <c r="B1040" s="42"/>
      <c r="C1040" s="64"/>
      <c r="D1040" s="215" t="s">
        <v>175</v>
      </c>
      <c r="E1040" s="64"/>
      <c r="F1040" s="216" t="s">
        <v>1383</v>
      </c>
      <c r="G1040" s="64"/>
      <c r="H1040" s="64"/>
      <c r="I1040" s="173"/>
      <c r="J1040" s="64"/>
      <c r="K1040" s="64"/>
      <c r="L1040" s="62"/>
      <c r="M1040" s="217"/>
      <c r="N1040" s="43"/>
      <c r="O1040" s="43"/>
      <c r="P1040" s="43"/>
      <c r="Q1040" s="43"/>
      <c r="R1040" s="43"/>
      <c r="S1040" s="43"/>
      <c r="T1040" s="79"/>
      <c r="AT1040" s="25" t="s">
        <v>175</v>
      </c>
      <c r="AU1040" s="25" t="s">
        <v>86</v>
      </c>
    </row>
    <row r="1041" spans="2:65" s="11" customFormat="1" ht="29.85" customHeight="1">
      <c r="B1041" s="186"/>
      <c r="C1041" s="187"/>
      <c r="D1041" s="200" t="s">
        <v>76</v>
      </c>
      <c r="E1041" s="201" t="s">
        <v>1384</v>
      </c>
      <c r="F1041" s="201" t="s">
        <v>1385</v>
      </c>
      <c r="G1041" s="187"/>
      <c r="H1041" s="187"/>
      <c r="I1041" s="190"/>
      <c r="J1041" s="202">
        <f>BK1041</f>
        <v>0</v>
      </c>
      <c r="K1041" s="187"/>
      <c r="L1041" s="192"/>
      <c r="M1041" s="193"/>
      <c r="N1041" s="194"/>
      <c r="O1041" s="194"/>
      <c r="P1041" s="195">
        <f>SUM(P1042:P1142)</f>
        <v>0</v>
      </c>
      <c r="Q1041" s="194"/>
      <c r="R1041" s="195">
        <f>SUM(R1042:R1142)</f>
        <v>6.8584944299999986</v>
      </c>
      <c r="S1041" s="194"/>
      <c r="T1041" s="196">
        <f>SUM(T1042:T1142)</f>
        <v>0</v>
      </c>
      <c r="AR1041" s="197" t="s">
        <v>86</v>
      </c>
      <c r="AT1041" s="198" t="s">
        <v>76</v>
      </c>
      <c r="AU1041" s="198" t="s">
        <v>25</v>
      </c>
      <c r="AY1041" s="197" t="s">
        <v>166</v>
      </c>
      <c r="BK1041" s="199">
        <f>SUM(BK1042:BK1142)</f>
        <v>0</v>
      </c>
    </row>
    <row r="1042" spans="2:65" s="1" customFormat="1" ht="31.5" customHeight="1">
      <c r="B1042" s="42"/>
      <c r="C1042" s="203" t="s">
        <v>1386</v>
      </c>
      <c r="D1042" s="203" t="s">
        <v>168</v>
      </c>
      <c r="E1042" s="204" t="s">
        <v>1387</v>
      </c>
      <c r="F1042" s="205" t="s">
        <v>1388</v>
      </c>
      <c r="G1042" s="206" t="s">
        <v>301</v>
      </c>
      <c r="H1042" s="207">
        <v>12.282</v>
      </c>
      <c r="I1042" s="208"/>
      <c r="J1042" s="209">
        <f>ROUND(I1042*H1042,2)</f>
        <v>0</v>
      </c>
      <c r="K1042" s="205" t="s">
        <v>172</v>
      </c>
      <c r="L1042" s="62"/>
      <c r="M1042" s="210" t="s">
        <v>24</v>
      </c>
      <c r="N1042" s="211" t="s">
        <v>48</v>
      </c>
      <c r="O1042" s="43"/>
      <c r="P1042" s="212">
        <f>O1042*H1042</f>
        <v>0</v>
      </c>
      <c r="Q1042" s="212">
        <v>1.0399999999999999E-3</v>
      </c>
      <c r="R1042" s="212">
        <f>Q1042*H1042</f>
        <v>1.277328E-2</v>
      </c>
      <c r="S1042" s="212">
        <v>0</v>
      </c>
      <c r="T1042" s="213">
        <f>S1042*H1042</f>
        <v>0</v>
      </c>
      <c r="AR1042" s="25" t="s">
        <v>283</v>
      </c>
      <c r="AT1042" s="25" t="s">
        <v>168</v>
      </c>
      <c r="AU1042" s="25" t="s">
        <v>86</v>
      </c>
      <c r="AY1042" s="25" t="s">
        <v>166</v>
      </c>
      <c r="BE1042" s="214">
        <f>IF(N1042="základní",J1042,0)</f>
        <v>0</v>
      </c>
      <c r="BF1042" s="214">
        <f>IF(N1042="snížená",J1042,0)</f>
        <v>0</v>
      </c>
      <c r="BG1042" s="214">
        <f>IF(N1042="zákl. přenesená",J1042,0)</f>
        <v>0</v>
      </c>
      <c r="BH1042" s="214">
        <f>IF(N1042="sníž. přenesená",J1042,0)</f>
        <v>0</v>
      </c>
      <c r="BI1042" s="214">
        <f>IF(N1042="nulová",J1042,0)</f>
        <v>0</v>
      </c>
      <c r="BJ1042" s="25" t="s">
        <v>25</v>
      </c>
      <c r="BK1042" s="214">
        <f>ROUND(I1042*H1042,2)</f>
        <v>0</v>
      </c>
      <c r="BL1042" s="25" t="s">
        <v>283</v>
      </c>
      <c r="BM1042" s="25" t="s">
        <v>1389</v>
      </c>
    </row>
    <row r="1043" spans="2:65" s="1" customFormat="1" ht="27">
      <c r="B1043" s="42"/>
      <c r="C1043" s="64"/>
      <c r="D1043" s="215" t="s">
        <v>175</v>
      </c>
      <c r="E1043" s="64"/>
      <c r="F1043" s="216" t="s">
        <v>1390</v>
      </c>
      <c r="G1043" s="64"/>
      <c r="H1043" s="64"/>
      <c r="I1043" s="173"/>
      <c r="J1043" s="64"/>
      <c r="K1043" s="64"/>
      <c r="L1043" s="62"/>
      <c r="M1043" s="217"/>
      <c r="N1043" s="43"/>
      <c r="O1043" s="43"/>
      <c r="P1043" s="43"/>
      <c r="Q1043" s="43"/>
      <c r="R1043" s="43"/>
      <c r="S1043" s="43"/>
      <c r="T1043" s="79"/>
      <c r="AT1043" s="25" t="s">
        <v>175</v>
      </c>
      <c r="AU1043" s="25" t="s">
        <v>86</v>
      </c>
    </row>
    <row r="1044" spans="2:65" s="13" customFormat="1" ht="13.5">
      <c r="B1044" s="229"/>
      <c r="C1044" s="230"/>
      <c r="D1044" s="242" t="s">
        <v>177</v>
      </c>
      <c r="E1044" s="253" t="s">
        <v>24</v>
      </c>
      <c r="F1044" s="254" t="s">
        <v>1391</v>
      </c>
      <c r="G1044" s="230"/>
      <c r="H1044" s="255">
        <v>12.282</v>
      </c>
      <c r="I1044" s="234"/>
      <c r="J1044" s="230"/>
      <c r="K1044" s="230"/>
      <c r="L1044" s="235"/>
      <c r="M1044" s="236"/>
      <c r="N1044" s="237"/>
      <c r="O1044" s="237"/>
      <c r="P1044" s="237"/>
      <c r="Q1044" s="237"/>
      <c r="R1044" s="237"/>
      <c r="S1044" s="237"/>
      <c r="T1044" s="238"/>
      <c r="AT1044" s="239" t="s">
        <v>177</v>
      </c>
      <c r="AU1044" s="239" t="s">
        <v>86</v>
      </c>
      <c r="AV1044" s="13" t="s">
        <v>86</v>
      </c>
      <c r="AW1044" s="13" t="s">
        <v>40</v>
      </c>
      <c r="AX1044" s="13" t="s">
        <v>25</v>
      </c>
      <c r="AY1044" s="239" t="s">
        <v>166</v>
      </c>
    </row>
    <row r="1045" spans="2:65" s="1" customFormat="1" ht="31.5" customHeight="1">
      <c r="B1045" s="42"/>
      <c r="C1045" s="203" t="s">
        <v>1392</v>
      </c>
      <c r="D1045" s="203" t="s">
        <v>168</v>
      </c>
      <c r="E1045" s="204" t="s">
        <v>1393</v>
      </c>
      <c r="F1045" s="205" t="s">
        <v>1394</v>
      </c>
      <c r="G1045" s="206" t="s">
        <v>260</v>
      </c>
      <c r="H1045" s="207">
        <v>35.762</v>
      </c>
      <c r="I1045" s="208"/>
      <c r="J1045" s="209">
        <f>ROUND(I1045*H1045,2)</f>
        <v>0</v>
      </c>
      <c r="K1045" s="205" t="s">
        <v>172</v>
      </c>
      <c r="L1045" s="62"/>
      <c r="M1045" s="210" t="s">
        <v>24</v>
      </c>
      <c r="N1045" s="211" t="s">
        <v>48</v>
      </c>
      <c r="O1045" s="43"/>
      <c r="P1045" s="212">
        <f>O1045*H1045</f>
        <v>0</v>
      </c>
      <c r="Q1045" s="212">
        <v>3.0000000000000001E-3</v>
      </c>
      <c r="R1045" s="212">
        <f>Q1045*H1045</f>
        <v>0.10728600000000001</v>
      </c>
      <c r="S1045" s="212">
        <v>0</v>
      </c>
      <c r="T1045" s="213">
        <f>S1045*H1045</f>
        <v>0</v>
      </c>
      <c r="AR1045" s="25" t="s">
        <v>283</v>
      </c>
      <c r="AT1045" s="25" t="s">
        <v>168</v>
      </c>
      <c r="AU1045" s="25" t="s">
        <v>86</v>
      </c>
      <c r="AY1045" s="25" t="s">
        <v>166</v>
      </c>
      <c r="BE1045" s="214">
        <f>IF(N1045="základní",J1045,0)</f>
        <v>0</v>
      </c>
      <c r="BF1045" s="214">
        <f>IF(N1045="snížená",J1045,0)</f>
        <v>0</v>
      </c>
      <c r="BG1045" s="214">
        <f>IF(N1045="zákl. přenesená",J1045,0)</f>
        <v>0</v>
      </c>
      <c r="BH1045" s="214">
        <f>IF(N1045="sníž. přenesená",J1045,0)</f>
        <v>0</v>
      </c>
      <c r="BI1045" s="214">
        <f>IF(N1045="nulová",J1045,0)</f>
        <v>0</v>
      </c>
      <c r="BJ1045" s="25" t="s">
        <v>25</v>
      </c>
      <c r="BK1045" s="214">
        <f>ROUND(I1045*H1045,2)</f>
        <v>0</v>
      </c>
      <c r="BL1045" s="25" t="s">
        <v>283</v>
      </c>
      <c r="BM1045" s="25" t="s">
        <v>1395</v>
      </c>
    </row>
    <row r="1046" spans="2:65" s="1" customFormat="1" ht="27">
      <c r="B1046" s="42"/>
      <c r="C1046" s="64"/>
      <c r="D1046" s="215" t="s">
        <v>175</v>
      </c>
      <c r="E1046" s="64"/>
      <c r="F1046" s="216" t="s">
        <v>1396</v>
      </c>
      <c r="G1046" s="64"/>
      <c r="H1046" s="64"/>
      <c r="I1046" s="173"/>
      <c r="J1046" s="64"/>
      <c r="K1046" s="64"/>
      <c r="L1046" s="62"/>
      <c r="M1046" s="217"/>
      <c r="N1046" s="43"/>
      <c r="O1046" s="43"/>
      <c r="P1046" s="43"/>
      <c r="Q1046" s="43"/>
      <c r="R1046" s="43"/>
      <c r="S1046" s="43"/>
      <c r="T1046" s="79"/>
      <c r="AT1046" s="25" t="s">
        <v>175</v>
      </c>
      <c r="AU1046" s="25" t="s">
        <v>86</v>
      </c>
    </row>
    <row r="1047" spans="2:65" s="12" customFormat="1" ht="13.5">
      <c r="B1047" s="218"/>
      <c r="C1047" s="219"/>
      <c r="D1047" s="215" t="s">
        <v>177</v>
      </c>
      <c r="E1047" s="220" t="s">
        <v>24</v>
      </c>
      <c r="F1047" s="221" t="s">
        <v>408</v>
      </c>
      <c r="G1047" s="219"/>
      <c r="H1047" s="222" t="s">
        <v>24</v>
      </c>
      <c r="I1047" s="223"/>
      <c r="J1047" s="219"/>
      <c r="K1047" s="219"/>
      <c r="L1047" s="224"/>
      <c r="M1047" s="225"/>
      <c r="N1047" s="226"/>
      <c r="O1047" s="226"/>
      <c r="P1047" s="226"/>
      <c r="Q1047" s="226"/>
      <c r="R1047" s="226"/>
      <c r="S1047" s="226"/>
      <c r="T1047" s="227"/>
      <c r="AT1047" s="228" t="s">
        <v>177</v>
      </c>
      <c r="AU1047" s="228" t="s">
        <v>86</v>
      </c>
      <c r="AV1047" s="12" t="s">
        <v>25</v>
      </c>
      <c r="AW1047" s="12" t="s">
        <v>40</v>
      </c>
      <c r="AX1047" s="12" t="s">
        <v>77</v>
      </c>
      <c r="AY1047" s="228" t="s">
        <v>166</v>
      </c>
    </row>
    <row r="1048" spans="2:65" s="13" customFormat="1" ht="13.5">
      <c r="B1048" s="229"/>
      <c r="C1048" s="230"/>
      <c r="D1048" s="215" t="s">
        <v>177</v>
      </c>
      <c r="E1048" s="231" t="s">
        <v>24</v>
      </c>
      <c r="F1048" s="232" t="s">
        <v>1397</v>
      </c>
      <c r="G1048" s="230"/>
      <c r="H1048" s="233">
        <v>35.762</v>
      </c>
      <c r="I1048" s="234"/>
      <c r="J1048" s="230"/>
      <c r="K1048" s="230"/>
      <c r="L1048" s="235"/>
      <c r="M1048" s="236"/>
      <c r="N1048" s="237"/>
      <c r="O1048" s="237"/>
      <c r="P1048" s="237"/>
      <c r="Q1048" s="237"/>
      <c r="R1048" s="237"/>
      <c r="S1048" s="237"/>
      <c r="T1048" s="238"/>
      <c r="AT1048" s="239" t="s">
        <v>177</v>
      </c>
      <c r="AU1048" s="239" t="s">
        <v>86</v>
      </c>
      <c r="AV1048" s="13" t="s">
        <v>86</v>
      </c>
      <c r="AW1048" s="13" t="s">
        <v>40</v>
      </c>
      <c r="AX1048" s="13" t="s">
        <v>77</v>
      </c>
      <c r="AY1048" s="239" t="s">
        <v>166</v>
      </c>
    </row>
    <row r="1049" spans="2:65" s="14" customFormat="1" ht="13.5">
      <c r="B1049" s="240"/>
      <c r="C1049" s="241"/>
      <c r="D1049" s="242" t="s">
        <v>177</v>
      </c>
      <c r="E1049" s="243" t="s">
        <v>24</v>
      </c>
      <c r="F1049" s="244" t="s">
        <v>180</v>
      </c>
      <c r="G1049" s="241"/>
      <c r="H1049" s="245">
        <v>35.762</v>
      </c>
      <c r="I1049" s="246"/>
      <c r="J1049" s="241"/>
      <c r="K1049" s="241"/>
      <c r="L1049" s="247"/>
      <c r="M1049" s="248"/>
      <c r="N1049" s="249"/>
      <c r="O1049" s="249"/>
      <c r="P1049" s="249"/>
      <c r="Q1049" s="249"/>
      <c r="R1049" s="249"/>
      <c r="S1049" s="249"/>
      <c r="T1049" s="250"/>
      <c r="AT1049" s="251" t="s">
        <v>177</v>
      </c>
      <c r="AU1049" s="251" t="s">
        <v>86</v>
      </c>
      <c r="AV1049" s="14" t="s">
        <v>173</v>
      </c>
      <c r="AW1049" s="14" t="s">
        <v>40</v>
      </c>
      <c r="AX1049" s="14" t="s">
        <v>25</v>
      </c>
      <c r="AY1049" s="251" t="s">
        <v>166</v>
      </c>
    </row>
    <row r="1050" spans="2:65" s="1" customFormat="1" ht="22.5" customHeight="1">
      <c r="B1050" s="42"/>
      <c r="C1050" s="256" t="s">
        <v>1398</v>
      </c>
      <c r="D1050" s="256" t="s">
        <v>220</v>
      </c>
      <c r="E1050" s="257" t="s">
        <v>1399</v>
      </c>
      <c r="F1050" s="258" t="s">
        <v>1400</v>
      </c>
      <c r="G1050" s="259" t="s">
        <v>260</v>
      </c>
      <c r="H1050" s="260">
        <v>39.338000000000001</v>
      </c>
      <c r="I1050" s="261"/>
      <c r="J1050" s="262">
        <f>ROUND(I1050*H1050,2)</f>
        <v>0</v>
      </c>
      <c r="K1050" s="258" t="s">
        <v>24</v>
      </c>
      <c r="L1050" s="263"/>
      <c r="M1050" s="264" t="s">
        <v>24</v>
      </c>
      <c r="N1050" s="265" t="s">
        <v>48</v>
      </c>
      <c r="O1050" s="43"/>
      <c r="P1050" s="212">
        <f>O1050*H1050</f>
        <v>0</v>
      </c>
      <c r="Q1050" s="212">
        <v>1.38E-2</v>
      </c>
      <c r="R1050" s="212">
        <f>Q1050*H1050</f>
        <v>0.54286440000000002</v>
      </c>
      <c r="S1050" s="212">
        <v>0</v>
      </c>
      <c r="T1050" s="213">
        <f>S1050*H1050</f>
        <v>0</v>
      </c>
      <c r="AR1050" s="25" t="s">
        <v>450</v>
      </c>
      <c r="AT1050" s="25" t="s">
        <v>220</v>
      </c>
      <c r="AU1050" s="25" t="s">
        <v>86</v>
      </c>
      <c r="AY1050" s="25" t="s">
        <v>166</v>
      </c>
      <c r="BE1050" s="214">
        <f>IF(N1050="základní",J1050,0)</f>
        <v>0</v>
      </c>
      <c r="BF1050" s="214">
        <f>IF(N1050="snížená",J1050,0)</f>
        <v>0</v>
      </c>
      <c r="BG1050" s="214">
        <f>IF(N1050="zákl. přenesená",J1050,0)</f>
        <v>0</v>
      </c>
      <c r="BH1050" s="214">
        <f>IF(N1050="sníž. přenesená",J1050,0)</f>
        <v>0</v>
      </c>
      <c r="BI1050" s="214">
        <f>IF(N1050="nulová",J1050,0)</f>
        <v>0</v>
      </c>
      <c r="BJ1050" s="25" t="s">
        <v>25</v>
      </c>
      <c r="BK1050" s="214">
        <f>ROUND(I1050*H1050,2)</f>
        <v>0</v>
      </c>
      <c r="BL1050" s="25" t="s">
        <v>283</v>
      </c>
      <c r="BM1050" s="25" t="s">
        <v>1401</v>
      </c>
    </row>
    <row r="1051" spans="2:65" s="1" customFormat="1" ht="13.5">
      <c r="B1051" s="42"/>
      <c r="C1051" s="64"/>
      <c r="D1051" s="215" t="s">
        <v>175</v>
      </c>
      <c r="E1051" s="64"/>
      <c r="F1051" s="216" t="s">
        <v>1400</v>
      </c>
      <c r="G1051" s="64"/>
      <c r="H1051" s="64"/>
      <c r="I1051" s="173"/>
      <c r="J1051" s="64"/>
      <c r="K1051" s="64"/>
      <c r="L1051" s="62"/>
      <c r="M1051" s="217"/>
      <c r="N1051" s="43"/>
      <c r="O1051" s="43"/>
      <c r="P1051" s="43"/>
      <c r="Q1051" s="43"/>
      <c r="R1051" s="43"/>
      <c r="S1051" s="43"/>
      <c r="T1051" s="79"/>
      <c r="AT1051" s="25" t="s">
        <v>175</v>
      </c>
      <c r="AU1051" s="25" t="s">
        <v>86</v>
      </c>
    </row>
    <row r="1052" spans="2:65" s="13" customFormat="1" ht="13.5">
      <c r="B1052" s="229"/>
      <c r="C1052" s="230"/>
      <c r="D1052" s="242" t="s">
        <v>177</v>
      </c>
      <c r="E1052" s="230"/>
      <c r="F1052" s="254" t="s">
        <v>1402</v>
      </c>
      <c r="G1052" s="230"/>
      <c r="H1052" s="255">
        <v>39.338000000000001</v>
      </c>
      <c r="I1052" s="234"/>
      <c r="J1052" s="230"/>
      <c r="K1052" s="230"/>
      <c r="L1052" s="235"/>
      <c r="M1052" s="236"/>
      <c r="N1052" s="237"/>
      <c r="O1052" s="237"/>
      <c r="P1052" s="237"/>
      <c r="Q1052" s="237"/>
      <c r="R1052" s="237"/>
      <c r="S1052" s="237"/>
      <c r="T1052" s="238"/>
      <c r="AT1052" s="239" t="s">
        <v>177</v>
      </c>
      <c r="AU1052" s="239" t="s">
        <v>86</v>
      </c>
      <c r="AV1052" s="13" t="s">
        <v>86</v>
      </c>
      <c r="AW1052" s="13" t="s">
        <v>6</v>
      </c>
      <c r="AX1052" s="13" t="s">
        <v>25</v>
      </c>
      <c r="AY1052" s="239" t="s">
        <v>166</v>
      </c>
    </row>
    <row r="1053" spans="2:65" s="1" customFormat="1" ht="31.5" customHeight="1">
      <c r="B1053" s="42"/>
      <c r="C1053" s="203" t="s">
        <v>1403</v>
      </c>
      <c r="D1053" s="203" t="s">
        <v>168</v>
      </c>
      <c r="E1053" s="204" t="s">
        <v>1404</v>
      </c>
      <c r="F1053" s="205" t="s">
        <v>1405</v>
      </c>
      <c r="G1053" s="206" t="s">
        <v>260</v>
      </c>
      <c r="H1053" s="207">
        <v>298.51</v>
      </c>
      <c r="I1053" s="208"/>
      <c r="J1053" s="209">
        <f>ROUND(I1053*H1053,2)</f>
        <v>0</v>
      </c>
      <c r="K1053" s="205" t="s">
        <v>172</v>
      </c>
      <c r="L1053" s="62"/>
      <c r="M1053" s="210" t="s">
        <v>24</v>
      </c>
      <c r="N1053" s="211" t="s">
        <v>48</v>
      </c>
      <c r="O1053" s="43"/>
      <c r="P1053" s="212">
        <f>O1053*H1053</f>
        <v>0</v>
      </c>
      <c r="Q1053" s="212">
        <v>3.0000000000000001E-3</v>
      </c>
      <c r="R1053" s="212">
        <f>Q1053*H1053</f>
        <v>0.89552999999999994</v>
      </c>
      <c r="S1053" s="212">
        <v>0</v>
      </c>
      <c r="T1053" s="213">
        <f>S1053*H1053</f>
        <v>0</v>
      </c>
      <c r="AR1053" s="25" t="s">
        <v>283</v>
      </c>
      <c r="AT1053" s="25" t="s">
        <v>168</v>
      </c>
      <c r="AU1053" s="25" t="s">
        <v>86</v>
      </c>
      <c r="AY1053" s="25" t="s">
        <v>166</v>
      </c>
      <c r="BE1053" s="214">
        <f>IF(N1053="základní",J1053,0)</f>
        <v>0</v>
      </c>
      <c r="BF1053" s="214">
        <f>IF(N1053="snížená",J1053,0)</f>
        <v>0</v>
      </c>
      <c r="BG1053" s="214">
        <f>IF(N1053="zákl. přenesená",J1053,0)</f>
        <v>0</v>
      </c>
      <c r="BH1053" s="214">
        <f>IF(N1053="sníž. přenesená",J1053,0)</f>
        <v>0</v>
      </c>
      <c r="BI1053" s="214">
        <f>IF(N1053="nulová",J1053,0)</f>
        <v>0</v>
      </c>
      <c r="BJ1053" s="25" t="s">
        <v>25</v>
      </c>
      <c r="BK1053" s="214">
        <f>ROUND(I1053*H1053,2)</f>
        <v>0</v>
      </c>
      <c r="BL1053" s="25" t="s">
        <v>283</v>
      </c>
      <c r="BM1053" s="25" t="s">
        <v>1406</v>
      </c>
    </row>
    <row r="1054" spans="2:65" s="1" customFormat="1" ht="27">
      <c r="B1054" s="42"/>
      <c r="C1054" s="64"/>
      <c r="D1054" s="215" t="s">
        <v>175</v>
      </c>
      <c r="E1054" s="64"/>
      <c r="F1054" s="216" t="s">
        <v>1407</v>
      </c>
      <c r="G1054" s="64"/>
      <c r="H1054" s="64"/>
      <c r="I1054" s="173"/>
      <c r="J1054" s="64"/>
      <c r="K1054" s="64"/>
      <c r="L1054" s="62"/>
      <c r="M1054" s="217"/>
      <c r="N1054" s="43"/>
      <c r="O1054" s="43"/>
      <c r="P1054" s="43"/>
      <c r="Q1054" s="43"/>
      <c r="R1054" s="43"/>
      <c r="S1054" s="43"/>
      <c r="T1054" s="79"/>
      <c r="AT1054" s="25" t="s">
        <v>175</v>
      </c>
      <c r="AU1054" s="25" t="s">
        <v>86</v>
      </c>
    </row>
    <row r="1055" spans="2:65" s="12" customFormat="1" ht="13.5">
      <c r="B1055" s="218"/>
      <c r="C1055" s="219"/>
      <c r="D1055" s="215" t="s">
        <v>177</v>
      </c>
      <c r="E1055" s="220" t="s">
        <v>24</v>
      </c>
      <c r="F1055" s="221" t="s">
        <v>275</v>
      </c>
      <c r="G1055" s="219"/>
      <c r="H1055" s="222" t="s">
        <v>24</v>
      </c>
      <c r="I1055" s="223"/>
      <c r="J1055" s="219"/>
      <c r="K1055" s="219"/>
      <c r="L1055" s="224"/>
      <c r="M1055" s="225"/>
      <c r="N1055" s="226"/>
      <c r="O1055" s="226"/>
      <c r="P1055" s="226"/>
      <c r="Q1055" s="226"/>
      <c r="R1055" s="226"/>
      <c r="S1055" s="226"/>
      <c r="T1055" s="227"/>
      <c r="AT1055" s="228" t="s">
        <v>177</v>
      </c>
      <c r="AU1055" s="228" t="s">
        <v>86</v>
      </c>
      <c r="AV1055" s="12" t="s">
        <v>25</v>
      </c>
      <c r="AW1055" s="12" t="s">
        <v>40</v>
      </c>
      <c r="AX1055" s="12" t="s">
        <v>77</v>
      </c>
      <c r="AY1055" s="228" t="s">
        <v>166</v>
      </c>
    </row>
    <row r="1056" spans="2:65" s="12" customFormat="1" ht="13.5">
      <c r="B1056" s="218"/>
      <c r="C1056" s="219"/>
      <c r="D1056" s="215" t="s">
        <v>177</v>
      </c>
      <c r="E1056" s="220" t="s">
        <v>24</v>
      </c>
      <c r="F1056" s="221" t="s">
        <v>410</v>
      </c>
      <c r="G1056" s="219"/>
      <c r="H1056" s="222" t="s">
        <v>24</v>
      </c>
      <c r="I1056" s="223"/>
      <c r="J1056" s="219"/>
      <c r="K1056" s="219"/>
      <c r="L1056" s="224"/>
      <c r="M1056" s="225"/>
      <c r="N1056" s="226"/>
      <c r="O1056" s="226"/>
      <c r="P1056" s="226"/>
      <c r="Q1056" s="226"/>
      <c r="R1056" s="226"/>
      <c r="S1056" s="226"/>
      <c r="T1056" s="227"/>
      <c r="AT1056" s="228" t="s">
        <v>177</v>
      </c>
      <c r="AU1056" s="228" t="s">
        <v>86</v>
      </c>
      <c r="AV1056" s="12" t="s">
        <v>25</v>
      </c>
      <c r="AW1056" s="12" t="s">
        <v>40</v>
      </c>
      <c r="AX1056" s="12" t="s">
        <v>77</v>
      </c>
      <c r="AY1056" s="228" t="s">
        <v>166</v>
      </c>
    </row>
    <row r="1057" spans="2:51" s="13" customFormat="1" ht="13.5">
      <c r="B1057" s="229"/>
      <c r="C1057" s="230"/>
      <c r="D1057" s="215" t="s">
        <v>177</v>
      </c>
      <c r="E1057" s="231" t="s">
        <v>24</v>
      </c>
      <c r="F1057" s="232" t="s">
        <v>1408</v>
      </c>
      <c r="G1057" s="230"/>
      <c r="H1057" s="233">
        <v>27.57</v>
      </c>
      <c r="I1057" s="234"/>
      <c r="J1057" s="230"/>
      <c r="K1057" s="230"/>
      <c r="L1057" s="235"/>
      <c r="M1057" s="236"/>
      <c r="N1057" s="237"/>
      <c r="O1057" s="237"/>
      <c r="P1057" s="237"/>
      <c r="Q1057" s="237"/>
      <c r="R1057" s="237"/>
      <c r="S1057" s="237"/>
      <c r="T1057" s="238"/>
      <c r="AT1057" s="239" t="s">
        <v>177</v>
      </c>
      <c r="AU1057" s="239" t="s">
        <v>86</v>
      </c>
      <c r="AV1057" s="13" t="s">
        <v>86</v>
      </c>
      <c r="AW1057" s="13" t="s">
        <v>40</v>
      </c>
      <c r="AX1057" s="13" t="s">
        <v>77</v>
      </c>
      <c r="AY1057" s="239" t="s">
        <v>166</v>
      </c>
    </row>
    <row r="1058" spans="2:51" s="12" customFormat="1" ht="13.5">
      <c r="B1058" s="218"/>
      <c r="C1058" s="219"/>
      <c r="D1058" s="215" t="s">
        <v>177</v>
      </c>
      <c r="E1058" s="220" t="s">
        <v>24</v>
      </c>
      <c r="F1058" s="221" t="s">
        <v>412</v>
      </c>
      <c r="G1058" s="219"/>
      <c r="H1058" s="222" t="s">
        <v>24</v>
      </c>
      <c r="I1058" s="223"/>
      <c r="J1058" s="219"/>
      <c r="K1058" s="219"/>
      <c r="L1058" s="224"/>
      <c r="M1058" s="225"/>
      <c r="N1058" s="226"/>
      <c r="O1058" s="226"/>
      <c r="P1058" s="226"/>
      <c r="Q1058" s="226"/>
      <c r="R1058" s="226"/>
      <c r="S1058" s="226"/>
      <c r="T1058" s="227"/>
      <c r="AT1058" s="228" t="s">
        <v>177</v>
      </c>
      <c r="AU1058" s="228" t="s">
        <v>86</v>
      </c>
      <c r="AV1058" s="12" t="s">
        <v>25</v>
      </c>
      <c r="AW1058" s="12" t="s">
        <v>40</v>
      </c>
      <c r="AX1058" s="12" t="s">
        <v>77</v>
      </c>
      <c r="AY1058" s="228" t="s">
        <v>166</v>
      </c>
    </row>
    <row r="1059" spans="2:51" s="13" customFormat="1" ht="13.5">
      <c r="B1059" s="229"/>
      <c r="C1059" s="230"/>
      <c r="D1059" s="215" t="s">
        <v>177</v>
      </c>
      <c r="E1059" s="231" t="s">
        <v>24</v>
      </c>
      <c r="F1059" s="232" t="s">
        <v>1409</v>
      </c>
      <c r="G1059" s="230"/>
      <c r="H1059" s="233">
        <v>10.84</v>
      </c>
      <c r="I1059" s="234"/>
      <c r="J1059" s="230"/>
      <c r="K1059" s="230"/>
      <c r="L1059" s="235"/>
      <c r="M1059" s="236"/>
      <c r="N1059" s="237"/>
      <c r="O1059" s="237"/>
      <c r="P1059" s="237"/>
      <c r="Q1059" s="237"/>
      <c r="R1059" s="237"/>
      <c r="S1059" s="237"/>
      <c r="T1059" s="238"/>
      <c r="AT1059" s="239" t="s">
        <v>177</v>
      </c>
      <c r="AU1059" s="239" t="s">
        <v>86</v>
      </c>
      <c r="AV1059" s="13" t="s">
        <v>86</v>
      </c>
      <c r="AW1059" s="13" t="s">
        <v>40</v>
      </c>
      <c r="AX1059" s="13" t="s">
        <v>77</v>
      </c>
      <c r="AY1059" s="239" t="s">
        <v>166</v>
      </c>
    </row>
    <row r="1060" spans="2:51" s="12" customFormat="1" ht="13.5">
      <c r="B1060" s="218"/>
      <c r="C1060" s="219"/>
      <c r="D1060" s="215" t="s">
        <v>177</v>
      </c>
      <c r="E1060" s="220" t="s">
        <v>24</v>
      </c>
      <c r="F1060" s="221" t="s">
        <v>414</v>
      </c>
      <c r="G1060" s="219"/>
      <c r="H1060" s="222" t="s">
        <v>24</v>
      </c>
      <c r="I1060" s="223"/>
      <c r="J1060" s="219"/>
      <c r="K1060" s="219"/>
      <c r="L1060" s="224"/>
      <c r="M1060" s="225"/>
      <c r="N1060" s="226"/>
      <c r="O1060" s="226"/>
      <c r="P1060" s="226"/>
      <c r="Q1060" s="226"/>
      <c r="R1060" s="226"/>
      <c r="S1060" s="226"/>
      <c r="T1060" s="227"/>
      <c r="AT1060" s="228" t="s">
        <v>177</v>
      </c>
      <c r="AU1060" s="228" t="s">
        <v>86</v>
      </c>
      <c r="AV1060" s="12" t="s">
        <v>25</v>
      </c>
      <c r="AW1060" s="12" t="s">
        <v>40</v>
      </c>
      <c r="AX1060" s="12" t="s">
        <v>77</v>
      </c>
      <c r="AY1060" s="228" t="s">
        <v>166</v>
      </c>
    </row>
    <row r="1061" spans="2:51" s="13" customFormat="1" ht="13.5">
      <c r="B1061" s="229"/>
      <c r="C1061" s="230"/>
      <c r="D1061" s="215" t="s">
        <v>177</v>
      </c>
      <c r="E1061" s="231" t="s">
        <v>24</v>
      </c>
      <c r="F1061" s="232" t="s">
        <v>1410</v>
      </c>
      <c r="G1061" s="230"/>
      <c r="H1061" s="233">
        <v>1.8</v>
      </c>
      <c r="I1061" s="234"/>
      <c r="J1061" s="230"/>
      <c r="K1061" s="230"/>
      <c r="L1061" s="235"/>
      <c r="M1061" s="236"/>
      <c r="N1061" s="237"/>
      <c r="O1061" s="237"/>
      <c r="P1061" s="237"/>
      <c r="Q1061" s="237"/>
      <c r="R1061" s="237"/>
      <c r="S1061" s="237"/>
      <c r="T1061" s="238"/>
      <c r="AT1061" s="239" t="s">
        <v>177</v>
      </c>
      <c r="AU1061" s="239" t="s">
        <v>86</v>
      </c>
      <c r="AV1061" s="13" t="s">
        <v>86</v>
      </c>
      <c r="AW1061" s="13" t="s">
        <v>40</v>
      </c>
      <c r="AX1061" s="13" t="s">
        <v>77</v>
      </c>
      <c r="AY1061" s="239" t="s">
        <v>166</v>
      </c>
    </row>
    <row r="1062" spans="2:51" s="12" customFormat="1" ht="13.5">
      <c r="B1062" s="218"/>
      <c r="C1062" s="219"/>
      <c r="D1062" s="215" t="s">
        <v>177</v>
      </c>
      <c r="E1062" s="220" t="s">
        <v>24</v>
      </c>
      <c r="F1062" s="221" t="s">
        <v>416</v>
      </c>
      <c r="G1062" s="219"/>
      <c r="H1062" s="222" t="s">
        <v>24</v>
      </c>
      <c r="I1062" s="223"/>
      <c r="J1062" s="219"/>
      <c r="K1062" s="219"/>
      <c r="L1062" s="224"/>
      <c r="M1062" s="225"/>
      <c r="N1062" s="226"/>
      <c r="O1062" s="226"/>
      <c r="P1062" s="226"/>
      <c r="Q1062" s="226"/>
      <c r="R1062" s="226"/>
      <c r="S1062" s="226"/>
      <c r="T1062" s="227"/>
      <c r="AT1062" s="228" t="s">
        <v>177</v>
      </c>
      <c r="AU1062" s="228" t="s">
        <v>86</v>
      </c>
      <c r="AV1062" s="12" t="s">
        <v>25</v>
      </c>
      <c r="AW1062" s="12" t="s">
        <v>40</v>
      </c>
      <c r="AX1062" s="12" t="s">
        <v>77</v>
      </c>
      <c r="AY1062" s="228" t="s">
        <v>166</v>
      </c>
    </row>
    <row r="1063" spans="2:51" s="13" customFormat="1" ht="13.5">
      <c r="B1063" s="229"/>
      <c r="C1063" s="230"/>
      <c r="D1063" s="215" t="s">
        <v>177</v>
      </c>
      <c r="E1063" s="231" t="s">
        <v>24</v>
      </c>
      <c r="F1063" s="232" t="s">
        <v>1411</v>
      </c>
      <c r="G1063" s="230"/>
      <c r="H1063" s="233">
        <v>15.676</v>
      </c>
      <c r="I1063" s="234"/>
      <c r="J1063" s="230"/>
      <c r="K1063" s="230"/>
      <c r="L1063" s="235"/>
      <c r="M1063" s="236"/>
      <c r="N1063" s="237"/>
      <c r="O1063" s="237"/>
      <c r="P1063" s="237"/>
      <c r="Q1063" s="237"/>
      <c r="R1063" s="237"/>
      <c r="S1063" s="237"/>
      <c r="T1063" s="238"/>
      <c r="AT1063" s="239" t="s">
        <v>177</v>
      </c>
      <c r="AU1063" s="239" t="s">
        <v>86</v>
      </c>
      <c r="AV1063" s="13" t="s">
        <v>86</v>
      </c>
      <c r="AW1063" s="13" t="s">
        <v>40</v>
      </c>
      <c r="AX1063" s="13" t="s">
        <v>77</v>
      </c>
      <c r="AY1063" s="239" t="s">
        <v>166</v>
      </c>
    </row>
    <row r="1064" spans="2:51" s="12" customFormat="1" ht="13.5">
      <c r="B1064" s="218"/>
      <c r="C1064" s="219"/>
      <c r="D1064" s="215" t="s">
        <v>177</v>
      </c>
      <c r="E1064" s="220" t="s">
        <v>24</v>
      </c>
      <c r="F1064" s="221" t="s">
        <v>418</v>
      </c>
      <c r="G1064" s="219"/>
      <c r="H1064" s="222" t="s">
        <v>24</v>
      </c>
      <c r="I1064" s="223"/>
      <c r="J1064" s="219"/>
      <c r="K1064" s="219"/>
      <c r="L1064" s="224"/>
      <c r="M1064" s="225"/>
      <c r="N1064" s="226"/>
      <c r="O1064" s="226"/>
      <c r="P1064" s="226"/>
      <c r="Q1064" s="226"/>
      <c r="R1064" s="226"/>
      <c r="S1064" s="226"/>
      <c r="T1064" s="227"/>
      <c r="AT1064" s="228" t="s">
        <v>177</v>
      </c>
      <c r="AU1064" s="228" t="s">
        <v>86</v>
      </c>
      <c r="AV1064" s="12" t="s">
        <v>25</v>
      </c>
      <c r="AW1064" s="12" t="s">
        <v>40</v>
      </c>
      <c r="AX1064" s="12" t="s">
        <v>77</v>
      </c>
      <c r="AY1064" s="228" t="s">
        <v>166</v>
      </c>
    </row>
    <row r="1065" spans="2:51" s="13" customFormat="1" ht="13.5">
      <c r="B1065" s="229"/>
      <c r="C1065" s="230"/>
      <c r="D1065" s="215" t="s">
        <v>177</v>
      </c>
      <c r="E1065" s="231" t="s">
        <v>24</v>
      </c>
      <c r="F1065" s="232" t="s">
        <v>1412</v>
      </c>
      <c r="G1065" s="230"/>
      <c r="H1065" s="233">
        <v>10.4</v>
      </c>
      <c r="I1065" s="234"/>
      <c r="J1065" s="230"/>
      <c r="K1065" s="230"/>
      <c r="L1065" s="235"/>
      <c r="M1065" s="236"/>
      <c r="N1065" s="237"/>
      <c r="O1065" s="237"/>
      <c r="P1065" s="237"/>
      <c r="Q1065" s="237"/>
      <c r="R1065" s="237"/>
      <c r="S1065" s="237"/>
      <c r="T1065" s="238"/>
      <c r="AT1065" s="239" t="s">
        <v>177</v>
      </c>
      <c r="AU1065" s="239" t="s">
        <v>86</v>
      </c>
      <c r="AV1065" s="13" t="s">
        <v>86</v>
      </c>
      <c r="AW1065" s="13" t="s">
        <v>40</v>
      </c>
      <c r="AX1065" s="13" t="s">
        <v>77</v>
      </c>
      <c r="AY1065" s="239" t="s">
        <v>166</v>
      </c>
    </row>
    <row r="1066" spans="2:51" s="15" customFormat="1" ht="13.5">
      <c r="B1066" s="273"/>
      <c r="C1066" s="274"/>
      <c r="D1066" s="215" t="s">
        <v>177</v>
      </c>
      <c r="E1066" s="275" t="s">
        <v>24</v>
      </c>
      <c r="F1066" s="276" t="s">
        <v>399</v>
      </c>
      <c r="G1066" s="274"/>
      <c r="H1066" s="277">
        <v>66.286000000000001</v>
      </c>
      <c r="I1066" s="278"/>
      <c r="J1066" s="274"/>
      <c r="K1066" s="274"/>
      <c r="L1066" s="279"/>
      <c r="M1066" s="280"/>
      <c r="N1066" s="281"/>
      <c r="O1066" s="281"/>
      <c r="P1066" s="281"/>
      <c r="Q1066" s="281"/>
      <c r="R1066" s="281"/>
      <c r="S1066" s="281"/>
      <c r="T1066" s="282"/>
      <c r="AT1066" s="283" t="s">
        <v>177</v>
      </c>
      <c r="AU1066" s="283" t="s">
        <v>86</v>
      </c>
      <c r="AV1066" s="15" t="s">
        <v>185</v>
      </c>
      <c r="AW1066" s="15" t="s">
        <v>40</v>
      </c>
      <c r="AX1066" s="15" t="s">
        <v>77</v>
      </c>
      <c r="AY1066" s="283" t="s">
        <v>166</v>
      </c>
    </row>
    <row r="1067" spans="2:51" s="12" customFormat="1" ht="13.5">
      <c r="B1067" s="218"/>
      <c r="C1067" s="219"/>
      <c r="D1067" s="215" t="s">
        <v>177</v>
      </c>
      <c r="E1067" s="220" t="s">
        <v>24</v>
      </c>
      <c r="F1067" s="221" t="s">
        <v>263</v>
      </c>
      <c r="G1067" s="219"/>
      <c r="H1067" s="222" t="s">
        <v>24</v>
      </c>
      <c r="I1067" s="223"/>
      <c r="J1067" s="219"/>
      <c r="K1067" s="219"/>
      <c r="L1067" s="224"/>
      <c r="M1067" s="225"/>
      <c r="N1067" s="226"/>
      <c r="O1067" s="226"/>
      <c r="P1067" s="226"/>
      <c r="Q1067" s="226"/>
      <c r="R1067" s="226"/>
      <c r="S1067" s="226"/>
      <c r="T1067" s="227"/>
      <c r="AT1067" s="228" t="s">
        <v>177</v>
      </c>
      <c r="AU1067" s="228" t="s">
        <v>86</v>
      </c>
      <c r="AV1067" s="12" t="s">
        <v>25</v>
      </c>
      <c r="AW1067" s="12" t="s">
        <v>40</v>
      </c>
      <c r="AX1067" s="12" t="s">
        <v>77</v>
      </c>
      <c r="AY1067" s="228" t="s">
        <v>166</v>
      </c>
    </row>
    <row r="1068" spans="2:51" s="12" customFormat="1" ht="13.5">
      <c r="B1068" s="218"/>
      <c r="C1068" s="219"/>
      <c r="D1068" s="215" t="s">
        <v>177</v>
      </c>
      <c r="E1068" s="220" t="s">
        <v>24</v>
      </c>
      <c r="F1068" s="221" t="s">
        <v>420</v>
      </c>
      <c r="G1068" s="219"/>
      <c r="H1068" s="222" t="s">
        <v>24</v>
      </c>
      <c r="I1068" s="223"/>
      <c r="J1068" s="219"/>
      <c r="K1068" s="219"/>
      <c r="L1068" s="224"/>
      <c r="M1068" s="225"/>
      <c r="N1068" s="226"/>
      <c r="O1068" s="226"/>
      <c r="P1068" s="226"/>
      <c r="Q1068" s="226"/>
      <c r="R1068" s="226"/>
      <c r="S1068" s="226"/>
      <c r="T1068" s="227"/>
      <c r="AT1068" s="228" t="s">
        <v>177</v>
      </c>
      <c r="AU1068" s="228" t="s">
        <v>86</v>
      </c>
      <c r="AV1068" s="12" t="s">
        <v>25</v>
      </c>
      <c r="AW1068" s="12" t="s">
        <v>40</v>
      </c>
      <c r="AX1068" s="12" t="s">
        <v>77</v>
      </c>
      <c r="AY1068" s="228" t="s">
        <v>166</v>
      </c>
    </row>
    <row r="1069" spans="2:51" s="13" customFormat="1" ht="13.5">
      <c r="B1069" s="229"/>
      <c r="C1069" s="230"/>
      <c r="D1069" s="215" t="s">
        <v>177</v>
      </c>
      <c r="E1069" s="231" t="s">
        <v>24</v>
      </c>
      <c r="F1069" s="232" t="s">
        <v>1413</v>
      </c>
      <c r="G1069" s="230"/>
      <c r="H1069" s="233">
        <v>25.04</v>
      </c>
      <c r="I1069" s="234"/>
      <c r="J1069" s="230"/>
      <c r="K1069" s="230"/>
      <c r="L1069" s="235"/>
      <c r="M1069" s="236"/>
      <c r="N1069" s="237"/>
      <c r="O1069" s="237"/>
      <c r="P1069" s="237"/>
      <c r="Q1069" s="237"/>
      <c r="R1069" s="237"/>
      <c r="S1069" s="237"/>
      <c r="T1069" s="238"/>
      <c r="AT1069" s="239" t="s">
        <v>177</v>
      </c>
      <c r="AU1069" s="239" t="s">
        <v>86</v>
      </c>
      <c r="AV1069" s="13" t="s">
        <v>86</v>
      </c>
      <c r="AW1069" s="13" t="s">
        <v>40</v>
      </c>
      <c r="AX1069" s="13" t="s">
        <v>77</v>
      </c>
      <c r="AY1069" s="239" t="s">
        <v>166</v>
      </c>
    </row>
    <row r="1070" spans="2:51" s="12" customFormat="1" ht="13.5">
      <c r="B1070" s="218"/>
      <c r="C1070" s="219"/>
      <c r="D1070" s="215" t="s">
        <v>177</v>
      </c>
      <c r="E1070" s="220" t="s">
        <v>24</v>
      </c>
      <c r="F1070" s="221" t="s">
        <v>422</v>
      </c>
      <c r="G1070" s="219"/>
      <c r="H1070" s="222" t="s">
        <v>24</v>
      </c>
      <c r="I1070" s="223"/>
      <c r="J1070" s="219"/>
      <c r="K1070" s="219"/>
      <c r="L1070" s="224"/>
      <c r="M1070" s="225"/>
      <c r="N1070" s="226"/>
      <c r="O1070" s="226"/>
      <c r="P1070" s="226"/>
      <c r="Q1070" s="226"/>
      <c r="R1070" s="226"/>
      <c r="S1070" s="226"/>
      <c r="T1070" s="227"/>
      <c r="AT1070" s="228" t="s">
        <v>177</v>
      </c>
      <c r="AU1070" s="228" t="s">
        <v>86</v>
      </c>
      <c r="AV1070" s="12" t="s">
        <v>25</v>
      </c>
      <c r="AW1070" s="12" t="s">
        <v>40</v>
      </c>
      <c r="AX1070" s="12" t="s">
        <v>77</v>
      </c>
      <c r="AY1070" s="228" t="s">
        <v>166</v>
      </c>
    </row>
    <row r="1071" spans="2:51" s="13" customFormat="1" ht="13.5">
      <c r="B1071" s="229"/>
      <c r="C1071" s="230"/>
      <c r="D1071" s="215" t="s">
        <v>177</v>
      </c>
      <c r="E1071" s="231" t="s">
        <v>24</v>
      </c>
      <c r="F1071" s="232" t="s">
        <v>1414</v>
      </c>
      <c r="G1071" s="230"/>
      <c r="H1071" s="233">
        <v>12.2</v>
      </c>
      <c r="I1071" s="234"/>
      <c r="J1071" s="230"/>
      <c r="K1071" s="230"/>
      <c r="L1071" s="235"/>
      <c r="M1071" s="236"/>
      <c r="N1071" s="237"/>
      <c r="O1071" s="237"/>
      <c r="P1071" s="237"/>
      <c r="Q1071" s="237"/>
      <c r="R1071" s="237"/>
      <c r="S1071" s="237"/>
      <c r="T1071" s="238"/>
      <c r="AT1071" s="239" t="s">
        <v>177</v>
      </c>
      <c r="AU1071" s="239" t="s">
        <v>86</v>
      </c>
      <c r="AV1071" s="13" t="s">
        <v>86</v>
      </c>
      <c r="AW1071" s="13" t="s">
        <v>40</v>
      </c>
      <c r="AX1071" s="13" t="s">
        <v>77</v>
      </c>
      <c r="AY1071" s="239" t="s">
        <v>166</v>
      </c>
    </row>
    <row r="1072" spans="2:51" s="12" customFormat="1" ht="13.5">
      <c r="B1072" s="218"/>
      <c r="C1072" s="219"/>
      <c r="D1072" s="215" t="s">
        <v>177</v>
      </c>
      <c r="E1072" s="220" t="s">
        <v>24</v>
      </c>
      <c r="F1072" s="221" t="s">
        <v>424</v>
      </c>
      <c r="G1072" s="219"/>
      <c r="H1072" s="222" t="s">
        <v>24</v>
      </c>
      <c r="I1072" s="223"/>
      <c r="J1072" s="219"/>
      <c r="K1072" s="219"/>
      <c r="L1072" s="224"/>
      <c r="M1072" s="225"/>
      <c r="N1072" s="226"/>
      <c r="O1072" s="226"/>
      <c r="P1072" s="226"/>
      <c r="Q1072" s="226"/>
      <c r="R1072" s="226"/>
      <c r="S1072" s="226"/>
      <c r="T1072" s="227"/>
      <c r="AT1072" s="228" t="s">
        <v>177</v>
      </c>
      <c r="AU1072" s="228" t="s">
        <v>86</v>
      </c>
      <c r="AV1072" s="12" t="s">
        <v>25</v>
      </c>
      <c r="AW1072" s="12" t="s">
        <v>40</v>
      </c>
      <c r="AX1072" s="12" t="s">
        <v>77</v>
      </c>
      <c r="AY1072" s="228" t="s">
        <v>166</v>
      </c>
    </row>
    <row r="1073" spans="2:51" s="13" customFormat="1" ht="13.5">
      <c r="B1073" s="229"/>
      <c r="C1073" s="230"/>
      <c r="D1073" s="215" t="s">
        <v>177</v>
      </c>
      <c r="E1073" s="231" t="s">
        <v>24</v>
      </c>
      <c r="F1073" s="232" t="s">
        <v>1415</v>
      </c>
      <c r="G1073" s="230"/>
      <c r="H1073" s="233">
        <v>19.440000000000001</v>
      </c>
      <c r="I1073" s="234"/>
      <c r="J1073" s="230"/>
      <c r="K1073" s="230"/>
      <c r="L1073" s="235"/>
      <c r="M1073" s="236"/>
      <c r="N1073" s="237"/>
      <c r="O1073" s="237"/>
      <c r="P1073" s="237"/>
      <c r="Q1073" s="237"/>
      <c r="R1073" s="237"/>
      <c r="S1073" s="237"/>
      <c r="T1073" s="238"/>
      <c r="AT1073" s="239" t="s">
        <v>177</v>
      </c>
      <c r="AU1073" s="239" t="s">
        <v>86</v>
      </c>
      <c r="AV1073" s="13" t="s">
        <v>86</v>
      </c>
      <c r="AW1073" s="13" t="s">
        <v>40</v>
      </c>
      <c r="AX1073" s="13" t="s">
        <v>77</v>
      </c>
      <c r="AY1073" s="239" t="s">
        <v>166</v>
      </c>
    </row>
    <row r="1074" spans="2:51" s="12" customFormat="1" ht="13.5">
      <c r="B1074" s="218"/>
      <c r="C1074" s="219"/>
      <c r="D1074" s="215" t="s">
        <v>177</v>
      </c>
      <c r="E1074" s="220" t="s">
        <v>24</v>
      </c>
      <c r="F1074" s="221" t="s">
        <v>426</v>
      </c>
      <c r="G1074" s="219"/>
      <c r="H1074" s="222" t="s">
        <v>24</v>
      </c>
      <c r="I1074" s="223"/>
      <c r="J1074" s="219"/>
      <c r="K1074" s="219"/>
      <c r="L1074" s="224"/>
      <c r="M1074" s="225"/>
      <c r="N1074" s="226"/>
      <c r="O1074" s="226"/>
      <c r="P1074" s="226"/>
      <c r="Q1074" s="226"/>
      <c r="R1074" s="226"/>
      <c r="S1074" s="226"/>
      <c r="T1074" s="227"/>
      <c r="AT1074" s="228" t="s">
        <v>177</v>
      </c>
      <c r="AU1074" s="228" t="s">
        <v>86</v>
      </c>
      <c r="AV1074" s="12" t="s">
        <v>25</v>
      </c>
      <c r="AW1074" s="12" t="s">
        <v>40</v>
      </c>
      <c r="AX1074" s="12" t="s">
        <v>77</v>
      </c>
      <c r="AY1074" s="228" t="s">
        <v>166</v>
      </c>
    </row>
    <row r="1075" spans="2:51" s="13" customFormat="1" ht="13.5">
      <c r="B1075" s="229"/>
      <c r="C1075" s="230"/>
      <c r="D1075" s="215" t="s">
        <v>177</v>
      </c>
      <c r="E1075" s="231" t="s">
        <v>24</v>
      </c>
      <c r="F1075" s="232" t="s">
        <v>1416</v>
      </c>
      <c r="G1075" s="230"/>
      <c r="H1075" s="233">
        <v>8.82</v>
      </c>
      <c r="I1075" s="234"/>
      <c r="J1075" s="230"/>
      <c r="K1075" s="230"/>
      <c r="L1075" s="235"/>
      <c r="M1075" s="236"/>
      <c r="N1075" s="237"/>
      <c r="O1075" s="237"/>
      <c r="P1075" s="237"/>
      <c r="Q1075" s="237"/>
      <c r="R1075" s="237"/>
      <c r="S1075" s="237"/>
      <c r="T1075" s="238"/>
      <c r="AT1075" s="239" t="s">
        <v>177</v>
      </c>
      <c r="AU1075" s="239" t="s">
        <v>86</v>
      </c>
      <c r="AV1075" s="13" t="s">
        <v>86</v>
      </c>
      <c r="AW1075" s="13" t="s">
        <v>40</v>
      </c>
      <c r="AX1075" s="13" t="s">
        <v>77</v>
      </c>
      <c r="AY1075" s="239" t="s">
        <v>166</v>
      </c>
    </row>
    <row r="1076" spans="2:51" s="12" customFormat="1" ht="13.5">
      <c r="B1076" s="218"/>
      <c r="C1076" s="219"/>
      <c r="D1076" s="215" t="s">
        <v>177</v>
      </c>
      <c r="E1076" s="220" t="s">
        <v>24</v>
      </c>
      <c r="F1076" s="221" t="s">
        <v>428</v>
      </c>
      <c r="G1076" s="219"/>
      <c r="H1076" s="222" t="s">
        <v>24</v>
      </c>
      <c r="I1076" s="223"/>
      <c r="J1076" s="219"/>
      <c r="K1076" s="219"/>
      <c r="L1076" s="224"/>
      <c r="M1076" s="225"/>
      <c r="N1076" s="226"/>
      <c r="O1076" s="226"/>
      <c r="P1076" s="226"/>
      <c r="Q1076" s="226"/>
      <c r="R1076" s="226"/>
      <c r="S1076" s="226"/>
      <c r="T1076" s="227"/>
      <c r="AT1076" s="228" t="s">
        <v>177</v>
      </c>
      <c r="AU1076" s="228" t="s">
        <v>86</v>
      </c>
      <c r="AV1076" s="12" t="s">
        <v>25</v>
      </c>
      <c r="AW1076" s="12" t="s">
        <v>40</v>
      </c>
      <c r="AX1076" s="12" t="s">
        <v>77</v>
      </c>
      <c r="AY1076" s="228" t="s">
        <v>166</v>
      </c>
    </row>
    <row r="1077" spans="2:51" s="13" customFormat="1" ht="13.5">
      <c r="B1077" s="229"/>
      <c r="C1077" s="230"/>
      <c r="D1077" s="215" t="s">
        <v>177</v>
      </c>
      <c r="E1077" s="231" t="s">
        <v>24</v>
      </c>
      <c r="F1077" s="232" t="s">
        <v>1417</v>
      </c>
      <c r="G1077" s="230"/>
      <c r="H1077" s="233">
        <v>10.039999999999999</v>
      </c>
      <c r="I1077" s="234"/>
      <c r="J1077" s="230"/>
      <c r="K1077" s="230"/>
      <c r="L1077" s="235"/>
      <c r="M1077" s="236"/>
      <c r="N1077" s="237"/>
      <c r="O1077" s="237"/>
      <c r="P1077" s="237"/>
      <c r="Q1077" s="237"/>
      <c r="R1077" s="237"/>
      <c r="S1077" s="237"/>
      <c r="T1077" s="238"/>
      <c r="AT1077" s="239" t="s">
        <v>177</v>
      </c>
      <c r="AU1077" s="239" t="s">
        <v>86</v>
      </c>
      <c r="AV1077" s="13" t="s">
        <v>86</v>
      </c>
      <c r="AW1077" s="13" t="s">
        <v>40</v>
      </c>
      <c r="AX1077" s="13" t="s">
        <v>77</v>
      </c>
      <c r="AY1077" s="239" t="s">
        <v>166</v>
      </c>
    </row>
    <row r="1078" spans="2:51" s="12" customFormat="1" ht="13.5">
      <c r="B1078" s="218"/>
      <c r="C1078" s="219"/>
      <c r="D1078" s="215" t="s">
        <v>177</v>
      </c>
      <c r="E1078" s="220" t="s">
        <v>24</v>
      </c>
      <c r="F1078" s="221" t="s">
        <v>430</v>
      </c>
      <c r="G1078" s="219"/>
      <c r="H1078" s="222" t="s">
        <v>24</v>
      </c>
      <c r="I1078" s="223"/>
      <c r="J1078" s="219"/>
      <c r="K1078" s="219"/>
      <c r="L1078" s="224"/>
      <c r="M1078" s="225"/>
      <c r="N1078" s="226"/>
      <c r="O1078" s="226"/>
      <c r="P1078" s="226"/>
      <c r="Q1078" s="226"/>
      <c r="R1078" s="226"/>
      <c r="S1078" s="226"/>
      <c r="T1078" s="227"/>
      <c r="AT1078" s="228" t="s">
        <v>177</v>
      </c>
      <c r="AU1078" s="228" t="s">
        <v>86</v>
      </c>
      <c r="AV1078" s="12" t="s">
        <v>25</v>
      </c>
      <c r="AW1078" s="12" t="s">
        <v>40</v>
      </c>
      <c r="AX1078" s="12" t="s">
        <v>77</v>
      </c>
      <c r="AY1078" s="228" t="s">
        <v>166</v>
      </c>
    </row>
    <row r="1079" spans="2:51" s="13" customFormat="1" ht="13.5">
      <c r="B1079" s="229"/>
      <c r="C1079" s="230"/>
      <c r="D1079" s="215" t="s">
        <v>177</v>
      </c>
      <c r="E1079" s="231" t="s">
        <v>24</v>
      </c>
      <c r="F1079" s="232" t="s">
        <v>1418</v>
      </c>
      <c r="G1079" s="230"/>
      <c r="H1079" s="233">
        <v>19.033999999999999</v>
      </c>
      <c r="I1079" s="234"/>
      <c r="J1079" s="230"/>
      <c r="K1079" s="230"/>
      <c r="L1079" s="235"/>
      <c r="M1079" s="236"/>
      <c r="N1079" s="237"/>
      <c r="O1079" s="237"/>
      <c r="P1079" s="237"/>
      <c r="Q1079" s="237"/>
      <c r="R1079" s="237"/>
      <c r="S1079" s="237"/>
      <c r="T1079" s="238"/>
      <c r="AT1079" s="239" t="s">
        <v>177</v>
      </c>
      <c r="AU1079" s="239" t="s">
        <v>86</v>
      </c>
      <c r="AV1079" s="13" t="s">
        <v>86</v>
      </c>
      <c r="AW1079" s="13" t="s">
        <v>40</v>
      </c>
      <c r="AX1079" s="13" t="s">
        <v>77</v>
      </c>
      <c r="AY1079" s="239" t="s">
        <v>166</v>
      </c>
    </row>
    <row r="1080" spans="2:51" s="12" customFormat="1" ht="13.5">
      <c r="B1080" s="218"/>
      <c r="C1080" s="219"/>
      <c r="D1080" s="215" t="s">
        <v>177</v>
      </c>
      <c r="E1080" s="220" t="s">
        <v>24</v>
      </c>
      <c r="F1080" s="221" t="s">
        <v>432</v>
      </c>
      <c r="G1080" s="219"/>
      <c r="H1080" s="222" t="s">
        <v>24</v>
      </c>
      <c r="I1080" s="223"/>
      <c r="J1080" s="219"/>
      <c r="K1080" s="219"/>
      <c r="L1080" s="224"/>
      <c r="M1080" s="225"/>
      <c r="N1080" s="226"/>
      <c r="O1080" s="226"/>
      <c r="P1080" s="226"/>
      <c r="Q1080" s="226"/>
      <c r="R1080" s="226"/>
      <c r="S1080" s="226"/>
      <c r="T1080" s="227"/>
      <c r="AT1080" s="228" t="s">
        <v>177</v>
      </c>
      <c r="AU1080" s="228" t="s">
        <v>86</v>
      </c>
      <c r="AV1080" s="12" t="s">
        <v>25</v>
      </c>
      <c r="AW1080" s="12" t="s">
        <v>40</v>
      </c>
      <c r="AX1080" s="12" t="s">
        <v>77</v>
      </c>
      <c r="AY1080" s="228" t="s">
        <v>166</v>
      </c>
    </row>
    <row r="1081" spans="2:51" s="13" customFormat="1" ht="13.5">
      <c r="B1081" s="229"/>
      <c r="C1081" s="230"/>
      <c r="D1081" s="215" t="s">
        <v>177</v>
      </c>
      <c r="E1081" s="231" t="s">
        <v>24</v>
      </c>
      <c r="F1081" s="232" t="s">
        <v>1419</v>
      </c>
      <c r="G1081" s="230"/>
      <c r="H1081" s="233">
        <v>11.64</v>
      </c>
      <c r="I1081" s="234"/>
      <c r="J1081" s="230"/>
      <c r="K1081" s="230"/>
      <c r="L1081" s="235"/>
      <c r="M1081" s="236"/>
      <c r="N1081" s="237"/>
      <c r="O1081" s="237"/>
      <c r="P1081" s="237"/>
      <c r="Q1081" s="237"/>
      <c r="R1081" s="237"/>
      <c r="S1081" s="237"/>
      <c r="T1081" s="238"/>
      <c r="AT1081" s="239" t="s">
        <v>177</v>
      </c>
      <c r="AU1081" s="239" t="s">
        <v>86</v>
      </c>
      <c r="AV1081" s="13" t="s">
        <v>86</v>
      </c>
      <c r="AW1081" s="13" t="s">
        <v>40</v>
      </c>
      <c r="AX1081" s="13" t="s">
        <v>77</v>
      </c>
      <c r="AY1081" s="239" t="s">
        <v>166</v>
      </c>
    </row>
    <row r="1082" spans="2:51" s="12" customFormat="1" ht="13.5">
      <c r="B1082" s="218"/>
      <c r="C1082" s="219"/>
      <c r="D1082" s="215" t="s">
        <v>177</v>
      </c>
      <c r="E1082" s="220" t="s">
        <v>24</v>
      </c>
      <c r="F1082" s="221" t="s">
        <v>434</v>
      </c>
      <c r="G1082" s="219"/>
      <c r="H1082" s="222" t="s">
        <v>24</v>
      </c>
      <c r="I1082" s="223"/>
      <c r="J1082" s="219"/>
      <c r="K1082" s="219"/>
      <c r="L1082" s="224"/>
      <c r="M1082" s="225"/>
      <c r="N1082" s="226"/>
      <c r="O1082" s="226"/>
      <c r="P1082" s="226"/>
      <c r="Q1082" s="226"/>
      <c r="R1082" s="226"/>
      <c r="S1082" s="226"/>
      <c r="T1082" s="227"/>
      <c r="AT1082" s="228" t="s">
        <v>177</v>
      </c>
      <c r="AU1082" s="228" t="s">
        <v>86</v>
      </c>
      <c r="AV1082" s="12" t="s">
        <v>25</v>
      </c>
      <c r="AW1082" s="12" t="s">
        <v>40</v>
      </c>
      <c r="AX1082" s="12" t="s">
        <v>77</v>
      </c>
      <c r="AY1082" s="228" t="s">
        <v>166</v>
      </c>
    </row>
    <row r="1083" spans="2:51" s="13" customFormat="1" ht="13.5">
      <c r="B1083" s="229"/>
      <c r="C1083" s="230"/>
      <c r="D1083" s="215" t="s">
        <v>177</v>
      </c>
      <c r="E1083" s="231" t="s">
        <v>24</v>
      </c>
      <c r="F1083" s="232" t="s">
        <v>1420</v>
      </c>
      <c r="G1083" s="230"/>
      <c r="H1083" s="233">
        <v>6.56</v>
      </c>
      <c r="I1083" s="234"/>
      <c r="J1083" s="230"/>
      <c r="K1083" s="230"/>
      <c r="L1083" s="235"/>
      <c r="M1083" s="236"/>
      <c r="N1083" s="237"/>
      <c r="O1083" s="237"/>
      <c r="P1083" s="237"/>
      <c r="Q1083" s="237"/>
      <c r="R1083" s="237"/>
      <c r="S1083" s="237"/>
      <c r="T1083" s="238"/>
      <c r="AT1083" s="239" t="s">
        <v>177</v>
      </c>
      <c r="AU1083" s="239" t="s">
        <v>86</v>
      </c>
      <c r="AV1083" s="13" t="s">
        <v>86</v>
      </c>
      <c r="AW1083" s="13" t="s">
        <v>40</v>
      </c>
      <c r="AX1083" s="13" t="s">
        <v>77</v>
      </c>
      <c r="AY1083" s="239" t="s">
        <v>166</v>
      </c>
    </row>
    <row r="1084" spans="2:51" s="15" customFormat="1" ht="13.5">
      <c r="B1084" s="273"/>
      <c r="C1084" s="274"/>
      <c r="D1084" s="215" t="s">
        <v>177</v>
      </c>
      <c r="E1084" s="275" t="s">
        <v>24</v>
      </c>
      <c r="F1084" s="276" t="s">
        <v>399</v>
      </c>
      <c r="G1084" s="274"/>
      <c r="H1084" s="277">
        <v>112.774</v>
      </c>
      <c r="I1084" s="278"/>
      <c r="J1084" s="274"/>
      <c r="K1084" s="274"/>
      <c r="L1084" s="279"/>
      <c r="M1084" s="280"/>
      <c r="N1084" s="281"/>
      <c r="O1084" s="281"/>
      <c r="P1084" s="281"/>
      <c r="Q1084" s="281"/>
      <c r="R1084" s="281"/>
      <c r="S1084" s="281"/>
      <c r="T1084" s="282"/>
      <c r="AT1084" s="283" t="s">
        <v>177</v>
      </c>
      <c r="AU1084" s="283" t="s">
        <v>86</v>
      </c>
      <c r="AV1084" s="15" t="s">
        <v>185</v>
      </c>
      <c r="AW1084" s="15" t="s">
        <v>40</v>
      </c>
      <c r="AX1084" s="15" t="s">
        <v>77</v>
      </c>
      <c r="AY1084" s="283" t="s">
        <v>166</v>
      </c>
    </row>
    <row r="1085" spans="2:51" s="12" customFormat="1" ht="13.5">
      <c r="B1085" s="218"/>
      <c r="C1085" s="219"/>
      <c r="D1085" s="215" t="s">
        <v>177</v>
      </c>
      <c r="E1085" s="220" t="s">
        <v>24</v>
      </c>
      <c r="F1085" s="221" t="s">
        <v>266</v>
      </c>
      <c r="G1085" s="219"/>
      <c r="H1085" s="222" t="s">
        <v>24</v>
      </c>
      <c r="I1085" s="223"/>
      <c r="J1085" s="219"/>
      <c r="K1085" s="219"/>
      <c r="L1085" s="224"/>
      <c r="M1085" s="225"/>
      <c r="N1085" s="226"/>
      <c r="O1085" s="226"/>
      <c r="P1085" s="226"/>
      <c r="Q1085" s="226"/>
      <c r="R1085" s="226"/>
      <c r="S1085" s="226"/>
      <c r="T1085" s="227"/>
      <c r="AT1085" s="228" t="s">
        <v>177</v>
      </c>
      <c r="AU1085" s="228" t="s">
        <v>86</v>
      </c>
      <c r="AV1085" s="12" t="s">
        <v>25</v>
      </c>
      <c r="AW1085" s="12" t="s">
        <v>40</v>
      </c>
      <c r="AX1085" s="12" t="s">
        <v>77</v>
      </c>
      <c r="AY1085" s="228" t="s">
        <v>166</v>
      </c>
    </row>
    <row r="1086" spans="2:51" s="12" customFormat="1" ht="13.5">
      <c r="B1086" s="218"/>
      <c r="C1086" s="219"/>
      <c r="D1086" s="215" t="s">
        <v>177</v>
      </c>
      <c r="E1086" s="220" t="s">
        <v>24</v>
      </c>
      <c r="F1086" s="221" t="s">
        <v>436</v>
      </c>
      <c r="G1086" s="219"/>
      <c r="H1086" s="222" t="s">
        <v>24</v>
      </c>
      <c r="I1086" s="223"/>
      <c r="J1086" s="219"/>
      <c r="K1086" s="219"/>
      <c r="L1086" s="224"/>
      <c r="M1086" s="225"/>
      <c r="N1086" s="226"/>
      <c r="O1086" s="226"/>
      <c r="P1086" s="226"/>
      <c r="Q1086" s="226"/>
      <c r="R1086" s="226"/>
      <c r="S1086" s="226"/>
      <c r="T1086" s="227"/>
      <c r="AT1086" s="228" t="s">
        <v>177</v>
      </c>
      <c r="AU1086" s="228" t="s">
        <v>86</v>
      </c>
      <c r="AV1086" s="12" t="s">
        <v>25</v>
      </c>
      <c r="AW1086" s="12" t="s">
        <v>40</v>
      </c>
      <c r="AX1086" s="12" t="s">
        <v>77</v>
      </c>
      <c r="AY1086" s="228" t="s">
        <v>166</v>
      </c>
    </row>
    <row r="1087" spans="2:51" s="13" customFormat="1" ht="13.5">
      <c r="B1087" s="229"/>
      <c r="C1087" s="230"/>
      <c r="D1087" s="215" t="s">
        <v>177</v>
      </c>
      <c r="E1087" s="231" t="s">
        <v>24</v>
      </c>
      <c r="F1087" s="232" t="s">
        <v>1421</v>
      </c>
      <c r="G1087" s="230"/>
      <c r="H1087" s="233">
        <v>18</v>
      </c>
      <c r="I1087" s="234"/>
      <c r="J1087" s="230"/>
      <c r="K1087" s="230"/>
      <c r="L1087" s="235"/>
      <c r="M1087" s="236"/>
      <c r="N1087" s="237"/>
      <c r="O1087" s="237"/>
      <c r="P1087" s="237"/>
      <c r="Q1087" s="237"/>
      <c r="R1087" s="237"/>
      <c r="S1087" s="237"/>
      <c r="T1087" s="238"/>
      <c r="AT1087" s="239" t="s">
        <v>177</v>
      </c>
      <c r="AU1087" s="239" t="s">
        <v>86</v>
      </c>
      <c r="AV1087" s="13" t="s">
        <v>86</v>
      </c>
      <c r="AW1087" s="13" t="s">
        <v>40</v>
      </c>
      <c r="AX1087" s="13" t="s">
        <v>77</v>
      </c>
      <c r="AY1087" s="239" t="s">
        <v>166</v>
      </c>
    </row>
    <row r="1088" spans="2:51" s="12" customFormat="1" ht="13.5">
      <c r="B1088" s="218"/>
      <c r="C1088" s="219"/>
      <c r="D1088" s="215" t="s">
        <v>177</v>
      </c>
      <c r="E1088" s="220" t="s">
        <v>24</v>
      </c>
      <c r="F1088" s="221" t="s">
        <v>438</v>
      </c>
      <c r="G1088" s="219"/>
      <c r="H1088" s="222" t="s">
        <v>24</v>
      </c>
      <c r="I1088" s="223"/>
      <c r="J1088" s="219"/>
      <c r="K1088" s="219"/>
      <c r="L1088" s="224"/>
      <c r="M1088" s="225"/>
      <c r="N1088" s="226"/>
      <c r="O1088" s="226"/>
      <c r="P1088" s="226"/>
      <c r="Q1088" s="226"/>
      <c r="R1088" s="226"/>
      <c r="S1088" s="226"/>
      <c r="T1088" s="227"/>
      <c r="AT1088" s="228" t="s">
        <v>177</v>
      </c>
      <c r="AU1088" s="228" t="s">
        <v>86</v>
      </c>
      <c r="AV1088" s="12" t="s">
        <v>25</v>
      </c>
      <c r="AW1088" s="12" t="s">
        <v>40</v>
      </c>
      <c r="AX1088" s="12" t="s">
        <v>77</v>
      </c>
      <c r="AY1088" s="228" t="s">
        <v>166</v>
      </c>
    </row>
    <row r="1089" spans="2:51" s="13" customFormat="1" ht="13.5">
      <c r="B1089" s="229"/>
      <c r="C1089" s="230"/>
      <c r="D1089" s="215" t="s">
        <v>177</v>
      </c>
      <c r="E1089" s="231" t="s">
        <v>24</v>
      </c>
      <c r="F1089" s="232" t="s">
        <v>1422</v>
      </c>
      <c r="G1089" s="230"/>
      <c r="H1089" s="233">
        <v>14.26</v>
      </c>
      <c r="I1089" s="234"/>
      <c r="J1089" s="230"/>
      <c r="K1089" s="230"/>
      <c r="L1089" s="235"/>
      <c r="M1089" s="236"/>
      <c r="N1089" s="237"/>
      <c r="O1089" s="237"/>
      <c r="P1089" s="237"/>
      <c r="Q1089" s="237"/>
      <c r="R1089" s="237"/>
      <c r="S1089" s="237"/>
      <c r="T1089" s="238"/>
      <c r="AT1089" s="239" t="s">
        <v>177</v>
      </c>
      <c r="AU1089" s="239" t="s">
        <v>86</v>
      </c>
      <c r="AV1089" s="13" t="s">
        <v>86</v>
      </c>
      <c r="AW1089" s="13" t="s">
        <v>40</v>
      </c>
      <c r="AX1089" s="13" t="s">
        <v>77</v>
      </c>
      <c r="AY1089" s="239" t="s">
        <v>166</v>
      </c>
    </row>
    <row r="1090" spans="2:51" s="12" customFormat="1" ht="13.5">
      <c r="B1090" s="218"/>
      <c r="C1090" s="219"/>
      <c r="D1090" s="215" t="s">
        <v>177</v>
      </c>
      <c r="E1090" s="220" t="s">
        <v>24</v>
      </c>
      <c r="F1090" s="221" t="s">
        <v>440</v>
      </c>
      <c r="G1090" s="219"/>
      <c r="H1090" s="222" t="s">
        <v>24</v>
      </c>
      <c r="I1090" s="223"/>
      <c r="J1090" s="219"/>
      <c r="K1090" s="219"/>
      <c r="L1090" s="224"/>
      <c r="M1090" s="225"/>
      <c r="N1090" s="226"/>
      <c r="O1090" s="226"/>
      <c r="P1090" s="226"/>
      <c r="Q1090" s="226"/>
      <c r="R1090" s="226"/>
      <c r="S1090" s="226"/>
      <c r="T1090" s="227"/>
      <c r="AT1090" s="228" t="s">
        <v>177</v>
      </c>
      <c r="AU1090" s="228" t="s">
        <v>86</v>
      </c>
      <c r="AV1090" s="12" t="s">
        <v>25</v>
      </c>
      <c r="AW1090" s="12" t="s">
        <v>40</v>
      </c>
      <c r="AX1090" s="12" t="s">
        <v>77</v>
      </c>
      <c r="AY1090" s="228" t="s">
        <v>166</v>
      </c>
    </row>
    <row r="1091" spans="2:51" s="13" customFormat="1" ht="13.5">
      <c r="B1091" s="229"/>
      <c r="C1091" s="230"/>
      <c r="D1091" s="215" t="s">
        <v>177</v>
      </c>
      <c r="E1091" s="231" t="s">
        <v>24</v>
      </c>
      <c r="F1091" s="232" t="s">
        <v>1423</v>
      </c>
      <c r="G1091" s="230"/>
      <c r="H1091" s="233">
        <v>11.4</v>
      </c>
      <c r="I1091" s="234"/>
      <c r="J1091" s="230"/>
      <c r="K1091" s="230"/>
      <c r="L1091" s="235"/>
      <c r="M1091" s="236"/>
      <c r="N1091" s="237"/>
      <c r="O1091" s="237"/>
      <c r="P1091" s="237"/>
      <c r="Q1091" s="237"/>
      <c r="R1091" s="237"/>
      <c r="S1091" s="237"/>
      <c r="T1091" s="238"/>
      <c r="AT1091" s="239" t="s">
        <v>177</v>
      </c>
      <c r="AU1091" s="239" t="s">
        <v>86</v>
      </c>
      <c r="AV1091" s="13" t="s">
        <v>86</v>
      </c>
      <c r="AW1091" s="13" t="s">
        <v>40</v>
      </c>
      <c r="AX1091" s="13" t="s">
        <v>77</v>
      </c>
      <c r="AY1091" s="239" t="s">
        <v>166</v>
      </c>
    </row>
    <row r="1092" spans="2:51" s="12" customFormat="1" ht="13.5">
      <c r="B1092" s="218"/>
      <c r="C1092" s="219"/>
      <c r="D1092" s="215" t="s">
        <v>177</v>
      </c>
      <c r="E1092" s="220" t="s">
        <v>24</v>
      </c>
      <c r="F1092" s="221" t="s">
        <v>442</v>
      </c>
      <c r="G1092" s="219"/>
      <c r="H1092" s="222" t="s">
        <v>24</v>
      </c>
      <c r="I1092" s="223"/>
      <c r="J1092" s="219"/>
      <c r="K1092" s="219"/>
      <c r="L1092" s="224"/>
      <c r="M1092" s="225"/>
      <c r="N1092" s="226"/>
      <c r="O1092" s="226"/>
      <c r="P1092" s="226"/>
      <c r="Q1092" s="226"/>
      <c r="R1092" s="226"/>
      <c r="S1092" s="226"/>
      <c r="T1092" s="227"/>
      <c r="AT1092" s="228" t="s">
        <v>177</v>
      </c>
      <c r="AU1092" s="228" t="s">
        <v>86</v>
      </c>
      <c r="AV1092" s="12" t="s">
        <v>25</v>
      </c>
      <c r="AW1092" s="12" t="s">
        <v>40</v>
      </c>
      <c r="AX1092" s="12" t="s">
        <v>77</v>
      </c>
      <c r="AY1092" s="228" t="s">
        <v>166</v>
      </c>
    </row>
    <row r="1093" spans="2:51" s="13" customFormat="1" ht="13.5">
      <c r="B1093" s="229"/>
      <c r="C1093" s="230"/>
      <c r="D1093" s="215" t="s">
        <v>177</v>
      </c>
      <c r="E1093" s="231" t="s">
        <v>24</v>
      </c>
      <c r="F1093" s="232" t="s">
        <v>1424</v>
      </c>
      <c r="G1093" s="230"/>
      <c r="H1093" s="233">
        <v>19.16</v>
      </c>
      <c r="I1093" s="234"/>
      <c r="J1093" s="230"/>
      <c r="K1093" s="230"/>
      <c r="L1093" s="235"/>
      <c r="M1093" s="236"/>
      <c r="N1093" s="237"/>
      <c r="O1093" s="237"/>
      <c r="P1093" s="237"/>
      <c r="Q1093" s="237"/>
      <c r="R1093" s="237"/>
      <c r="S1093" s="237"/>
      <c r="T1093" s="238"/>
      <c r="AT1093" s="239" t="s">
        <v>177</v>
      </c>
      <c r="AU1093" s="239" t="s">
        <v>86</v>
      </c>
      <c r="AV1093" s="13" t="s">
        <v>86</v>
      </c>
      <c r="AW1093" s="13" t="s">
        <v>40</v>
      </c>
      <c r="AX1093" s="13" t="s">
        <v>77</v>
      </c>
      <c r="AY1093" s="239" t="s">
        <v>166</v>
      </c>
    </row>
    <row r="1094" spans="2:51" s="15" customFormat="1" ht="13.5">
      <c r="B1094" s="273"/>
      <c r="C1094" s="274"/>
      <c r="D1094" s="215" t="s">
        <v>177</v>
      </c>
      <c r="E1094" s="275" t="s">
        <v>24</v>
      </c>
      <c r="F1094" s="276" t="s">
        <v>399</v>
      </c>
      <c r="G1094" s="274"/>
      <c r="H1094" s="277">
        <v>62.82</v>
      </c>
      <c r="I1094" s="278"/>
      <c r="J1094" s="274"/>
      <c r="K1094" s="274"/>
      <c r="L1094" s="279"/>
      <c r="M1094" s="280"/>
      <c r="N1094" s="281"/>
      <c r="O1094" s="281"/>
      <c r="P1094" s="281"/>
      <c r="Q1094" s="281"/>
      <c r="R1094" s="281"/>
      <c r="S1094" s="281"/>
      <c r="T1094" s="282"/>
      <c r="AT1094" s="283" t="s">
        <v>177</v>
      </c>
      <c r="AU1094" s="283" t="s">
        <v>86</v>
      </c>
      <c r="AV1094" s="15" t="s">
        <v>185</v>
      </c>
      <c r="AW1094" s="15" t="s">
        <v>40</v>
      </c>
      <c r="AX1094" s="15" t="s">
        <v>77</v>
      </c>
      <c r="AY1094" s="283" t="s">
        <v>166</v>
      </c>
    </row>
    <row r="1095" spans="2:51" s="12" customFormat="1" ht="13.5">
      <c r="B1095" s="218"/>
      <c r="C1095" s="219"/>
      <c r="D1095" s="215" t="s">
        <v>177</v>
      </c>
      <c r="E1095" s="220" t="s">
        <v>24</v>
      </c>
      <c r="F1095" s="221" t="s">
        <v>269</v>
      </c>
      <c r="G1095" s="219"/>
      <c r="H1095" s="222" t="s">
        <v>24</v>
      </c>
      <c r="I1095" s="223"/>
      <c r="J1095" s="219"/>
      <c r="K1095" s="219"/>
      <c r="L1095" s="224"/>
      <c r="M1095" s="225"/>
      <c r="N1095" s="226"/>
      <c r="O1095" s="226"/>
      <c r="P1095" s="226"/>
      <c r="Q1095" s="226"/>
      <c r="R1095" s="226"/>
      <c r="S1095" s="226"/>
      <c r="T1095" s="227"/>
      <c r="AT1095" s="228" t="s">
        <v>177</v>
      </c>
      <c r="AU1095" s="228" t="s">
        <v>86</v>
      </c>
      <c r="AV1095" s="12" t="s">
        <v>25</v>
      </c>
      <c r="AW1095" s="12" t="s">
        <v>40</v>
      </c>
      <c r="AX1095" s="12" t="s">
        <v>77</v>
      </c>
      <c r="AY1095" s="228" t="s">
        <v>166</v>
      </c>
    </row>
    <row r="1096" spans="2:51" s="12" customFormat="1" ht="13.5">
      <c r="B1096" s="218"/>
      <c r="C1096" s="219"/>
      <c r="D1096" s="215" t="s">
        <v>177</v>
      </c>
      <c r="E1096" s="220" t="s">
        <v>24</v>
      </c>
      <c r="F1096" s="221" t="s">
        <v>444</v>
      </c>
      <c r="G1096" s="219"/>
      <c r="H1096" s="222" t="s">
        <v>24</v>
      </c>
      <c r="I1096" s="223"/>
      <c r="J1096" s="219"/>
      <c r="K1096" s="219"/>
      <c r="L1096" s="224"/>
      <c r="M1096" s="225"/>
      <c r="N1096" s="226"/>
      <c r="O1096" s="226"/>
      <c r="P1096" s="226"/>
      <c r="Q1096" s="226"/>
      <c r="R1096" s="226"/>
      <c r="S1096" s="226"/>
      <c r="T1096" s="227"/>
      <c r="AT1096" s="228" t="s">
        <v>177</v>
      </c>
      <c r="AU1096" s="228" t="s">
        <v>86</v>
      </c>
      <c r="AV1096" s="12" t="s">
        <v>25</v>
      </c>
      <c r="AW1096" s="12" t="s">
        <v>40</v>
      </c>
      <c r="AX1096" s="12" t="s">
        <v>77</v>
      </c>
      <c r="AY1096" s="228" t="s">
        <v>166</v>
      </c>
    </row>
    <row r="1097" spans="2:51" s="13" customFormat="1" ht="13.5">
      <c r="B1097" s="229"/>
      <c r="C1097" s="230"/>
      <c r="D1097" s="215" t="s">
        <v>177</v>
      </c>
      <c r="E1097" s="231" t="s">
        <v>24</v>
      </c>
      <c r="F1097" s="232" t="s">
        <v>1425</v>
      </c>
      <c r="G1097" s="230"/>
      <c r="H1097" s="233">
        <v>31.56</v>
      </c>
      <c r="I1097" s="234"/>
      <c r="J1097" s="230"/>
      <c r="K1097" s="230"/>
      <c r="L1097" s="235"/>
      <c r="M1097" s="236"/>
      <c r="N1097" s="237"/>
      <c r="O1097" s="237"/>
      <c r="P1097" s="237"/>
      <c r="Q1097" s="237"/>
      <c r="R1097" s="237"/>
      <c r="S1097" s="237"/>
      <c r="T1097" s="238"/>
      <c r="AT1097" s="239" t="s">
        <v>177</v>
      </c>
      <c r="AU1097" s="239" t="s">
        <v>86</v>
      </c>
      <c r="AV1097" s="13" t="s">
        <v>86</v>
      </c>
      <c r="AW1097" s="13" t="s">
        <v>40</v>
      </c>
      <c r="AX1097" s="13" t="s">
        <v>77</v>
      </c>
      <c r="AY1097" s="239" t="s">
        <v>166</v>
      </c>
    </row>
    <row r="1098" spans="2:51" s="12" customFormat="1" ht="13.5">
      <c r="B1098" s="218"/>
      <c r="C1098" s="219"/>
      <c r="D1098" s="215" t="s">
        <v>177</v>
      </c>
      <c r="E1098" s="220" t="s">
        <v>24</v>
      </c>
      <c r="F1098" s="221" t="s">
        <v>446</v>
      </c>
      <c r="G1098" s="219"/>
      <c r="H1098" s="222" t="s">
        <v>24</v>
      </c>
      <c r="I1098" s="223"/>
      <c r="J1098" s="219"/>
      <c r="K1098" s="219"/>
      <c r="L1098" s="224"/>
      <c r="M1098" s="225"/>
      <c r="N1098" s="226"/>
      <c r="O1098" s="226"/>
      <c r="P1098" s="226"/>
      <c r="Q1098" s="226"/>
      <c r="R1098" s="226"/>
      <c r="S1098" s="226"/>
      <c r="T1098" s="227"/>
      <c r="AT1098" s="228" t="s">
        <v>177</v>
      </c>
      <c r="AU1098" s="228" t="s">
        <v>86</v>
      </c>
      <c r="AV1098" s="12" t="s">
        <v>25</v>
      </c>
      <c r="AW1098" s="12" t="s">
        <v>40</v>
      </c>
      <c r="AX1098" s="12" t="s">
        <v>77</v>
      </c>
      <c r="AY1098" s="228" t="s">
        <v>166</v>
      </c>
    </row>
    <row r="1099" spans="2:51" s="13" customFormat="1" ht="13.5">
      <c r="B1099" s="229"/>
      <c r="C1099" s="230"/>
      <c r="D1099" s="215" t="s">
        <v>177</v>
      </c>
      <c r="E1099" s="231" t="s">
        <v>24</v>
      </c>
      <c r="F1099" s="232" t="s">
        <v>1426</v>
      </c>
      <c r="G1099" s="230"/>
      <c r="H1099" s="233">
        <v>11.82</v>
      </c>
      <c r="I1099" s="234"/>
      <c r="J1099" s="230"/>
      <c r="K1099" s="230"/>
      <c r="L1099" s="235"/>
      <c r="M1099" s="236"/>
      <c r="N1099" s="237"/>
      <c r="O1099" s="237"/>
      <c r="P1099" s="237"/>
      <c r="Q1099" s="237"/>
      <c r="R1099" s="237"/>
      <c r="S1099" s="237"/>
      <c r="T1099" s="238"/>
      <c r="AT1099" s="239" t="s">
        <v>177</v>
      </c>
      <c r="AU1099" s="239" t="s">
        <v>86</v>
      </c>
      <c r="AV1099" s="13" t="s">
        <v>86</v>
      </c>
      <c r="AW1099" s="13" t="s">
        <v>40</v>
      </c>
      <c r="AX1099" s="13" t="s">
        <v>77</v>
      </c>
      <c r="AY1099" s="239" t="s">
        <v>166</v>
      </c>
    </row>
    <row r="1100" spans="2:51" s="12" customFormat="1" ht="13.5">
      <c r="B1100" s="218"/>
      <c r="C1100" s="219"/>
      <c r="D1100" s="215" t="s">
        <v>177</v>
      </c>
      <c r="E1100" s="220" t="s">
        <v>24</v>
      </c>
      <c r="F1100" s="221" t="s">
        <v>448</v>
      </c>
      <c r="G1100" s="219"/>
      <c r="H1100" s="222" t="s">
        <v>24</v>
      </c>
      <c r="I1100" s="223"/>
      <c r="J1100" s="219"/>
      <c r="K1100" s="219"/>
      <c r="L1100" s="224"/>
      <c r="M1100" s="225"/>
      <c r="N1100" s="226"/>
      <c r="O1100" s="226"/>
      <c r="P1100" s="226"/>
      <c r="Q1100" s="226"/>
      <c r="R1100" s="226"/>
      <c r="S1100" s="226"/>
      <c r="T1100" s="227"/>
      <c r="AT1100" s="228" t="s">
        <v>177</v>
      </c>
      <c r="AU1100" s="228" t="s">
        <v>86</v>
      </c>
      <c r="AV1100" s="12" t="s">
        <v>25</v>
      </c>
      <c r="AW1100" s="12" t="s">
        <v>40</v>
      </c>
      <c r="AX1100" s="12" t="s">
        <v>77</v>
      </c>
      <c r="AY1100" s="228" t="s">
        <v>166</v>
      </c>
    </row>
    <row r="1101" spans="2:51" s="13" customFormat="1" ht="13.5">
      <c r="B1101" s="229"/>
      <c r="C1101" s="230"/>
      <c r="D1101" s="215" t="s">
        <v>177</v>
      </c>
      <c r="E1101" s="231" t="s">
        <v>24</v>
      </c>
      <c r="F1101" s="232" t="s">
        <v>1427</v>
      </c>
      <c r="G1101" s="230"/>
      <c r="H1101" s="233">
        <v>10.97</v>
      </c>
      <c r="I1101" s="234"/>
      <c r="J1101" s="230"/>
      <c r="K1101" s="230"/>
      <c r="L1101" s="235"/>
      <c r="M1101" s="236"/>
      <c r="N1101" s="237"/>
      <c r="O1101" s="237"/>
      <c r="P1101" s="237"/>
      <c r="Q1101" s="237"/>
      <c r="R1101" s="237"/>
      <c r="S1101" s="237"/>
      <c r="T1101" s="238"/>
      <c r="AT1101" s="239" t="s">
        <v>177</v>
      </c>
      <c r="AU1101" s="239" t="s">
        <v>86</v>
      </c>
      <c r="AV1101" s="13" t="s">
        <v>86</v>
      </c>
      <c r="AW1101" s="13" t="s">
        <v>40</v>
      </c>
      <c r="AX1101" s="13" t="s">
        <v>77</v>
      </c>
      <c r="AY1101" s="239" t="s">
        <v>166</v>
      </c>
    </row>
    <row r="1102" spans="2:51" s="12" customFormat="1" ht="13.5">
      <c r="B1102" s="218"/>
      <c r="C1102" s="219"/>
      <c r="D1102" s="215" t="s">
        <v>177</v>
      </c>
      <c r="E1102" s="220" t="s">
        <v>24</v>
      </c>
      <c r="F1102" s="221" t="s">
        <v>1341</v>
      </c>
      <c r="G1102" s="219"/>
      <c r="H1102" s="222" t="s">
        <v>24</v>
      </c>
      <c r="I1102" s="223"/>
      <c r="J1102" s="219"/>
      <c r="K1102" s="219"/>
      <c r="L1102" s="224"/>
      <c r="M1102" s="225"/>
      <c r="N1102" s="226"/>
      <c r="O1102" s="226"/>
      <c r="P1102" s="226"/>
      <c r="Q1102" s="226"/>
      <c r="R1102" s="226"/>
      <c r="S1102" s="226"/>
      <c r="T1102" s="227"/>
      <c r="AT1102" s="228" t="s">
        <v>177</v>
      </c>
      <c r="AU1102" s="228" t="s">
        <v>86</v>
      </c>
      <c r="AV1102" s="12" t="s">
        <v>25</v>
      </c>
      <c r="AW1102" s="12" t="s">
        <v>40</v>
      </c>
      <c r="AX1102" s="12" t="s">
        <v>77</v>
      </c>
      <c r="AY1102" s="228" t="s">
        <v>166</v>
      </c>
    </row>
    <row r="1103" spans="2:51" s="13" customFormat="1" ht="13.5">
      <c r="B1103" s="229"/>
      <c r="C1103" s="230"/>
      <c r="D1103" s="215" t="s">
        <v>177</v>
      </c>
      <c r="E1103" s="231" t="s">
        <v>24</v>
      </c>
      <c r="F1103" s="232" t="s">
        <v>461</v>
      </c>
      <c r="G1103" s="230"/>
      <c r="H1103" s="233">
        <v>2.2799999999999998</v>
      </c>
      <c r="I1103" s="234"/>
      <c r="J1103" s="230"/>
      <c r="K1103" s="230"/>
      <c r="L1103" s="235"/>
      <c r="M1103" s="236"/>
      <c r="N1103" s="237"/>
      <c r="O1103" s="237"/>
      <c r="P1103" s="237"/>
      <c r="Q1103" s="237"/>
      <c r="R1103" s="237"/>
      <c r="S1103" s="237"/>
      <c r="T1103" s="238"/>
      <c r="AT1103" s="239" t="s">
        <v>177</v>
      </c>
      <c r="AU1103" s="239" t="s">
        <v>86</v>
      </c>
      <c r="AV1103" s="13" t="s">
        <v>86</v>
      </c>
      <c r="AW1103" s="13" t="s">
        <v>40</v>
      </c>
      <c r="AX1103" s="13" t="s">
        <v>77</v>
      </c>
      <c r="AY1103" s="239" t="s">
        <v>166</v>
      </c>
    </row>
    <row r="1104" spans="2:51" s="15" customFormat="1" ht="13.5">
      <c r="B1104" s="273"/>
      <c r="C1104" s="274"/>
      <c r="D1104" s="215" t="s">
        <v>177</v>
      </c>
      <c r="E1104" s="275" t="s">
        <v>24</v>
      </c>
      <c r="F1104" s="276" t="s">
        <v>399</v>
      </c>
      <c r="G1104" s="274"/>
      <c r="H1104" s="277">
        <v>56.63</v>
      </c>
      <c r="I1104" s="278"/>
      <c r="J1104" s="274"/>
      <c r="K1104" s="274"/>
      <c r="L1104" s="279"/>
      <c r="M1104" s="280"/>
      <c r="N1104" s="281"/>
      <c r="O1104" s="281"/>
      <c r="P1104" s="281"/>
      <c r="Q1104" s="281"/>
      <c r="R1104" s="281"/>
      <c r="S1104" s="281"/>
      <c r="T1104" s="282"/>
      <c r="AT1104" s="283" t="s">
        <v>177</v>
      </c>
      <c r="AU1104" s="283" t="s">
        <v>86</v>
      </c>
      <c r="AV1104" s="15" t="s">
        <v>185</v>
      </c>
      <c r="AW1104" s="15" t="s">
        <v>40</v>
      </c>
      <c r="AX1104" s="15" t="s">
        <v>77</v>
      </c>
      <c r="AY1104" s="283" t="s">
        <v>166</v>
      </c>
    </row>
    <row r="1105" spans="2:65" s="14" customFormat="1" ht="13.5">
      <c r="B1105" s="240"/>
      <c r="C1105" s="241"/>
      <c r="D1105" s="242" t="s">
        <v>177</v>
      </c>
      <c r="E1105" s="243" t="s">
        <v>24</v>
      </c>
      <c r="F1105" s="244" t="s">
        <v>180</v>
      </c>
      <c r="G1105" s="241"/>
      <c r="H1105" s="245">
        <v>298.51</v>
      </c>
      <c r="I1105" s="246"/>
      <c r="J1105" s="241"/>
      <c r="K1105" s="241"/>
      <c r="L1105" s="247"/>
      <c r="M1105" s="248"/>
      <c r="N1105" s="249"/>
      <c r="O1105" s="249"/>
      <c r="P1105" s="249"/>
      <c r="Q1105" s="249"/>
      <c r="R1105" s="249"/>
      <c r="S1105" s="249"/>
      <c r="T1105" s="250"/>
      <c r="AT1105" s="251" t="s">
        <v>177</v>
      </c>
      <c r="AU1105" s="251" t="s">
        <v>86</v>
      </c>
      <c r="AV1105" s="14" t="s">
        <v>173</v>
      </c>
      <c r="AW1105" s="14" t="s">
        <v>40</v>
      </c>
      <c r="AX1105" s="14" t="s">
        <v>25</v>
      </c>
      <c r="AY1105" s="251" t="s">
        <v>166</v>
      </c>
    </row>
    <row r="1106" spans="2:65" s="1" customFormat="1" ht="22.5" customHeight="1">
      <c r="B1106" s="42"/>
      <c r="C1106" s="256" t="s">
        <v>1428</v>
      </c>
      <c r="D1106" s="256" t="s">
        <v>220</v>
      </c>
      <c r="E1106" s="257" t="s">
        <v>1429</v>
      </c>
      <c r="F1106" s="258" t="s">
        <v>1430</v>
      </c>
      <c r="G1106" s="259" t="s">
        <v>260</v>
      </c>
      <c r="H1106" s="260">
        <v>328.36099999999999</v>
      </c>
      <c r="I1106" s="261"/>
      <c r="J1106" s="262">
        <f>ROUND(I1106*H1106,2)</f>
        <v>0</v>
      </c>
      <c r="K1106" s="258" t="s">
        <v>24</v>
      </c>
      <c r="L1106" s="263"/>
      <c r="M1106" s="264" t="s">
        <v>24</v>
      </c>
      <c r="N1106" s="265" t="s">
        <v>48</v>
      </c>
      <c r="O1106" s="43"/>
      <c r="P1106" s="212">
        <f>O1106*H1106</f>
        <v>0</v>
      </c>
      <c r="Q1106" s="212">
        <v>1.55E-2</v>
      </c>
      <c r="R1106" s="212">
        <f>Q1106*H1106</f>
        <v>5.0895954999999997</v>
      </c>
      <c r="S1106" s="212">
        <v>0</v>
      </c>
      <c r="T1106" s="213">
        <f>S1106*H1106</f>
        <v>0</v>
      </c>
      <c r="AR1106" s="25" t="s">
        <v>450</v>
      </c>
      <c r="AT1106" s="25" t="s">
        <v>220</v>
      </c>
      <c r="AU1106" s="25" t="s">
        <v>86</v>
      </c>
      <c r="AY1106" s="25" t="s">
        <v>166</v>
      </c>
      <c r="BE1106" s="214">
        <f>IF(N1106="základní",J1106,0)</f>
        <v>0</v>
      </c>
      <c r="BF1106" s="214">
        <f>IF(N1106="snížená",J1106,0)</f>
        <v>0</v>
      </c>
      <c r="BG1106" s="214">
        <f>IF(N1106="zákl. přenesená",J1106,0)</f>
        <v>0</v>
      </c>
      <c r="BH1106" s="214">
        <f>IF(N1106="sníž. přenesená",J1106,0)</f>
        <v>0</v>
      </c>
      <c r="BI1106" s="214">
        <f>IF(N1106="nulová",J1106,0)</f>
        <v>0</v>
      </c>
      <c r="BJ1106" s="25" t="s">
        <v>25</v>
      </c>
      <c r="BK1106" s="214">
        <f>ROUND(I1106*H1106,2)</f>
        <v>0</v>
      </c>
      <c r="BL1106" s="25" t="s">
        <v>283</v>
      </c>
      <c r="BM1106" s="25" t="s">
        <v>1431</v>
      </c>
    </row>
    <row r="1107" spans="2:65" s="1" customFormat="1" ht="13.5">
      <c r="B1107" s="42"/>
      <c r="C1107" s="64"/>
      <c r="D1107" s="215" t="s">
        <v>175</v>
      </c>
      <c r="E1107" s="64"/>
      <c r="F1107" s="216" t="s">
        <v>1430</v>
      </c>
      <c r="G1107" s="64"/>
      <c r="H1107" s="64"/>
      <c r="I1107" s="173"/>
      <c r="J1107" s="64"/>
      <c r="K1107" s="64"/>
      <c r="L1107" s="62"/>
      <c r="M1107" s="217"/>
      <c r="N1107" s="43"/>
      <c r="O1107" s="43"/>
      <c r="P1107" s="43"/>
      <c r="Q1107" s="43"/>
      <c r="R1107" s="43"/>
      <c r="S1107" s="43"/>
      <c r="T1107" s="79"/>
      <c r="AT1107" s="25" t="s">
        <v>175</v>
      </c>
      <c r="AU1107" s="25" t="s">
        <v>86</v>
      </c>
    </row>
    <row r="1108" spans="2:65" s="13" customFormat="1" ht="13.5">
      <c r="B1108" s="229"/>
      <c r="C1108" s="230"/>
      <c r="D1108" s="242" t="s">
        <v>177</v>
      </c>
      <c r="E1108" s="230"/>
      <c r="F1108" s="254" t="s">
        <v>1432</v>
      </c>
      <c r="G1108" s="230"/>
      <c r="H1108" s="255">
        <v>328.36099999999999</v>
      </c>
      <c r="I1108" s="234"/>
      <c r="J1108" s="230"/>
      <c r="K1108" s="230"/>
      <c r="L1108" s="235"/>
      <c r="M1108" s="236"/>
      <c r="N1108" s="237"/>
      <c r="O1108" s="237"/>
      <c r="P1108" s="237"/>
      <c r="Q1108" s="237"/>
      <c r="R1108" s="237"/>
      <c r="S1108" s="237"/>
      <c r="T1108" s="238"/>
      <c r="AT1108" s="239" t="s">
        <v>177</v>
      </c>
      <c r="AU1108" s="239" t="s">
        <v>86</v>
      </c>
      <c r="AV1108" s="13" t="s">
        <v>86</v>
      </c>
      <c r="AW1108" s="13" t="s">
        <v>6</v>
      </c>
      <c r="AX1108" s="13" t="s">
        <v>25</v>
      </c>
      <c r="AY1108" s="239" t="s">
        <v>166</v>
      </c>
    </row>
    <row r="1109" spans="2:65" s="1" customFormat="1" ht="31.5" customHeight="1">
      <c r="B1109" s="42"/>
      <c r="C1109" s="203" t="s">
        <v>1433</v>
      </c>
      <c r="D1109" s="203" t="s">
        <v>168</v>
      </c>
      <c r="E1109" s="204" t="s">
        <v>1434</v>
      </c>
      <c r="F1109" s="205" t="s">
        <v>1435</v>
      </c>
      <c r="G1109" s="206" t="s">
        <v>301</v>
      </c>
      <c r="H1109" s="207">
        <v>17.881</v>
      </c>
      <c r="I1109" s="208"/>
      <c r="J1109" s="209">
        <f>ROUND(I1109*H1109,2)</f>
        <v>0</v>
      </c>
      <c r="K1109" s="205" t="s">
        <v>172</v>
      </c>
      <c r="L1109" s="62"/>
      <c r="M1109" s="210" t="s">
        <v>24</v>
      </c>
      <c r="N1109" s="211" t="s">
        <v>48</v>
      </c>
      <c r="O1109" s="43"/>
      <c r="P1109" s="212">
        <f>O1109*H1109</f>
        <v>0</v>
      </c>
      <c r="Q1109" s="212">
        <v>4.0999999999999999E-4</v>
      </c>
      <c r="R1109" s="212">
        <f>Q1109*H1109</f>
        <v>7.3312100000000003E-3</v>
      </c>
      <c r="S1109" s="212">
        <v>0</v>
      </c>
      <c r="T1109" s="213">
        <f>S1109*H1109</f>
        <v>0</v>
      </c>
      <c r="AR1109" s="25" t="s">
        <v>283</v>
      </c>
      <c r="AT1109" s="25" t="s">
        <v>168</v>
      </c>
      <c r="AU1109" s="25" t="s">
        <v>86</v>
      </c>
      <c r="AY1109" s="25" t="s">
        <v>166</v>
      </c>
      <c r="BE1109" s="214">
        <f>IF(N1109="základní",J1109,0)</f>
        <v>0</v>
      </c>
      <c r="BF1109" s="214">
        <f>IF(N1109="snížená",J1109,0)</f>
        <v>0</v>
      </c>
      <c r="BG1109" s="214">
        <f>IF(N1109="zákl. přenesená",J1109,0)</f>
        <v>0</v>
      </c>
      <c r="BH1109" s="214">
        <f>IF(N1109="sníž. přenesená",J1109,0)</f>
        <v>0</v>
      </c>
      <c r="BI1109" s="214">
        <f>IF(N1109="nulová",J1109,0)</f>
        <v>0</v>
      </c>
      <c r="BJ1109" s="25" t="s">
        <v>25</v>
      </c>
      <c r="BK1109" s="214">
        <f>ROUND(I1109*H1109,2)</f>
        <v>0</v>
      </c>
      <c r="BL1109" s="25" t="s">
        <v>283</v>
      </c>
      <c r="BM1109" s="25" t="s">
        <v>1436</v>
      </c>
    </row>
    <row r="1110" spans="2:65" s="1" customFormat="1" ht="27">
      <c r="B1110" s="42"/>
      <c r="C1110" s="64"/>
      <c r="D1110" s="215" t="s">
        <v>175</v>
      </c>
      <c r="E1110" s="64"/>
      <c r="F1110" s="216" t="s">
        <v>1437</v>
      </c>
      <c r="G1110" s="64"/>
      <c r="H1110" s="64"/>
      <c r="I1110" s="173"/>
      <c r="J1110" s="64"/>
      <c r="K1110" s="64"/>
      <c r="L1110" s="62"/>
      <c r="M1110" s="217"/>
      <c r="N1110" s="43"/>
      <c r="O1110" s="43"/>
      <c r="P1110" s="43"/>
      <c r="Q1110" s="43"/>
      <c r="R1110" s="43"/>
      <c r="S1110" s="43"/>
      <c r="T1110" s="79"/>
      <c r="AT1110" s="25" t="s">
        <v>175</v>
      </c>
      <c r="AU1110" s="25" t="s">
        <v>86</v>
      </c>
    </row>
    <row r="1111" spans="2:65" s="12" customFormat="1" ht="13.5">
      <c r="B1111" s="218"/>
      <c r="C1111" s="219"/>
      <c r="D1111" s="215" t="s">
        <v>177</v>
      </c>
      <c r="E1111" s="220" t="s">
        <v>24</v>
      </c>
      <c r="F1111" s="221" t="s">
        <v>408</v>
      </c>
      <c r="G1111" s="219"/>
      <c r="H1111" s="222" t="s">
        <v>24</v>
      </c>
      <c r="I1111" s="223"/>
      <c r="J1111" s="219"/>
      <c r="K1111" s="219"/>
      <c r="L1111" s="224"/>
      <c r="M1111" s="225"/>
      <c r="N1111" s="226"/>
      <c r="O1111" s="226"/>
      <c r="P1111" s="226"/>
      <c r="Q1111" s="226"/>
      <c r="R1111" s="226"/>
      <c r="S1111" s="226"/>
      <c r="T1111" s="227"/>
      <c r="AT1111" s="228" t="s">
        <v>177</v>
      </c>
      <c r="AU1111" s="228" t="s">
        <v>86</v>
      </c>
      <c r="AV1111" s="12" t="s">
        <v>25</v>
      </c>
      <c r="AW1111" s="12" t="s">
        <v>40</v>
      </c>
      <c r="AX1111" s="12" t="s">
        <v>77</v>
      </c>
      <c r="AY1111" s="228" t="s">
        <v>166</v>
      </c>
    </row>
    <row r="1112" spans="2:65" s="13" customFormat="1" ht="13.5">
      <c r="B1112" s="229"/>
      <c r="C1112" s="230"/>
      <c r="D1112" s="215" t="s">
        <v>177</v>
      </c>
      <c r="E1112" s="231" t="s">
        <v>24</v>
      </c>
      <c r="F1112" s="232" t="s">
        <v>1438</v>
      </c>
      <c r="G1112" s="230"/>
      <c r="H1112" s="233">
        <v>17.881</v>
      </c>
      <c r="I1112" s="234"/>
      <c r="J1112" s="230"/>
      <c r="K1112" s="230"/>
      <c r="L1112" s="235"/>
      <c r="M1112" s="236"/>
      <c r="N1112" s="237"/>
      <c r="O1112" s="237"/>
      <c r="P1112" s="237"/>
      <c r="Q1112" s="237"/>
      <c r="R1112" s="237"/>
      <c r="S1112" s="237"/>
      <c r="T1112" s="238"/>
      <c r="AT1112" s="239" t="s">
        <v>177</v>
      </c>
      <c r="AU1112" s="239" t="s">
        <v>86</v>
      </c>
      <c r="AV1112" s="13" t="s">
        <v>86</v>
      </c>
      <c r="AW1112" s="13" t="s">
        <v>40</v>
      </c>
      <c r="AX1112" s="13" t="s">
        <v>77</v>
      </c>
      <c r="AY1112" s="239" t="s">
        <v>166</v>
      </c>
    </row>
    <row r="1113" spans="2:65" s="14" customFormat="1" ht="13.5">
      <c r="B1113" s="240"/>
      <c r="C1113" s="241"/>
      <c r="D1113" s="242" t="s">
        <v>177</v>
      </c>
      <c r="E1113" s="243" t="s">
        <v>24</v>
      </c>
      <c r="F1113" s="244" t="s">
        <v>180</v>
      </c>
      <c r="G1113" s="241"/>
      <c r="H1113" s="245">
        <v>17.881</v>
      </c>
      <c r="I1113" s="246"/>
      <c r="J1113" s="241"/>
      <c r="K1113" s="241"/>
      <c r="L1113" s="247"/>
      <c r="M1113" s="248"/>
      <c r="N1113" s="249"/>
      <c r="O1113" s="249"/>
      <c r="P1113" s="249"/>
      <c r="Q1113" s="249"/>
      <c r="R1113" s="249"/>
      <c r="S1113" s="249"/>
      <c r="T1113" s="250"/>
      <c r="AT1113" s="251" t="s">
        <v>177</v>
      </c>
      <c r="AU1113" s="251" t="s">
        <v>86</v>
      </c>
      <c r="AV1113" s="14" t="s">
        <v>173</v>
      </c>
      <c r="AW1113" s="14" t="s">
        <v>40</v>
      </c>
      <c r="AX1113" s="14" t="s">
        <v>25</v>
      </c>
      <c r="AY1113" s="251" t="s">
        <v>166</v>
      </c>
    </row>
    <row r="1114" spans="2:65" s="1" customFormat="1" ht="22.5" customHeight="1">
      <c r="B1114" s="42"/>
      <c r="C1114" s="256" t="s">
        <v>1439</v>
      </c>
      <c r="D1114" s="256" t="s">
        <v>220</v>
      </c>
      <c r="E1114" s="257" t="s">
        <v>1440</v>
      </c>
      <c r="F1114" s="258" t="s">
        <v>1441</v>
      </c>
      <c r="G1114" s="259" t="s">
        <v>236</v>
      </c>
      <c r="H1114" s="260">
        <v>110</v>
      </c>
      <c r="I1114" s="261"/>
      <c r="J1114" s="262">
        <f>ROUND(I1114*H1114,2)</f>
        <v>0</v>
      </c>
      <c r="K1114" s="258" t="s">
        <v>24</v>
      </c>
      <c r="L1114" s="263"/>
      <c r="M1114" s="264" t="s">
        <v>24</v>
      </c>
      <c r="N1114" s="265" t="s">
        <v>48</v>
      </c>
      <c r="O1114" s="43"/>
      <c r="P1114" s="212">
        <f>O1114*H1114</f>
        <v>0</v>
      </c>
      <c r="Q1114" s="212">
        <v>9.0000000000000006E-5</v>
      </c>
      <c r="R1114" s="212">
        <f>Q1114*H1114</f>
        <v>9.9000000000000008E-3</v>
      </c>
      <c r="S1114" s="212">
        <v>0</v>
      </c>
      <c r="T1114" s="213">
        <f>S1114*H1114</f>
        <v>0</v>
      </c>
      <c r="AR1114" s="25" t="s">
        <v>450</v>
      </c>
      <c r="AT1114" s="25" t="s">
        <v>220</v>
      </c>
      <c r="AU1114" s="25" t="s">
        <v>86</v>
      </c>
      <c r="AY1114" s="25" t="s">
        <v>166</v>
      </c>
      <c r="BE1114" s="214">
        <f>IF(N1114="základní",J1114,0)</f>
        <v>0</v>
      </c>
      <c r="BF1114" s="214">
        <f>IF(N1114="snížená",J1114,0)</f>
        <v>0</v>
      </c>
      <c r="BG1114" s="214">
        <f>IF(N1114="zákl. přenesená",J1114,0)</f>
        <v>0</v>
      </c>
      <c r="BH1114" s="214">
        <f>IF(N1114="sníž. přenesená",J1114,0)</f>
        <v>0</v>
      </c>
      <c r="BI1114" s="214">
        <f>IF(N1114="nulová",J1114,0)</f>
        <v>0</v>
      </c>
      <c r="BJ1114" s="25" t="s">
        <v>25</v>
      </c>
      <c r="BK1114" s="214">
        <f>ROUND(I1114*H1114,2)</f>
        <v>0</v>
      </c>
      <c r="BL1114" s="25" t="s">
        <v>283</v>
      </c>
      <c r="BM1114" s="25" t="s">
        <v>1442</v>
      </c>
    </row>
    <row r="1115" spans="2:65" s="1" customFormat="1" ht="13.5">
      <c r="B1115" s="42"/>
      <c r="C1115" s="64"/>
      <c r="D1115" s="215" t="s">
        <v>175</v>
      </c>
      <c r="E1115" s="64"/>
      <c r="F1115" s="216" t="s">
        <v>1441</v>
      </c>
      <c r="G1115" s="64"/>
      <c r="H1115" s="64"/>
      <c r="I1115" s="173"/>
      <c r="J1115" s="64"/>
      <c r="K1115" s="64"/>
      <c r="L1115" s="62"/>
      <c r="M1115" s="217"/>
      <c r="N1115" s="43"/>
      <c r="O1115" s="43"/>
      <c r="P1115" s="43"/>
      <c r="Q1115" s="43"/>
      <c r="R1115" s="43"/>
      <c r="S1115" s="43"/>
      <c r="T1115" s="79"/>
      <c r="AT1115" s="25" t="s">
        <v>175</v>
      </c>
      <c r="AU1115" s="25" t="s">
        <v>86</v>
      </c>
    </row>
    <row r="1116" spans="2:65" s="13" customFormat="1" ht="13.5">
      <c r="B1116" s="229"/>
      <c r="C1116" s="230"/>
      <c r="D1116" s="215" t="s">
        <v>177</v>
      </c>
      <c r="E1116" s="231" t="s">
        <v>24</v>
      </c>
      <c r="F1116" s="232" t="s">
        <v>1443</v>
      </c>
      <c r="G1116" s="230"/>
      <c r="H1116" s="233">
        <v>92.087000000000003</v>
      </c>
      <c r="I1116" s="234"/>
      <c r="J1116" s="230"/>
      <c r="K1116" s="230"/>
      <c r="L1116" s="235"/>
      <c r="M1116" s="236"/>
      <c r="N1116" s="237"/>
      <c r="O1116" s="237"/>
      <c r="P1116" s="237"/>
      <c r="Q1116" s="237"/>
      <c r="R1116" s="237"/>
      <c r="S1116" s="237"/>
      <c r="T1116" s="238"/>
      <c r="AT1116" s="239" t="s">
        <v>177</v>
      </c>
      <c r="AU1116" s="239" t="s">
        <v>86</v>
      </c>
      <c r="AV1116" s="13" t="s">
        <v>86</v>
      </c>
      <c r="AW1116" s="13" t="s">
        <v>40</v>
      </c>
      <c r="AX1116" s="13" t="s">
        <v>77</v>
      </c>
      <c r="AY1116" s="239" t="s">
        <v>166</v>
      </c>
    </row>
    <row r="1117" spans="2:65" s="15" customFormat="1" ht="13.5">
      <c r="B1117" s="273"/>
      <c r="C1117" s="274"/>
      <c r="D1117" s="215" t="s">
        <v>177</v>
      </c>
      <c r="E1117" s="275" t="s">
        <v>24</v>
      </c>
      <c r="F1117" s="276" t="s">
        <v>399</v>
      </c>
      <c r="G1117" s="274"/>
      <c r="H1117" s="277">
        <v>92.087000000000003</v>
      </c>
      <c r="I1117" s="278"/>
      <c r="J1117" s="274"/>
      <c r="K1117" s="274"/>
      <c r="L1117" s="279"/>
      <c r="M1117" s="280"/>
      <c r="N1117" s="281"/>
      <c r="O1117" s="281"/>
      <c r="P1117" s="281"/>
      <c r="Q1117" s="281"/>
      <c r="R1117" s="281"/>
      <c r="S1117" s="281"/>
      <c r="T1117" s="282"/>
      <c r="AT1117" s="283" t="s">
        <v>177</v>
      </c>
      <c r="AU1117" s="283" t="s">
        <v>86</v>
      </c>
      <c r="AV1117" s="15" t="s">
        <v>185</v>
      </c>
      <c r="AW1117" s="15" t="s">
        <v>40</v>
      </c>
      <c r="AX1117" s="15" t="s">
        <v>77</v>
      </c>
      <c r="AY1117" s="283" t="s">
        <v>166</v>
      </c>
    </row>
    <row r="1118" spans="2:65" s="13" customFormat="1" ht="13.5">
      <c r="B1118" s="229"/>
      <c r="C1118" s="230"/>
      <c r="D1118" s="215" t="s">
        <v>177</v>
      </c>
      <c r="E1118" s="231" t="s">
        <v>24</v>
      </c>
      <c r="F1118" s="232" t="s">
        <v>31</v>
      </c>
      <c r="G1118" s="230"/>
      <c r="H1118" s="233">
        <v>100</v>
      </c>
      <c r="I1118" s="234"/>
      <c r="J1118" s="230"/>
      <c r="K1118" s="230"/>
      <c r="L1118" s="235"/>
      <c r="M1118" s="236"/>
      <c r="N1118" s="237"/>
      <c r="O1118" s="237"/>
      <c r="P1118" s="237"/>
      <c r="Q1118" s="237"/>
      <c r="R1118" s="237"/>
      <c r="S1118" s="237"/>
      <c r="T1118" s="238"/>
      <c r="AT1118" s="239" t="s">
        <v>177</v>
      </c>
      <c r="AU1118" s="239" t="s">
        <v>86</v>
      </c>
      <c r="AV1118" s="13" t="s">
        <v>86</v>
      </c>
      <c r="AW1118" s="13" t="s">
        <v>40</v>
      </c>
      <c r="AX1118" s="13" t="s">
        <v>25</v>
      </c>
      <c r="AY1118" s="239" t="s">
        <v>166</v>
      </c>
    </row>
    <row r="1119" spans="2:65" s="13" customFormat="1" ht="13.5">
      <c r="B1119" s="229"/>
      <c r="C1119" s="230"/>
      <c r="D1119" s="242" t="s">
        <v>177</v>
      </c>
      <c r="E1119" s="230"/>
      <c r="F1119" s="254" t="s">
        <v>1444</v>
      </c>
      <c r="G1119" s="230"/>
      <c r="H1119" s="255">
        <v>110</v>
      </c>
      <c r="I1119" s="234"/>
      <c r="J1119" s="230"/>
      <c r="K1119" s="230"/>
      <c r="L1119" s="235"/>
      <c r="M1119" s="236"/>
      <c r="N1119" s="237"/>
      <c r="O1119" s="237"/>
      <c r="P1119" s="237"/>
      <c r="Q1119" s="237"/>
      <c r="R1119" s="237"/>
      <c r="S1119" s="237"/>
      <c r="T1119" s="238"/>
      <c r="AT1119" s="239" t="s">
        <v>177</v>
      </c>
      <c r="AU1119" s="239" t="s">
        <v>86</v>
      </c>
      <c r="AV1119" s="13" t="s">
        <v>86</v>
      </c>
      <c r="AW1119" s="13" t="s">
        <v>6</v>
      </c>
      <c r="AX1119" s="13" t="s">
        <v>25</v>
      </c>
      <c r="AY1119" s="239" t="s">
        <v>166</v>
      </c>
    </row>
    <row r="1120" spans="2:65" s="1" customFormat="1" ht="22.5" customHeight="1">
      <c r="B1120" s="42"/>
      <c r="C1120" s="203" t="s">
        <v>1445</v>
      </c>
      <c r="D1120" s="203" t="s">
        <v>168</v>
      </c>
      <c r="E1120" s="204" t="s">
        <v>1446</v>
      </c>
      <c r="F1120" s="205" t="s">
        <v>1447</v>
      </c>
      <c r="G1120" s="206" t="s">
        <v>301</v>
      </c>
      <c r="H1120" s="207">
        <v>138</v>
      </c>
      <c r="I1120" s="208"/>
      <c r="J1120" s="209">
        <f>ROUND(I1120*H1120,2)</f>
        <v>0</v>
      </c>
      <c r="K1120" s="205" t="s">
        <v>172</v>
      </c>
      <c r="L1120" s="62"/>
      <c r="M1120" s="210" t="s">
        <v>24</v>
      </c>
      <c r="N1120" s="211" t="s">
        <v>48</v>
      </c>
      <c r="O1120" s="43"/>
      <c r="P1120" s="212">
        <f>O1120*H1120</f>
        <v>0</v>
      </c>
      <c r="Q1120" s="212">
        <v>3.1E-4</v>
      </c>
      <c r="R1120" s="212">
        <f>Q1120*H1120</f>
        <v>4.2779999999999999E-2</v>
      </c>
      <c r="S1120" s="212">
        <v>0</v>
      </c>
      <c r="T1120" s="213">
        <f>S1120*H1120</f>
        <v>0</v>
      </c>
      <c r="AR1120" s="25" t="s">
        <v>283</v>
      </c>
      <c r="AT1120" s="25" t="s">
        <v>168</v>
      </c>
      <c r="AU1120" s="25" t="s">
        <v>86</v>
      </c>
      <c r="AY1120" s="25" t="s">
        <v>166</v>
      </c>
      <c r="BE1120" s="214">
        <f>IF(N1120="základní",J1120,0)</f>
        <v>0</v>
      </c>
      <c r="BF1120" s="214">
        <f>IF(N1120="snížená",J1120,0)</f>
        <v>0</v>
      </c>
      <c r="BG1120" s="214">
        <f>IF(N1120="zákl. přenesená",J1120,0)</f>
        <v>0</v>
      </c>
      <c r="BH1120" s="214">
        <f>IF(N1120="sníž. přenesená",J1120,0)</f>
        <v>0</v>
      </c>
      <c r="BI1120" s="214">
        <f>IF(N1120="nulová",J1120,0)</f>
        <v>0</v>
      </c>
      <c r="BJ1120" s="25" t="s">
        <v>25</v>
      </c>
      <c r="BK1120" s="214">
        <f>ROUND(I1120*H1120,2)</f>
        <v>0</v>
      </c>
      <c r="BL1120" s="25" t="s">
        <v>283</v>
      </c>
      <c r="BM1120" s="25" t="s">
        <v>1448</v>
      </c>
    </row>
    <row r="1121" spans="2:65" s="1" customFormat="1" ht="13.5">
      <c r="B1121" s="42"/>
      <c r="C1121" s="64"/>
      <c r="D1121" s="215" t="s">
        <v>175</v>
      </c>
      <c r="E1121" s="64"/>
      <c r="F1121" s="216" t="s">
        <v>1449</v>
      </c>
      <c r="G1121" s="64"/>
      <c r="H1121" s="64"/>
      <c r="I1121" s="173"/>
      <c r="J1121" s="64"/>
      <c r="K1121" s="64"/>
      <c r="L1121" s="62"/>
      <c r="M1121" s="217"/>
      <c r="N1121" s="43"/>
      <c r="O1121" s="43"/>
      <c r="P1121" s="43"/>
      <c r="Q1121" s="43"/>
      <c r="R1121" s="43"/>
      <c r="S1121" s="43"/>
      <c r="T1121" s="79"/>
      <c r="AT1121" s="25" t="s">
        <v>175</v>
      </c>
      <c r="AU1121" s="25" t="s">
        <v>86</v>
      </c>
    </row>
    <row r="1122" spans="2:65" s="1" customFormat="1" ht="40.5">
      <c r="B1122" s="42"/>
      <c r="C1122" s="64"/>
      <c r="D1122" s="215" t="s">
        <v>239</v>
      </c>
      <c r="E1122" s="64"/>
      <c r="F1122" s="267" t="s">
        <v>1450</v>
      </c>
      <c r="G1122" s="64"/>
      <c r="H1122" s="64"/>
      <c r="I1122" s="173"/>
      <c r="J1122" s="64"/>
      <c r="K1122" s="64"/>
      <c r="L1122" s="62"/>
      <c r="M1122" s="217"/>
      <c r="N1122" s="43"/>
      <c r="O1122" s="43"/>
      <c r="P1122" s="43"/>
      <c r="Q1122" s="43"/>
      <c r="R1122" s="43"/>
      <c r="S1122" s="43"/>
      <c r="T1122" s="79"/>
      <c r="AT1122" s="25" t="s">
        <v>239</v>
      </c>
      <c r="AU1122" s="25" t="s">
        <v>86</v>
      </c>
    </row>
    <row r="1123" spans="2:65" s="13" customFormat="1" ht="13.5">
      <c r="B1123" s="229"/>
      <c r="C1123" s="230"/>
      <c r="D1123" s="242" t="s">
        <v>177</v>
      </c>
      <c r="E1123" s="253" t="s">
        <v>24</v>
      </c>
      <c r="F1123" s="254" t="s">
        <v>1451</v>
      </c>
      <c r="G1123" s="230"/>
      <c r="H1123" s="255">
        <v>138</v>
      </c>
      <c r="I1123" s="234"/>
      <c r="J1123" s="230"/>
      <c r="K1123" s="230"/>
      <c r="L1123" s="235"/>
      <c r="M1123" s="236"/>
      <c r="N1123" s="237"/>
      <c r="O1123" s="237"/>
      <c r="P1123" s="237"/>
      <c r="Q1123" s="237"/>
      <c r="R1123" s="237"/>
      <c r="S1123" s="237"/>
      <c r="T1123" s="238"/>
      <c r="AT1123" s="239" t="s">
        <v>177</v>
      </c>
      <c r="AU1123" s="239" t="s">
        <v>86</v>
      </c>
      <c r="AV1123" s="13" t="s">
        <v>86</v>
      </c>
      <c r="AW1123" s="13" t="s">
        <v>40</v>
      </c>
      <c r="AX1123" s="13" t="s">
        <v>25</v>
      </c>
      <c r="AY1123" s="239" t="s">
        <v>166</v>
      </c>
    </row>
    <row r="1124" spans="2:65" s="1" customFormat="1" ht="22.5" customHeight="1">
      <c r="B1124" s="42"/>
      <c r="C1124" s="203" t="s">
        <v>1452</v>
      </c>
      <c r="D1124" s="203" t="s">
        <v>168</v>
      </c>
      <c r="E1124" s="204" t="s">
        <v>1453</v>
      </c>
      <c r="F1124" s="205" t="s">
        <v>1454</v>
      </c>
      <c r="G1124" s="206" t="s">
        <v>301</v>
      </c>
      <c r="H1124" s="207">
        <v>192.89400000000001</v>
      </c>
      <c r="I1124" s="208"/>
      <c r="J1124" s="209">
        <f>ROUND(I1124*H1124,2)</f>
        <v>0</v>
      </c>
      <c r="K1124" s="205" t="s">
        <v>172</v>
      </c>
      <c r="L1124" s="62"/>
      <c r="M1124" s="210" t="s">
        <v>24</v>
      </c>
      <c r="N1124" s="211" t="s">
        <v>48</v>
      </c>
      <c r="O1124" s="43"/>
      <c r="P1124" s="212">
        <f>O1124*H1124</f>
        <v>0</v>
      </c>
      <c r="Q1124" s="212">
        <v>2.5999999999999998E-4</v>
      </c>
      <c r="R1124" s="212">
        <f>Q1124*H1124</f>
        <v>5.015244E-2</v>
      </c>
      <c r="S1124" s="212">
        <v>0</v>
      </c>
      <c r="T1124" s="213">
        <f>S1124*H1124</f>
        <v>0</v>
      </c>
      <c r="AR1124" s="25" t="s">
        <v>283</v>
      </c>
      <c r="AT1124" s="25" t="s">
        <v>168</v>
      </c>
      <c r="AU1124" s="25" t="s">
        <v>86</v>
      </c>
      <c r="AY1124" s="25" t="s">
        <v>166</v>
      </c>
      <c r="BE1124" s="214">
        <f>IF(N1124="základní",J1124,0)</f>
        <v>0</v>
      </c>
      <c r="BF1124" s="214">
        <f>IF(N1124="snížená",J1124,0)</f>
        <v>0</v>
      </c>
      <c r="BG1124" s="214">
        <f>IF(N1124="zákl. přenesená",J1124,0)</f>
        <v>0</v>
      </c>
      <c r="BH1124" s="214">
        <f>IF(N1124="sníž. přenesená",J1124,0)</f>
        <v>0</v>
      </c>
      <c r="BI1124" s="214">
        <f>IF(N1124="nulová",J1124,0)</f>
        <v>0</v>
      </c>
      <c r="BJ1124" s="25" t="s">
        <v>25</v>
      </c>
      <c r="BK1124" s="214">
        <f>ROUND(I1124*H1124,2)</f>
        <v>0</v>
      </c>
      <c r="BL1124" s="25" t="s">
        <v>283</v>
      </c>
      <c r="BM1124" s="25" t="s">
        <v>1455</v>
      </c>
    </row>
    <row r="1125" spans="2:65" s="1" customFormat="1" ht="13.5">
      <c r="B1125" s="42"/>
      <c r="C1125" s="64"/>
      <c r="D1125" s="215" t="s">
        <v>175</v>
      </c>
      <c r="E1125" s="64"/>
      <c r="F1125" s="216" t="s">
        <v>1456</v>
      </c>
      <c r="G1125" s="64"/>
      <c r="H1125" s="64"/>
      <c r="I1125" s="173"/>
      <c r="J1125" s="64"/>
      <c r="K1125" s="64"/>
      <c r="L1125" s="62"/>
      <c r="M1125" s="217"/>
      <c r="N1125" s="43"/>
      <c r="O1125" s="43"/>
      <c r="P1125" s="43"/>
      <c r="Q1125" s="43"/>
      <c r="R1125" s="43"/>
      <c r="S1125" s="43"/>
      <c r="T1125" s="79"/>
      <c r="AT1125" s="25" t="s">
        <v>175</v>
      </c>
      <c r="AU1125" s="25" t="s">
        <v>86</v>
      </c>
    </row>
    <row r="1126" spans="2:65" s="1" customFormat="1" ht="40.5">
      <c r="B1126" s="42"/>
      <c r="C1126" s="64"/>
      <c r="D1126" s="215" t="s">
        <v>239</v>
      </c>
      <c r="E1126" s="64"/>
      <c r="F1126" s="267" t="s">
        <v>1450</v>
      </c>
      <c r="G1126" s="64"/>
      <c r="H1126" s="64"/>
      <c r="I1126" s="173"/>
      <c r="J1126" s="64"/>
      <c r="K1126" s="64"/>
      <c r="L1126" s="62"/>
      <c r="M1126" s="217"/>
      <c r="N1126" s="43"/>
      <c r="O1126" s="43"/>
      <c r="P1126" s="43"/>
      <c r="Q1126" s="43"/>
      <c r="R1126" s="43"/>
      <c r="S1126" s="43"/>
      <c r="T1126" s="79"/>
      <c r="AT1126" s="25" t="s">
        <v>239</v>
      </c>
      <c r="AU1126" s="25" t="s">
        <v>86</v>
      </c>
    </row>
    <row r="1127" spans="2:65" s="12" customFormat="1" ht="13.5">
      <c r="B1127" s="218"/>
      <c r="C1127" s="219"/>
      <c r="D1127" s="215" t="s">
        <v>177</v>
      </c>
      <c r="E1127" s="220" t="s">
        <v>24</v>
      </c>
      <c r="F1127" s="221" t="s">
        <v>1457</v>
      </c>
      <c r="G1127" s="219"/>
      <c r="H1127" s="222" t="s">
        <v>24</v>
      </c>
      <c r="I1127" s="223"/>
      <c r="J1127" s="219"/>
      <c r="K1127" s="219"/>
      <c r="L1127" s="224"/>
      <c r="M1127" s="225"/>
      <c r="N1127" s="226"/>
      <c r="O1127" s="226"/>
      <c r="P1127" s="226"/>
      <c r="Q1127" s="226"/>
      <c r="R1127" s="226"/>
      <c r="S1127" s="226"/>
      <c r="T1127" s="227"/>
      <c r="AT1127" s="228" t="s">
        <v>177</v>
      </c>
      <c r="AU1127" s="228" t="s">
        <v>86</v>
      </c>
      <c r="AV1127" s="12" t="s">
        <v>25</v>
      </c>
      <c r="AW1127" s="12" t="s">
        <v>40</v>
      </c>
      <c r="AX1127" s="12" t="s">
        <v>77</v>
      </c>
      <c r="AY1127" s="228" t="s">
        <v>166</v>
      </c>
    </row>
    <row r="1128" spans="2:65" s="13" customFormat="1" ht="13.5">
      <c r="B1128" s="229"/>
      <c r="C1128" s="230"/>
      <c r="D1128" s="215" t="s">
        <v>177</v>
      </c>
      <c r="E1128" s="231" t="s">
        <v>24</v>
      </c>
      <c r="F1128" s="232" t="s">
        <v>1438</v>
      </c>
      <c r="G1128" s="230"/>
      <c r="H1128" s="233">
        <v>17.881</v>
      </c>
      <c r="I1128" s="234"/>
      <c r="J1128" s="230"/>
      <c r="K1128" s="230"/>
      <c r="L1128" s="235"/>
      <c r="M1128" s="236"/>
      <c r="N1128" s="237"/>
      <c r="O1128" s="237"/>
      <c r="P1128" s="237"/>
      <c r="Q1128" s="237"/>
      <c r="R1128" s="237"/>
      <c r="S1128" s="237"/>
      <c r="T1128" s="238"/>
      <c r="AT1128" s="239" t="s">
        <v>177</v>
      </c>
      <c r="AU1128" s="239" t="s">
        <v>86</v>
      </c>
      <c r="AV1128" s="13" t="s">
        <v>86</v>
      </c>
      <c r="AW1128" s="13" t="s">
        <v>40</v>
      </c>
      <c r="AX1128" s="13" t="s">
        <v>77</v>
      </c>
      <c r="AY1128" s="239" t="s">
        <v>166</v>
      </c>
    </row>
    <row r="1129" spans="2:65" s="12" customFormat="1" ht="13.5">
      <c r="B1129" s="218"/>
      <c r="C1129" s="219"/>
      <c r="D1129" s="215" t="s">
        <v>177</v>
      </c>
      <c r="E1129" s="220" t="s">
        <v>24</v>
      </c>
      <c r="F1129" s="221" t="s">
        <v>1458</v>
      </c>
      <c r="G1129" s="219"/>
      <c r="H1129" s="222" t="s">
        <v>24</v>
      </c>
      <c r="I1129" s="223"/>
      <c r="J1129" s="219"/>
      <c r="K1129" s="219"/>
      <c r="L1129" s="224"/>
      <c r="M1129" s="225"/>
      <c r="N1129" s="226"/>
      <c r="O1129" s="226"/>
      <c r="P1129" s="226"/>
      <c r="Q1129" s="226"/>
      <c r="R1129" s="226"/>
      <c r="S1129" s="226"/>
      <c r="T1129" s="227"/>
      <c r="AT1129" s="228" t="s">
        <v>177</v>
      </c>
      <c r="AU1129" s="228" t="s">
        <v>86</v>
      </c>
      <c r="AV1129" s="12" t="s">
        <v>25</v>
      </c>
      <c r="AW1129" s="12" t="s">
        <v>40</v>
      </c>
      <c r="AX1129" s="12" t="s">
        <v>77</v>
      </c>
      <c r="AY1129" s="228" t="s">
        <v>166</v>
      </c>
    </row>
    <row r="1130" spans="2:65" s="13" customFormat="1" ht="27">
      <c r="B1130" s="229"/>
      <c r="C1130" s="230"/>
      <c r="D1130" s="215" t="s">
        <v>177</v>
      </c>
      <c r="E1130" s="231" t="s">
        <v>24</v>
      </c>
      <c r="F1130" s="232" t="s">
        <v>1459</v>
      </c>
      <c r="G1130" s="230"/>
      <c r="H1130" s="233">
        <v>153.45500000000001</v>
      </c>
      <c r="I1130" s="234"/>
      <c r="J1130" s="230"/>
      <c r="K1130" s="230"/>
      <c r="L1130" s="235"/>
      <c r="M1130" s="236"/>
      <c r="N1130" s="237"/>
      <c r="O1130" s="237"/>
      <c r="P1130" s="237"/>
      <c r="Q1130" s="237"/>
      <c r="R1130" s="237"/>
      <c r="S1130" s="237"/>
      <c r="T1130" s="238"/>
      <c r="AT1130" s="239" t="s">
        <v>177</v>
      </c>
      <c r="AU1130" s="239" t="s">
        <v>86</v>
      </c>
      <c r="AV1130" s="13" t="s">
        <v>86</v>
      </c>
      <c r="AW1130" s="13" t="s">
        <v>40</v>
      </c>
      <c r="AX1130" s="13" t="s">
        <v>77</v>
      </c>
      <c r="AY1130" s="239" t="s">
        <v>166</v>
      </c>
    </row>
    <row r="1131" spans="2:65" s="13" customFormat="1" ht="27">
      <c r="B1131" s="229"/>
      <c r="C1131" s="230"/>
      <c r="D1131" s="215" t="s">
        <v>177</v>
      </c>
      <c r="E1131" s="231" t="s">
        <v>24</v>
      </c>
      <c r="F1131" s="232" t="s">
        <v>1460</v>
      </c>
      <c r="G1131" s="230"/>
      <c r="H1131" s="233">
        <v>144.29499999999999</v>
      </c>
      <c r="I1131" s="234"/>
      <c r="J1131" s="230"/>
      <c r="K1131" s="230"/>
      <c r="L1131" s="235"/>
      <c r="M1131" s="236"/>
      <c r="N1131" s="237"/>
      <c r="O1131" s="237"/>
      <c r="P1131" s="237"/>
      <c r="Q1131" s="237"/>
      <c r="R1131" s="237"/>
      <c r="S1131" s="237"/>
      <c r="T1131" s="238"/>
      <c r="AT1131" s="239" t="s">
        <v>177</v>
      </c>
      <c r="AU1131" s="239" t="s">
        <v>86</v>
      </c>
      <c r="AV1131" s="13" t="s">
        <v>86</v>
      </c>
      <c r="AW1131" s="13" t="s">
        <v>40</v>
      </c>
      <c r="AX1131" s="13" t="s">
        <v>77</v>
      </c>
      <c r="AY1131" s="239" t="s">
        <v>166</v>
      </c>
    </row>
    <row r="1132" spans="2:65" s="13" customFormat="1" ht="13.5">
      <c r="B1132" s="229"/>
      <c r="C1132" s="230"/>
      <c r="D1132" s="215" t="s">
        <v>177</v>
      </c>
      <c r="E1132" s="231" t="s">
        <v>24</v>
      </c>
      <c r="F1132" s="232" t="s">
        <v>1461</v>
      </c>
      <c r="G1132" s="230"/>
      <c r="H1132" s="233">
        <v>-122.73699999999999</v>
      </c>
      <c r="I1132" s="234"/>
      <c r="J1132" s="230"/>
      <c r="K1132" s="230"/>
      <c r="L1132" s="235"/>
      <c r="M1132" s="236"/>
      <c r="N1132" s="237"/>
      <c r="O1132" s="237"/>
      <c r="P1132" s="237"/>
      <c r="Q1132" s="237"/>
      <c r="R1132" s="237"/>
      <c r="S1132" s="237"/>
      <c r="T1132" s="238"/>
      <c r="AT1132" s="239" t="s">
        <v>177</v>
      </c>
      <c r="AU1132" s="239" t="s">
        <v>86</v>
      </c>
      <c r="AV1132" s="13" t="s">
        <v>86</v>
      </c>
      <c r="AW1132" s="13" t="s">
        <v>40</v>
      </c>
      <c r="AX1132" s="13" t="s">
        <v>77</v>
      </c>
      <c r="AY1132" s="239" t="s">
        <v>166</v>
      </c>
    </row>
    <row r="1133" spans="2:65" s="14" customFormat="1" ht="13.5">
      <c r="B1133" s="240"/>
      <c r="C1133" s="241"/>
      <c r="D1133" s="242" t="s">
        <v>177</v>
      </c>
      <c r="E1133" s="243" t="s">
        <v>24</v>
      </c>
      <c r="F1133" s="244" t="s">
        <v>180</v>
      </c>
      <c r="G1133" s="241"/>
      <c r="H1133" s="245">
        <v>192.89400000000001</v>
      </c>
      <c r="I1133" s="246"/>
      <c r="J1133" s="241"/>
      <c r="K1133" s="241"/>
      <c r="L1133" s="247"/>
      <c r="M1133" s="248"/>
      <c r="N1133" s="249"/>
      <c r="O1133" s="249"/>
      <c r="P1133" s="249"/>
      <c r="Q1133" s="249"/>
      <c r="R1133" s="249"/>
      <c r="S1133" s="249"/>
      <c r="T1133" s="250"/>
      <c r="AT1133" s="251" t="s">
        <v>177</v>
      </c>
      <c r="AU1133" s="251" t="s">
        <v>86</v>
      </c>
      <c r="AV1133" s="14" t="s">
        <v>173</v>
      </c>
      <c r="AW1133" s="14" t="s">
        <v>40</v>
      </c>
      <c r="AX1133" s="14" t="s">
        <v>25</v>
      </c>
      <c r="AY1133" s="251" t="s">
        <v>166</v>
      </c>
    </row>
    <row r="1134" spans="2:65" s="1" customFormat="1" ht="22.5" customHeight="1">
      <c r="B1134" s="42"/>
      <c r="C1134" s="203" t="s">
        <v>1462</v>
      </c>
      <c r="D1134" s="203" t="s">
        <v>168</v>
      </c>
      <c r="E1134" s="204" t="s">
        <v>1463</v>
      </c>
      <c r="F1134" s="205" t="s">
        <v>1464</v>
      </c>
      <c r="G1134" s="206" t="s">
        <v>260</v>
      </c>
      <c r="H1134" s="207">
        <v>334.27199999999999</v>
      </c>
      <c r="I1134" s="208"/>
      <c r="J1134" s="209">
        <f>ROUND(I1134*H1134,2)</f>
        <v>0</v>
      </c>
      <c r="K1134" s="205" t="s">
        <v>172</v>
      </c>
      <c r="L1134" s="62"/>
      <c r="M1134" s="210" t="s">
        <v>24</v>
      </c>
      <c r="N1134" s="211" t="s">
        <v>48</v>
      </c>
      <c r="O1134" s="43"/>
      <c r="P1134" s="212">
        <f>O1134*H1134</f>
        <v>0</v>
      </c>
      <c r="Q1134" s="212">
        <v>2.9999999999999997E-4</v>
      </c>
      <c r="R1134" s="212">
        <f>Q1134*H1134</f>
        <v>0.10028159999999998</v>
      </c>
      <c r="S1134" s="212">
        <v>0</v>
      </c>
      <c r="T1134" s="213">
        <f>S1134*H1134</f>
        <v>0</v>
      </c>
      <c r="AR1134" s="25" t="s">
        <v>283</v>
      </c>
      <c r="AT1134" s="25" t="s">
        <v>168</v>
      </c>
      <c r="AU1134" s="25" t="s">
        <v>86</v>
      </c>
      <c r="AY1134" s="25" t="s">
        <v>166</v>
      </c>
      <c r="BE1134" s="214">
        <f>IF(N1134="základní",J1134,0)</f>
        <v>0</v>
      </c>
      <c r="BF1134" s="214">
        <f>IF(N1134="snížená",J1134,0)</f>
        <v>0</v>
      </c>
      <c r="BG1134" s="214">
        <f>IF(N1134="zákl. přenesená",J1134,0)</f>
        <v>0</v>
      </c>
      <c r="BH1134" s="214">
        <f>IF(N1134="sníž. přenesená",J1134,0)</f>
        <v>0</v>
      </c>
      <c r="BI1134" s="214">
        <f>IF(N1134="nulová",J1134,0)</f>
        <v>0</v>
      </c>
      <c r="BJ1134" s="25" t="s">
        <v>25</v>
      </c>
      <c r="BK1134" s="214">
        <f>ROUND(I1134*H1134,2)</f>
        <v>0</v>
      </c>
      <c r="BL1134" s="25" t="s">
        <v>283</v>
      </c>
      <c r="BM1134" s="25" t="s">
        <v>1465</v>
      </c>
    </row>
    <row r="1135" spans="2:65" s="1" customFormat="1" ht="13.5">
      <c r="B1135" s="42"/>
      <c r="C1135" s="64"/>
      <c r="D1135" s="215" t="s">
        <v>175</v>
      </c>
      <c r="E1135" s="64"/>
      <c r="F1135" s="216" t="s">
        <v>1466</v>
      </c>
      <c r="G1135" s="64"/>
      <c r="H1135" s="64"/>
      <c r="I1135" s="173"/>
      <c r="J1135" s="64"/>
      <c r="K1135" s="64"/>
      <c r="L1135" s="62"/>
      <c r="M1135" s="217"/>
      <c r="N1135" s="43"/>
      <c r="O1135" s="43"/>
      <c r="P1135" s="43"/>
      <c r="Q1135" s="43"/>
      <c r="R1135" s="43"/>
      <c r="S1135" s="43"/>
      <c r="T1135" s="79"/>
      <c r="AT1135" s="25" t="s">
        <v>175</v>
      </c>
      <c r="AU1135" s="25" t="s">
        <v>86</v>
      </c>
    </row>
    <row r="1136" spans="2:65" s="1" customFormat="1" ht="40.5">
      <c r="B1136" s="42"/>
      <c r="C1136" s="64"/>
      <c r="D1136" s="215" t="s">
        <v>239</v>
      </c>
      <c r="E1136" s="64"/>
      <c r="F1136" s="267" t="s">
        <v>1450</v>
      </c>
      <c r="G1136" s="64"/>
      <c r="H1136" s="64"/>
      <c r="I1136" s="173"/>
      <c r="J1136" s="64"/>
      <c r="K1136" s="64"/>
      <c r="L1136" s="62"/>
      <c r="M1136" s="217"/>
      <c r="N1136" s="43"/>
      <c r="O1136" s="43"/>
      <c r="P1136" s="43"/>
      <c r="Q1136" s="43"/>
      <c r="R1136" s="43"/>
      <c r="S1136" s="43"/>
      <c r="T1136" s="79"/>
      <c r="AT1136" s="25" t="s">
        <v>239</v>
      </c>
      <c r="AU1136" s="25" t="s">
        <v>86</v>
      </c>
    </row>
    <row r="1137" spans="2:65" s="13" customFormat="1" ht="13.5">
      <c r="B1137" s="229"/>
      <c r="C1137" s="230"/>
      <c r="D1137" s="242" t="s">
        <v>177</v>
      </c>
      <c r="E1137" s="253" t="s">
        <v>24</v>
      </c>
      <c r="F1137" s="254" t="s">
        <v>1467</v>
      </c>
      <c r="G1137" s="230"/>
      <c r="H1137" s="255">
        <v>334.27199999999999</v>
      </c>
      <c r="I1137" s="234"/>
      <c r="J1137" s="230"/>
      <c r="K1137" s="230"/>
      <c r="L1137" s="235"/>
      <c r="M1137" s="236"/>
      <c r="N1137" s="237"/>
      <c r="O1137" s="237"/>
      <c r="P1137" s="237"/>
      <c r="Q1137" s="237"/>
      <c r="R1137" s="237"/>
      <c r="S1137" s="237"/>
      <c r="T1137" s="238"/>
      <c r="AT1137" s="239" t="s">
        <v>177</v>
      </c>
      <c r="AU1137" s="239" t="s">
        <v>86</v>
      </c>
      <c r="AV1137" s="13" t="s">
        <v>86</v>
      </c>
      <c r="AW1137" s="13" t="s">
        <v>40</v>
      </c>
      <c r="AX1137" s="13" t="s">
        <v>25</v>
      </c>
      <c r="AY1137" s="239" t="s">
        <v>166</v>
      </c>
    </row>
    <row r="1138" spans="2:65" s="1" customFormat="1" ht="22.5" customHeight="1">
      <c r="B1138" s="42"/>
      <c r="C1138" s="203" t="s">
        <v>1468</v>
      </c>
      <c r="D1138" s="203" t="s">
        <v>168</v>
      </c>
      <c r="E1138" s="204" t="s">
        <v>1469</v>
      </c>
      <c r="F1138" s="205" t="s">
        <v>1470</v>
      </c>
      <c r="G1138" s="206" t="s">
        <v>210</v>
      </c>
      <c r="H1138" s="207">
        <v>6.8579999999999997</v>
      </c>
      <c r="I1138" s="208"/>
      <c r="J1138" s="209">
        <f>ROUND(I1138*H1138,2)</f>
        <v>0</v>
      </c>
      <c r="K1138" s="205" t="s">
        <v>172</v>
      </c>
      <c r="L1138" s="62"/>
      <c r="M1138" s="210" t="s">
        <v>24</v>
      </c>
      <c r="N1138" s="211" t="s">
        <v>48</v>
      </c>
      <c r="O1138" s="43"/>
      <c r="P1138" s="212">
        <f>O1138*H1138</f>
        <v>0</v>
      </c>
      <c r="Q1138" s="212">
        <v>0</v>
      </c>
      <c r="R1138" s="212">
        <f>Q1138*H1138</f>
        <v>0</v>
      </c>
      <c r="S1138" s="212">
        <v>0</v>
      </c>
      <c r="T1138" s="213">
        <f>S1138*H1138</f>
        <v>0</v>
      </c>
      <c r="AR1138" s="25" t="s">
        <v>283</v>
      </c>
      <c r="AT1138" s="25" t="s">
        <v>168</v>
      </c>
      <c r="AU1138" s="25" t="s">
        <v>86</v>
      </c>
      <c r="AY1138" s="25" t="s">
        <v>166</v>
      </c>
      <c r="BE1138" s="214">
        <f>IF(N1138="základní",J1138,0)</f>
        <v>0</v>
      </c>
      <c r="BF1138" s="214">
        <f>IF(N1138="snížená",J1138,0)</f>
        <v>0</v>
      </c>
      <c r="BG1138" s="214">
        <f>IF(N1138="zákl. přenesená",J1138,0)</f>
        <v>0</v>
      </c>
      <c r="BH1138" s="214">
        <f>IF(N1138="sníž. přenesená",J1138,0)</f>
        <v>0</v>
      </c>
      <c r="BI1138" s="214">
        <f>IF(N1138="nulová",J1138,0)</f>
        <v>0</v>
      </c>
      <c r="BJ1138" s="25" t="s">
        <v>25</v>
      </c>
      <c r="BK1138" s="214">
        <f>ROUND(I1138*H1138,2)</f>
        <v>0</v>
      </c>
      <c r="BL1138" s="25" t="s">
        <v>283</v>
      </c>
      <c r="BM1138" s="25" t="s">
        <v>1471</v>
      </c>
    </row>
    <row r="1139" spans="2:65" s="1" customFormat="1" ht="27">
      <c r="B1139" s="42"/>
      <c r="C1139" s="64"/>
      <c r="D1139" s="215" t="s">
        <v>175</v>
      </c>
      <c r="E1139" s="64"/>
      <c r="F1139" s="216" t="s">
        <v>1472</v>
      </c>
      <c r="G1139" s="64"/>
      <c r="H1139" s="64"/>
      <c r="I1139" s="173"/>
      <c r="J1139" s="64"/>
      <c r="K1139" s="64"/>
      <c r="L1139" s="62"/>
      <c r="M1139" s="217"/>
      <c r="N1139" s="43"/>
      <c r="O1139" s="43"/>
      <c r="P1139" s="43"/>
      <c r="Q1139" s="43"/>
      <c r="R1139" s="43"/>
      <c r="S1139" s="43"/>
      <c r="T1139" s="79"/>
      <c r="AT1139" s="25" t="s">
        <v>175</v>
      </c>
      <c r="AU1139" s="25" t="s">
        <v>86</v>
      </c>
    </row>
    <row r="1140" spans="2:65" s="1" customFormat="1" ht="121.5">
      <c r="B1140" s="42"/>
      <c r="C1140" s="64"/>
      <c r="D1140" s="242" t="s">
        <v>239</v>
      </c>
      <c r="E1140" s="64"/>
      <c r="F1140" s="266" t="s">
        <v>782</v>
      </c>
      <c r="G1140" s="64"/>
      <c r="H1140" s="64"/>
      <c r="I1140" s="173"/>
      <c r="J1140" s="64"/>
      <c r="K1140" s="64"/>
      <c r="L1140" s="62"/>
      <c r="M1140" s="217"/>
      <c r="N1140" s="43"/>
      <c r="O1140" s="43"/>
      <c r="P1140" s="43"/>
      <c r="Q1140" s="43"/>
      <c r="R1140" s="43"/>
      <c r="S1140" s="43"/>
      <c r="T1140" s="79"/>
      <c r="AT1140" s="25" t="s">
        <v>239</v>
      </c>
      <c r="AU1140" s="25" t="s">
        <v>86</v>
      </c>
    </row>
    <row r="1141" spans="2:65" s="1" customFormat="1" ht="22.5" customHeight="1">
      <c r="B1141" s="42"/>
      <c r="C1141" s="203" t="s">
        <v>1473</v>
      </c>
      <c r="D1141" s="203" t="s">
        <v>168</v>
      </c>
      <c r="E1141" s="204" t="s">
        <v>1474</v>
      </c>
      <c r="F1141" s="205" t="s">
        <v>1475</v>
      </c>
      <c r="G1141" s="206" t="s">
        <v>210</v>
      </c>
      <c r="H1141" s="207">
        <v>6.8579999999999997</v>
      </c>
      <c r="I1141" s="208"/>
      <c r="J1141" s="209">
        <f>ROUND(I1141*H1141,2)</f>
        <v>0</v>
      </c>
      <c r="K1141" s="205" t="s">
        <v>172</v>
      </c>
      <c r="L1141" s="62"/>
      <c r="M1141" s="210" t="s">
        <v>24</v>
      </c>
      <c r="N1141" s="211" t="s">
        <v>48</v>
      </c>
      <c r="O1141" s="43"/>
      <c r="P1141" s="212">
        <f>O1141*H1141</f>
        <v>0</v>
      </c>
      <c r="Q1141" s="212">
        <v>0</v>
      </c>
      <c r="R1141" s="212">
        <f>Q1141*H1141</f>
        <v>0</v>
      </c>
      <c r="S1141" s="212">
        <v>0</v>
      </c>
      <c r="T1141" s="213">
        <f>S1141*H1141</f>
        <v>0</v>
      </c>
      <c r="AR1141" s="25" t="s">
        <v>283</v>
      </c>
      <c r="AT1141" s="25" t="s">
        <v>168</v>
      </c>
      <c r="AU1141" s="25" t="s">
        <v>86</v>
      </c>
      <c r="AY1141" s="25" t="s">
        <v>166</v>
      </c>
      <c r="BE1141" s="214">
        <f>IF(N1141="základní",J1141,0)</f>
        <v>0</v>
      </c>
      <c r="BF1141" s="214">
        <f>IF(N1141="snížená",J1141,0)</f>
        <v>0</v>
      </c>
      <c r="BG1141" s="214">
        <f>IF(N1141="zákl. přenesená",J1141,0)</f>
        <v>0</v>
      </c>
      <c r="BH1141" s="214">
        <f>IF(N1141="sníž. přenesená",J1141,0)</f>
        <v>0</v>
      </c>
      <c r="BI1141" s="214">
        <f>IF(N1141="nulová",J1141,0)</f>
        <v>0</v>
      </c>
      <c r="BJ1141" s="25" t="s">
        <v>25</v>
      </c>
      <c r="BK1141" s="214">
        <f>ROUND(I1141*H1141,2)</f>
        <v>0</v>
      </c>
      <c r="BL1141" s="25" t="s">
        <v>283</v>
      </c>
      <c r="BM1141" s="25" t="s">
        <v>1476</v>
      </c>
    </row>
    <row r="1142" spans="2:65" s="1" customFormat="1" ht="27">
      <c r="B1142" s="42"/>
      <c r="C1142" s="64"/>
      <c r="D1142" s="215" t="s">
        <v>175</v>
      </c>
      <c r="E1142" s="64"/>
      <c r="F1142" s="216" t="s">
        <v>1477</v>
      </c>
      <c r="G1142" s="64"/>
      <c r="H1142" s="64"/>
      <c r="I1142" s="173"/>
      <c r="J1142" s="64"/>
      <c r="K1142" s="64"/>
      <c r="L1142" s="62"/>
      <c r="M1142" s="217"/>
      <c r="N1142" s="43"/>
      <c r="O1142" s="43"/>
      <c r="P1142" s="43"/>
      <c r="Q1142" s="43"/>
      <c r="R1142" s="43"/>
      <c r="S1142" s="43"/>
      <c r="T1142" s="79"/>
      <c r="AT1142" s="25" t="s">
        <v>175</v>
      </c>
      <c r="AU1142" s="25" t="s">
        <v>86</v>
      </c>
    </row>
    <row r="1143" spans="2:65" s="11" customFormat="1" ht="29.85" customHeight="1">
      <c r="B1143" s="186"/>
      <c r="C1143" s="187"/>
      <c r="D1143" s="200" t="s">
        <v>76</v>
      </c>
      <c r="E1143" s="201" t="s">
        <v>1478</v>
      </c>
      <c r="F1143" s="201" t="s">
        <v>1479</v>
      </c>
      <c r="G1143" s="187"/>
      <c r="H1143" s="187"/>
      <c r="I1143" s="190"/>
      <c r="J1143" s="202">
        <f>BK1143</f>
        <v>0</v>
      </c>
      <c r="K1143" s="187"/>
      <c r="L1143" s="192"/>
      <c r="M1143" s="193"/>
      <c r="N1143" s="194"/>
      <c r="O1143" s="194"/>
      <c r="P1143" s="195">
        <f>SUM(P1144:P1206)</f>
        <v>0</v>
      </c>
      <c r="Q1143" s="194"/>
      <c r="R1143" s="195">
        <f>SUM(R1144:R1206)</f>
        <v>7.3039359999999998E-2</v>
      </c>
      <c r="S1143" s="194"/>
      <c r="T1143" s="196">
        <f>SUM(T1144:T1206)</f>
        <v>0</v>
      </c>
      <c r="AR1143" s="197" t="s">
        <v>86</v>
      </c>
      <c r="AT1143" s="198" t="s">
        <v>76</v>
      </c>
      <c r="AU1143" s="198" t="s">
        <v>25</v>
      </c>
      <c r="AY1143" s="197" t="s">
        <v>166</v>
      </c>
      <c r="BK1143" s="199">
        <f>SUM(BK1144:BK1206)</f>
        <v>0</v>
      </c>
    </row>
    <row r="1144" spans="2:65" s="1" customFormat="1" ht="22.5" customHeight="1">
      <c r="B1144" s="42"/>
      <c r="C1144" s="203" t="s">
        <v>1480</v>
      </c>
      <c r="D1144" s="203" t="s">
        <v>168</v>
      </c>
      <c r="E1144" s="204" t="s">
        <v>1481</v>
      </c>
      <c r="F1144" s="205" t="s">
        <v>1482</v>
      </c>
      <c r="G1144" s="206" t="s">
        <v>260</v>
      </c>
      <c r="H1144" s="207">
        <v>30.140999999999998</v>
      </c>
      <c r="I1144" s="208"/>
      <c r="J1144" s="209">
        <f>ROUND(I1144*H1144,2)</f>
        <v>0</v>
      </c>
      <c r="K1144" s="205" t="s">
        <v>800</v>
      </c>
      <c r="L1144" s="62"/>
      <c r="M1144" s="210" t="s">
        <v>24</v>
      </c>
      <c r="N1144" s="211" t="s">
        <v>48</v>
      </c>
      <c r="O1144" s="43"/>
      <c r="P1144" s="212">
        <f>O1144*H1144</f>
        <v>0</v>
      </c>
      <c r="Q1144" s="212">
        <v>1.6000000000000001E-4</v>
      </c>
      <c r="R1144" s="212">
        <f>Q1144*H1144</f>
        <v>4.82256E-3</v>
      </c>
      <c r="S1144" s="212">
        <v>0</v>
      </c>
      <c r="T1144" s="213">
        <f>S1144*H1144</f>
        <v>0</v>
      </c>
      <c r="AR1144" s="25" t="s">
        <v>283</v>
      </c>
      <c r="AT1144" s="25" t="s">
        <v>168</v>
      </c>
      <c r="AU1144" s="25" t="s">
        <v>86</v>
      </c>
      <c r="AY1144" s="25" t="s">
        <v>166</v>
      </c>
      <c r="BE1144" s="214">
        <f>IF(N1144="základní",J1144,0)</f>
        <v>0</v>
      </c>
      <c r="BF1144" s="214">
        <f>IF(N1144="snížená",J1144,0)</f>
        <v>0</v>
      </c>
      <c r="BG1144" s="214">
        <f>IF(N1144="zákl. přenesená",J1144,0)</f>
        <v>0</v>
      </c>
      <c r="BH1144" s="214">
        <f>IF(N1144="sníž. přenesená",J1144,0)</f>
        <v>0</v>
      </c>
      <c r="BI1144" s="214">
        <f>IF(N1144="nulová",J1144,0)</f>
        <v>0</v>
      </c>
      <c r="BJ1144" s="25" t="s">
        <v>25</v>
      </c>
      <c r="BK1144" s="214">
        <f>ROUND(I1144*H1144,2)</f>
        <v>0</v>
      </c>
      <c r="BL1144" s="25" t="s">
        <v>283</v>
      </c>
      <c r="BM1144" s="25" t="s">
        <v>1483</v>
      </c>
    </row>
    <row r="1145" spans="2:65" s="1" customFormat="1" ht="27">
      <c r="B1145" s="42"/>
      <c r="C1145" s="64"/>
      <c r="D1145" s="215" t="s">
        <v>175</v>
      </c>
      <c r="E1145" s="64"/>
      <c r="F1145" s="216" t="s">
        <v>1484</v>
      </c>
      <c r="G1145" s="64"/>
      <c r="H1145" s="64"/>
      <c r="I1145" s="173"/>
      <c r="J1145" s="64"/>
      <c r="K1145" s="64"/>
      <c r="L1145" s="62"/>
      <c r="M1145" s="217"/>
      <c r="N1145" s="43"/>
      <c r="O1145" s="43"/>
      <c r="P1145" s="43"/>
      <c r="Q1145" s="43"/>
      <c r="R1145" s="43"/>
      <c r="S1145" s="43"/>
      <c r="T1145" s="79"/>
      <c r="AT1145" s="25" t="s">
        <v>175</v>
      </c>
      <c r="AU1145" s="25" t="s">
        <v>86</v>
      </c>
    </row>
    <row r="1146" spans="2:65" s="12" customFormat="1" ht="13.5">
      <c r="B1146" s="218"/>
      <c r="C1146" s="219"/>
      <c r="D1146" s="215" t="s">
        <v>177</v>
      </c>
      <c r="E1146" s="220" t="s">
        <v>24</v>
      </c>
      <c r="F1146" s="221" t="s">
        <v>1234</v>
      </c>
      <c r="G1146" s="219"/>
      <c r="H1146" s="222" t="s">
        <v>24</v>
      </c>
      <c r="I1146" s="223"/>
      <c r="J1146" s="219"/>
      <c r="K1146" s="219"/>
      <c r="L1146" s="224"/>
      <c r="M1146" s="225"/>
      <c r="N1146" s="226"/>
      <c r="O1146" s="226"/>
      <c r="P1146" s="226"/>
      <c r="Q1146" s="226"/>
      <c r="R1146" s="226"/>
      <c r="S1146" s="226"/>
      <c r="T1146" s="227"/>
      <c r="AT1146" s="228" t="s">
        <v>177</v>
      </c>
      <c r="AU1146" s="228" t="s">
        <v>86</v>
      </c>
      <c r="AV1146" s="12" t="s">
        <v>25</v>
      </c>
      <c r="AW1146" s="12" t="s">
        <v>40</v>
      </c>
      <c r="AX1146" s="12" t="s">
        <v>77</v>
      </c>
      <c r="AY1146" s="228" t="s">
        <v>166</v>
      </c>
    </row>
    <row r="1147" spans="2:65" s="13" customFormat="1" ht="13.5">
      <c r="B1147" s="229"/>
      <c r="C1147" s="230"/>
      <c r="D1147" s="215" t="s">
        <v>177</v>
      </c>
      <c r="E1147" s="231" t="s">
        <v>24</v>
      </c>
      <c r="F1147" s="232" t="s">
        <v>1485</v>
      </c>
      <c r="G1147" s="230"/>
      <c r="H1147" s="233">
        <v>3.1520000000000001</v>
      </c>
      <c r="I1147" s="234"/>
      <c r="J1147" s="230"/>
      <c r="K1147" s="230"/>
      <c r="L1147" s="235"/>
      <c r="M1147" s="236"/>
      <c r="N1147" s="237"/>
      <c r="O1147" s="237"/>
      <c r="P1147" s="237"/>
      <c r="Q1147" s="237"/>
      <c r="R1147" s="237"/>
      <c r="S1147" s="237"/>
      <c r="T1147" s="238"/>
      <c r="AT1147" s="239" t="s">
        <v>177</v>
      </c>
      <c r="AU1147" s="239" t="s">
        <v>86</v>
      </c>
      <c r="AV1147" s="13" t="s">
        <v>86</v>
      </c>
      <c r="AW1147" s="13" t="s">
        <v>40</v>
      </c>
      <c r="AX1147" s="13" t="s">
        <v>77</v>
      </c>
      <c r="AY1147" s="239" t="s">
        <v>166</v>
      </c>
    </row>
    <row r="1148" spans="2:65" s="13" customFormat="1" ht="13.5">
      <c r="B1148" s="229"/>
      <c r="C1148" s="230"/>
      <c r="D1148" s="215" t="s">
        <v>177</v>
      </c>
      <c r="E1148" s="231" t="s">
        <v>24</v>
      </c>
      <c r="F1148" s="232" t="s">
        <v>1486</v>
      </c>
      <c r="G1148" s="230"/>
      <c r="H1148" s="233">
        <v>2.758</v>
      </c>
      <c r="I1148" s="234"/>
      <c r="J1148" s="230"/>
      <c r="K1148" s="230"/>
      <c r="L1148" s="235"/>
      <c r="M1148" s="236"/>
      <c r="N1148" s="237"/>
      <c r="O1148" s="237"/>
      <c r="P1148" s="237"/>
      <c r="Q1148" s="237"/>
      <c r="R1148" s="237"/>
      <c r="S1148" s="237"/>
      <c r="T1148" s="238"/>
      <c r="AT1148" s="239" t="s">
        <v>177</v>
      </c>
      <c r="AU1148" s="239" t="s">
        <v>86</v>
      </c>
      <c r="AV1148" s="13" t="s">
        <v>86</v>
      </c>
      <c r="AW1148" s="13" t="s">
        <v>40</v>
      </c>
      <c r="AX1148" s="13" t="s">
        <v>77</v>
      </c>
      <c r="AY1148" s="239" t="s">
        <v>166</v>
      </c>
    </row>
    <row r="1149" spans="2:65" s="13" customFormat="1" ht="13.5">
      <c r="B1149" s="229"/>
      <c r="C1149" s="230"/>
      <c r="D1149" s="215" t="s">
        <v>177</v>
      </c>
      <c r="E1149" s="231" t="s">
        <v>24</v>
      </c>
      <c r="F1149" s="232" t="s">
        <v>1485</v>
      </c>
      <c r="G1149" s="230"/>
      <c r="H1149" s="233">
        <v>3.1520000000000001</v>
      </c>
      <c r="I1149" s="234"/>
      <c r="J1149" s="230"/>
      <c r="K1149" s="230"/>
      <c r="L1149" s="235"/>
      <c r="M1149" s="236"/>
      <c r="N1149" s="237"/>
      <c r="O1149" s="237"/>
      <c r="P1149" s="237"/>
      <c r="Q1149" s="237"/>
      <c r="R1149" s="237"/>
      <c r="S1149" s="237"/>
      <c r="T1149" s="238"/>
      <c r="AT1149" s="239" t="s">
        <v>177</v>
      </c>
      <c r="AU1149" s="239" t="s">
        <v>86</v>
      </c>
      <c r="AV1149" s="13" t="s">
        <v>86</v>
      </c>
      <c r="AW1149" s="13" t="s">
        <v>40</v>
      </c>
      <c r="AX1149" s="13" t="s">
        <v>77</v>
      </c>
      <c r="AY1149" s="239" t="s">
        <v>166</v>
      </c>
    </row>
    <row r="1150" spans="2:65" s="13" customFormat="1" ht="13.5">
      <c r="B1150" s="229"/>
      <c r="C1150" s="230"/>
      <c r="D1150" s="215" t="s">
        <v>177</v>
      </c>
      <c r="E1150" s="231" t="s">
        <v>24</v>
      </c>
      <c r="F1150" s="232" t="s">
        <v>1487</v>
      </c>
      <c r="G1150" s="230"/>
      <c r="H1150" s="233">
        <v>1.379</v>
      </c>
      <c r="I1150" s="234"/>
      <c r="J1150" s="230"/>
      <c r="K1150" s="230"/>
      <c r="L1150" s="235"/>
      <c r="M1150" s="236"/>
      <c r="N1150" s="237"/>
      <c r="O1150" s="237"/>
      <c r="P1150" s="237"/>
      <c r="Q1150" s="237"/>
      <c r="R1150" s="237"/>
      <c r="S1150" s="237"/>
      <c r="T1150" s="238"/>
      <c r="AT1150" s="239" t="s">
        <v>177</v>
      </c>
      <c r="AU1150" s="239" t="s">
        <v>86</v>
      </c>
      <c r="AV1150" s="13" t="s">
        <v>86</v>
      </c>
      <c r="AW1150" s="13" t="s">
        <v>40</v>
      </c>
      <c r="AX1150" s="13" t="s">
        <v>77</v>
      </c>
      <c r="AY1150" s="239" t="s">
        <v>166</v>
      </c>
    </row>
    <row r="1151" spans="2:65" s="13" customFormat="1" ht="13.5">
      <c r="B1151" s="229"/>
      <c r="C1151" s="230"/>
      <c r="D1151" s="215" t="s">
        <v>177</v>
      </c>
      <c r="E1151" s="231" t="s">
        <v>24</v>
      </c>
      <c r="F1151" s="232" t="s">
        <v>612</v>
      </c>
      <c r="G1151" s="230"/>
      <c r="H1151" s="233">
        <v>1.5760000000000001</v>
      </c>
      <c r="I1151" s="234"/>
      <c r="J1151" s="230"/>
      <c r="K1151" s="230"/>
      <c r="L1151" s="235"/>
      <c r="M1151" s="236"/>
      <c r="N1151" s="237"/>
      <c r="O1151" s="237"/>
      <c r="P1151" s="237"/>
      <c r="Q1151" s="237"/>
      <c r="R1151" s="237"/>
      <c r="S1151" s="237"/>
      <c r="T1151" s="238"/>
      <c r="AT1151" s="239" t="s">
        <v>177</v>
      </c>
      <c r="AU1151" s="239" t="s">
        <v>86</v>
      </c>
      <c r="AV1151" s="13" t="s">
        <v>86</v>
      </c>
      <c r="AW1151" s="13" t="s">
        <v>40</v>
      </c>
      <c r="AX1151" s="13" t="s">
        <v>77</v>
      </c>
      <c r="AY1151" s="239" t="s">
        <v>166</v>
      </c>
    </row>
    <row r="1152" spans="2:65" s="13" customFormat="1" ht="13.5">
      <c r="B1152" s="229"/>
      <c r="C1152" s="230"/>
      <c r="D1152" s="215" t="s">
        <v>177</v>
      </c>
      <c r="E1152" s="231" t="s">
        <v>24</v>
      </c>
      <c r="F1152" s="232" t="s">
        <v>1486</v>
      </c>
      <c r="G1152" s="230"/>
      <c r="H1152" s="233">
        <v>2.758</v>
      </c>
      <c r="I1152" s="234"/>
      <c r="J1152" s="230"/>
      <c r="K1152" s="230"/>
      <c r="L1152" s="235"/>
      <c r="M1152" s="236"/>
      <c r="N1152" s="237"/>
      <c r="O1152" s="237"/>
      <c r="P1152" s="237"/>
      <c r="Q1152" s="237"/>
      <c r="R1152" s="237"/>
      <c r="S1152" s="237"/>
      <c r="T1152" s="238"/>
      <c r="AT1152" s="239" t="s">
        <v>177</v>
      </c>
      <c r="AU1152" s="239" t="s">
        <v>86</v>
      </c>
      <c r="AV1152" s="13" t="s">
        <v>86</v>
      </c>
      <c r="AW1152" s="13" t="s">
        <v>40</v>
      </c>
      <c r="AX1152" s="13" t="s">
        <v>77</v>
      </c>
      <c r="AY1152" s="239" t="s">
        <v>166</v>
      </c>
    </row>
    <row r="1153" spans="2:51" s="13" customFormat="1" ht="13.5">
      <c r="B1153" s="229"/>
      <c r="C1153" s="230"/>
      <c r="D1153" s="215" t="s">
        <v>177</v>
      </c>
      <c r="E1153" s="231" t="s">
        <v>24</v>
      </c>
      <c r="F1153" s="232" t="s">
        <v>1488</v>
      </c>
      <c r="G1153" s="230"/>
      <c r="H1153" s="233">
        <v>1.7729999999999999</v>
      </c>
      <c r="I1153" s="234"/>
      <c r="J1153" s="230"/>
      <c r="K1153" s="230"/>
      <c r="L1153" s="235"/>
      <c r="M1153" s="236"/>
      <c r="N1153" s="237"/>
      <c r="O1153" s="237"/>
      <c r="P1153" s="237"/>
      <c r="Q1153" s="237"/>
      <c r="R1153" s="237"/>
      <c r="S1153" s="237"/>
      <c r="T1153" s="238"/>
      <c r="AT1153" s="239" t="s">
        <v>177</v>
      </c>
      <c r="AU1153" s="239" t="s">
        <v>86</v>
      </c>
      <c r="AV1153" s="13" t="s">
        <v>86</v>
      </c>
      <c r="AW1153" s="13" t="s">
        <v>40</v>
      </c>
      <c r="AX1153" s="13" t="s">
        <v>77</v>
      </c>
      <c r="AY1153" s="239" t="s">
        <v>166</v>
      </c>
    </row>
    <row r="1154" spans="2:51" s="13" customFormat="1" ht="13.5">
      <c r="B1154" s="229"/>
      <c r="C1154" s="230"/>
      <c r="D1154" s="215" t="s">
        <v>177</v>
      </c>
      <c r="E1154" s="231" t="s">
        <v>24</v>
      </c>
      <c r="F1154" s="232" t="s">
        <v>1487</v>
      </c>
      <c r="G1154" s="230"/>
      <c r="H1154" s="233">
        <v>1.379</v>
      </c>
      <c r="I1154" s="234"/>
      <c r="J1154" s="230"/>
      <c r="K1154" s="230"/>
      <c r="L1154" s="235"/>
      <c r="M1154" s="236"/>
      <c r="N1154" s="237"/>
      <c r="O1154" s="237"/>
      <c r="P1154" s="237"/>
      <c r="Q1154" s="237"/>
      <c r="R1154" s="237"/>
      <c r="S1154" s="237"/>
      <c r="T1154" s="238"/>
      <c r="AT1154" s="239" t="s">
        <v>177</v>
      </c>
      <c r="AU1154" s="239" t="s">
        <v>86</v>
      </c>
      <c r="AV1154" s="13" t="s">
        <v>86</v>
      </c>
      <c r="AW1154" s="13" t="s">
        <v>40</v>
      </c>
      <c r="AX1154" s="13" t="s">
        <v>77</v>
      </c>
      <c r="AY1154" s="239" t="s">
        <v>166</v>
      </c>
    </row>
    <row r="1155" spans="2:51" s="13" customFormat="1" ht="13.5">
      <c r="B1155" s="229"/>
      <c r="C1155" s="230"/>
      <c r="D1155" s="215" t="s">
        <v>177</v>
      </c>
      <c r="E1155" s="231" t="s">
        <v>24</v>
      </c>
      <c r="F1155" s="232" t="s">
        <v>1488</v>
      </c>
      <c r="G1155" s="230"/>
      <c r="H1155" s="233">
        <v>1.7729999999999999</v>
      </c>
      <c r="I1155" s="234"/>
      <c r="J1155" s="230"/>
      <c r="K1155" s="230"/>
      <c r="L1155" s="235"/>
      <c r="M1155" s="236"/>
      <c r="N1155" s="237"/>
      <c r="O1155" s="237"/>
      <c r="P1155" s="237"/>
      <c r="Q1155" s="237"/>
      <c r="R1155" s="237"/>
      <c r="S1155" s="237"/>
      <c r="T1155" s="238"/>
      <c r="AT1155" s="239" t="s">
        <v>177</v>
      </c>
      <c r="AU1155" s="239" t="s">
        <v>86</v>
      </c>
      <c r="AV1155" s="13" t="s">
        <v>86</v>
      </c>
      <c r="AW1155" s="13" t="s">
        <v>40</v>
      </c>
      <c r="AX1155" s="13" t="s">
        <v>77</v>
      </c>
      <c r="AY1155" s="239" t="s">
        <v>166</v>
      </c>
    </row>
    <row r="1156" spans="2:51" s="13" customFormat="1" ht="13.5">
      <c r="B1156" s="229"/>
      <c r="C1156" s="230"/>
      <c r="D1156" s="215" t="s">
        <v>177</v>
      </c>
      <c r="E1156" s="231" t="s">
        <v>24</v>
      </c>
      <c r="F1156" s="232" t="s">
        <v>1488</v>
      </c>
      <c r="G1156" s="230"/>
      <c r="H1156" s="233">
        <v>1.7729999999999999</v>
      </c>
      <c r="I1156" s="234"/>
      <c r="J1156" s="230"/>
      <c r="K1156" s="230"/>
      <c r="L1156" s="235"/>
      <c r="M1156" s="236"/>
      <c r="N1156" s="237"/>
      <c r="O1156" s="237"/>
      <c r="P1156" s="237"/>
      <c r="Q1156" s="237"/>
      <c r="R1156" s="237"/>
      <c r="S1156" s="237"/>
      <c r="T1156" s="238"/>
      <c r="AT1156" s="239" t="s">
        <v>177</v>
      </c>
      <c r="AU1156" s="239" t="s">
        <v>86</v>
      </c>
      <c r="AV1156" s="13" t="s">
        <v>86</v>
      </c>
      <c r="AW1156" s="13" t="s">
        <v>40</v>
      </c>
      <c r="AX1156" s="13" t="s">
        <v>77</v>
      </c>
      <c r="AY1156" s="239" t="s">
        <v>166</v>
      </c>
    </row>
    <row r="1157" spans="2:51" s="13" customFormat="1" ht="13.5">
      <c r="B1157" s="229"/>
      <c r="C1157" s="230"/>
      <c r="D1157" s="215" t="s">
        <v>177</v>
      </c>
      <c r="E1157" s="231" t="s">
        <v>24</v>
      </c>
      <c r="F1157" s="232" t="s">
        <v>1487</v>
      </c>
      <c r="G1157" s="230"/>
      <c r="H1157" s="233">
        <v>1.379</v>
      </c>
      <c r="I1157" s="234"/>
      <c r="J1157" s="230"/>
      <c r="K1157" s="230"/>
      <c r="L1157" s="235"/>
      <c r="M1157" s="236"/>
      <c r="N1157" s="237"/>
      <c r="O1157" s="237"/>
      <c r="P1157" s="237"/>
      <c r="Q1157" s="237"/>
      <c r="R1157" s="237"/>
      <c r="S1157" s="237"/>
      <c r="T1157" s="238"/>
      <c r="AT1157" s="239" t="s">
        <v>177</v>
      </c>
      <c r="AU1157" s="239" t="s">
        <v>86</v>
      </c>
      <c r="AV1157" s="13" t="s">
        <v>86</v>
      </c>
      <c r="AW1157" s="13" t="s">
        <v>40</v>
      </c>
      <c r="AX1157" s="13" t="s">
        <v>77</v>
      </c>
      <c r="AY1157" s="239" t="s">
        <v>166</v>
      </c>
    </row>
    <row r="1158" spans="2:51" s="13" customFormat="1" ht="13.5">
      <c r="B1158" s="229"/>
      <c r="C1158" s="230"/>
      <c r="D1158" s="215" t="s">
        <v>177</v>
      </c>
      <c r="E1158" s="231" t="s">
        <v>24</v>
      </c>
      <c r="F1158" s="232" t="s">
        <v>1488</v>
      </c>
      <c r="G1158" s="230"/>
      <c r="H1158" s="233">
        <v>1.7729999999999999</v>
      </c>
      <c r="I1158" s="234"/>
      <c r="J1158" s="230"/>
      <c r="K1158" s="230"/>
      <c r="L1158" s="235"/>
      <c r="M1158" s="236"/>
      <c r="N1158" s="237"/>
      <c r="O1158" s="237"/>
      <c r="P1158" s="237"/>
      <c r="Q1158" s="237"/>
      <c r="R1158" s="237"/>
      <c r="S1158" s="237"/>
      <c r="T1158" s="238"/>
      <c r="AT1158" s="239" t="s">
        <v>177</v>
      </c>
      <c r="AU1158" s="239" t="s">
        <v>86</v>
      </c>
      <c r="AV1158" s="13" t="s">
        <v>86</v>
      </c>
      <c r="AW1158" s="13" t="s">
        <v>40</v>
      </c>
      <c r="AX1158" s="13" t="s">
        <v>77</v>
      </c>
      <c r="AY1158" s="239" t="s">
        <v>166</v>
      </c>
    </row>
    <row r="1159" spans="2:51" s="13" customFormat="1" ht="13.5">
      <c r="B1159" s="229"/>
      <c r="C1159" s="230"/>
      <c r="D1159" s="215" t="s">
        <v>177</v>
      </c>
      <c r="E1159" s="231" t="s">
        <v>24</v>
      </c>
      <c r="F1159" s="232" t="s">
        <v>1489</v>
      </c>
      <c r="G1159" s="230"/>
      <c r="H1159" s="233">
        <v>2.3639999999999999</v>
      </c>
      <c r="I1159" s="234"/>
      <c r="J1159" s="230"/>
      <c r="K1159" s="230"/>
      <c r="L1159" s="235"/>
      <c r="M1159" s="236"/>
      <c r="N1159" s="237"/>
      <c r="O1159" s="237"/>
      <c r="P1159" s="237"/>
      <c r="Q1159" s="237"/>
      <c r="R1159" s="237"/>
      <c r="S1159" s="237"/>
      <c r="T1159" s="238"/>
      <c r="AT1159" s="239" t="s">
        <v>177</v>
      </c>
      <c r="AU1159" s="239" t="s">
        <v>86</v>
      </c>
      <c r="AV1159" s="13" t="s">
        <v>86</v>
      </c>
      <c r="AW1159" s="13" t="s">
        <v>40</v>
      </c>
      <c r="AX1159" s="13" t="s">
        <v>77</v>
      </c>
      <c r="AY1159" s="239" t="s">
        <v>166</v>
      </c>
    </row>
    <row r="1160" spans="2:51" s="13" customFormat="1" ht="13.5">
      <c r="B1160" s="229"/>
      <c r="C1160" s="230"/>
      <c r="D1160" s="215" t="s">
        <v>177</v>
      </c>
      <c r="E1160" s="231" t="s">
        <v>24</v>
      </c>
      <c r="F1160" s="232" t="s">
        <v>1486</v>
      </c>
      <c r="G1160" s="230"/>
      <c r="H1160" s="233">
        <v>2.758</v>
      </c>
      <c r="I1160" s="234"/>
      <c r="J1160" s="230"/>
      <c r="K1160" s="230"/>
      <c r="L1160" s="235"/>
      <c r="M1160" s="236"/>
      <c r="N1160" s="237"/>
      <c r="O1160" s="237"/>
      <c r="P1160" s="237"/>
      <c r="Q1160" s="237"/>
      <c r="R1160" s="237"/>
      <c r="S1160" s="237"/>
      <c r="T1160" s="238"/>
      <c r="AT1160" s="239" t="s">
        <v>177</v>
      </c>
      <c r="AU1160" s="239" t="s">
        <v>86</v>
      </c>
      <c r="AV1160" s="13" t="s">
        <v>86</v>
      </c>
      <c r="AW1160" s="13" t="s">
        <v>40</v>
      </c>
      <c r="AX1160" s="13" t="s">
        <v>77</v>
      </c>
      <c r="AY1160" s="239" t="s">
        <v>166</v>
      </c>
    </row>
    <row r="1161" spans="2:51" s="13" customFormat="1" ht="13.5">
      <c r="B1161" s="229"/>
      <c r="C1161" s="230"/>
      <c r="D1161" s="215" t="s">
        <v>177</v>
      </c>
      <c r="E1161" s="231" t="s">
        <v>24</v>
      </c>
      <c r="F1161" s="232" t="s">
        <v>1485</v>
      </c>
      <c r="G1161" s="230"/>
      <c r="H1161" s="233">
        <v>3.1520000000000001</v>
      </c>
      <c r="I1161" s="234"/>
      <c r="J1161" s="230"/>
      <c r="K1161" s="230"/>
      <c r="L1161" s="235"/>
      <c r="M1161" s="236"/>
      <c r="N1161" s="237"/>
      <c r="O1161" s="237"/>
      <c r="P1161" s="237"/>
      <c r="Q1161" s="237"/>
      <c r="R1161" s="237"/>
      <c r="S1161" s="237"/>
      <c r="T1161" s="238"/>
      <c r="AT1161" s="239" t="s">
        <v>177</v>
      </c>
      <c r="AU1161" s="239" t="s">
        <v>86</v>
      </c>
      <c r="AV1161" s="13" t="s">
        <v>86</v>
      </c>
      <c r="AW1161" s="13" t="s">
        <v>40</v>
      </c>
      <c r="AX1161" s="13" t="s">
        <v>77</v>
      </c>
      <c r="AY1161" s="239" t="s">
        <v>166</v>
      </c>
    </row>
    <row r="1162" spans="2:51" s="13" customFormat="1" ht="13.5">
      <c r="B1162" s="229"/>
      <c r="C1162" s="230"/>
      <c r="D1162" s="215" t="s">
        <v>177</v>
      </c>
      <c r="E1162" s="231" t="s">
        <v>24</v>
      </c>
      <c r="F1162" s="232" t="s">
        <v>1490</v>
      </c>
      <c r="G1162" s="230"/>
      <c r="H1162" s="233">
        <v>1.1819999999999999</v>
      </c>
      <c r="I1162" s="234"/>
      <c r="J1162" s="230"/>
      <c r="K1162" s="230"/>
      <c r="L1162" s="235"/>
      <c r="M1162" s="236"/>
      <c r="N1162" s="237"/>
      <c r="O1162" s="237"/>
      <c r="P1162" s="237"/>
      <c r="Q1162" s="237"/>
      <c r="R1162" s="237"/>
      <c r="S1162" s="237"/>
      <c r="T1162" s="238"/>
      <c r="AT1162" s="239" t="s">
        <v>177</v>
      </c>
      <c r="AU1162" s="239" t="s">
        <v>86</v>
      </c>
      <c r="AV1162" s="13" t="s">
        <v>86</v>
      </c>
      <c r="AW1162" s="13" t="s">
        <v>40</v>
      </c>
      <c r="AX1162" s="13" t="s">
        <v>77</v>
      </c>
      <c r="AY1162" s="239" t="s">
        <v>166</v>
      </c>
    </row>
    <row r="1163" spans="2:51" s="13" customFormat="1" ht="13.5">
      <c r="B1163" s="229"/>
      <c r="C1163" s="230"/>
      <c r="D1163" s="215" t="s">
        <v>177</v>
      </c>
      <c r="E1163" s="231" t="s">
        <v>24</v>
      </c>
      <c r="F1163" s="232" t="s">
        <v>1487</v>
      </c>
      <c r="G1163" s="230"/>
      <c r="H1163" s="233">
        <v>1.379</v>
      </c>
      <c r="I1163" s="234"/>
      <c r="J1163" s="230"/>
      <c r="K1163" s="230"/>
      <c r="L1163" s="235"/>
      <c r="M1163" s="236"/>
      <c r="N1163" s="237"/>
      <c r="O1163" s="237"/>
      <c r="P1163" s="237"/>
      <c r="Q1163" s="237"/>
      <c r="R1163" s="237"/>
      <c r="S1163" s="237"/>
      <c r="T1163" s="238"/>
      <c r="AT1163" s="239" t="s">
        <v>177</v>
      </c>
      <c r="AU1163" s="239" t="s">
        <v>86</v>
      </c>
      <c r="AV1163" s="13" t="s">
        <v>86</v>
      </c>
      <c r="AW1163" s="13" t="s">
        <v>40</v>
      </c>
      <c r="AX1163" s="13" t="s">
        <v>77</v>
      </c>
      <c r="AY1163" s="239" t="s">
        <v>166</v>
      </c>
    </row>
    <row r="1164" spans="2:51" s="13" customFormat="1" ht="13.5">
      <c r="B1164" s="229"/>
      <c r="C1164" s="230"/>
      <c r="D1164" s="215" t="s">
        <v>177</v>
      </c>
      <c r="E1164" s="231" t="s">
        <v>24</v>
      </c>
      <c r="F1164" s="232" t="s">
        <v>1485</v>
      </c>
      <c r="G1164" s="230"/>
      <c r="H1164" s="233">
        <v>3.1520000000000001</v>
      </c>
      <c r="I1164" s="234"/>
      <c r="J1164" s="230"/>
      <c r="K1164" s="230"/>
      <c r="L1164" s="235"/>
      <c r="M1164" s="236"/>
      <c r="N1164" s="237"/>
      <c r="O1164" s="237"/>
      <c r="P1164" s="237"/>
      <c r="Q1164" s="237"/>
      <c r="R1164" s="237"/>
      <c r="S1164" s="237"/>
      <c r="T1164" s="238"/>
      <c r="AT1164" s="239" t="s">
        <v>177</v>
      </c>
      <c r="AU1164" s="239" t="s">
        <v>86</v>
      </c>
      <c r="AV1164" s="13" t="s">
        <v>86</v>
      </c>
      <c r="AW1164" s="13" t="s">
        <v>40</v>
      </c>
      <c r="AX1164" s="13" t="s">
        <v>77</v>
      </c>
      <c r="AY1164" s="239" t="s">
        <v>166</v>
      </c>
    </row>
    <row r="1165" spans="2:51" s="13" customFormat="1" ht="13.5">
      <c r="B1165" s="229"/>
      <c r="C1165" s="230"/>
      <c r="D1165" s="215" t="s">
        <v>177</v>
      </c>
      <c r="E1165" s="231" t="s">
        <v>24</v>
      </c>
      <c r="F1165" s="232" t="s">
        <v>1486</v>
      </c>
      <c r="G1165" s="230"/>
      <c r="H1165" s="233">
        <v>2.758</v>
      </c>
      <c r="I1165" s="234"/>
      <c r="J1165" s="230"/>
      <c r="K1165" s="230"/>
      <c r="L1165" s="235"/>
      <c r="M1165" s="236"/>
      <c r="N1165" s="237"/>
      <c r="O1165" s="237"/>
      <c r="P1165" s="237"/>
      <c r="Q1165" s="237"/>
      <c r="R1165" s="237"/>
      <c r="S1165" s="237"/>
      <c r="T1165" s="238"/>
      <c r="AT1165" s="239" t="s">
        <v>177</v>
      </c>
      <c r="AU1165" s="239" t="s">
        <v>86</v>
      </c>
      <c r="AV1165" s="13" t="s">
        <v>86</v>
      </c>
      <c r="AW1165" s="13" t="s">
        <v>40</v>
      </c>
      <c r="AX1165" s="13" t="s">
        <v>77</v>
      </c>
      <c r="AY1165" s="239" t="s">
        <v>166</v>
      </c>
    </row>
    <row r="1166" spans="2:51" s="13" customFormat="1" ht="13.5">
      <c r="B1166" s="229"/>
      <c r="C1166" s="230"/>
      <c r="D1166" s="215" t="s">
        <v>177</v>
      </c>
      <c r="E1166" s="231" t="s">
        <v>24</v>
      </c>
      <c r="F1166" s="232" t="s">
        <v>1485</v>
      </c>
      <c r="G1166" s="230"/>
      <c r="H1166" s="233">
        <v>3.1520000000000001</v>
      </c>
      <c r="I1166" s="234"/>
      <c r="J1166" s="230"/>
      <c r="K1166" s="230"/>
      <c r="L1166" s="235"/>
      <c r="M1166" s="236"/>
      <c r="N1166" s="237"/>
      <c r="O1166" s="237"/>
      <c r="P1166" s="237"/>
      <c r="Q1166" s="237"/>
      <c r="R1166" s="237"/>
      <c r="S1166" s="237"/>
      <c r="T1166" s="238"/>
      <c r="AT1166" s="239" t="s">
        <v>177</v>
      </c>
      <c r="AU1166" s="239" t="s">
        <v>86</v>
      </c>
      <c r="AV1166" s="13" t="s">
        <v>86</v>
      </c>
      <c r="AW1166" s="13" t="s">
        <v>40</v>
      </c>
      <c r="AX1166" s="13" t="s">
        <v>77</v>
      </c>
      <c r="AY1166" s="239" t="s">
        <v>166</v>
      </c>
    </row>
    <row r="1167" spans="2:51" s="13" customFormat="1" ht="13.5">
      <c r="B1167" s="229"/>
      <c r="C1167" s="230"/>
      <c r="D1167" s="215" t="s">
        <v>177</v>
      </c>
      <c r="E1167" s="231" t="s">
        <v>24</v>
      </c>
      <c r="F1167" s="232" t="s">
        <v>1490</v>
      </c>
      <c r="G1167" s="230"/>
      <c r="H1167" s="233">
        <v>1.1819999999999999</v>
      </c>
      <c r="I1167" s="234"/>
      <c r="J1167" s="230"/>
      <c r="K1167" s="230"/>
      <c r="L1167" s="235"/>
      <c r="M1167" s="236"/>
      <c r="N1167" s="237"/>
      <c r="O1167" s="237"/>
      <c r="P1167" s="237"/>
      <c r="Q1167" s="237"/>
      <c r="R1167" s="237"/>
      <c r="S1167" s="237"/>
      <c r="T1167" s="238"/>
      <c r="AT1167" s="239" t="s">
        <v>177</v>
      </c>
      <c r="AU1167" s="239" t="s">
        <v>86</v>
      </c>
      <c r="AV1167" s="13" t="s">
        <v>86</v>
      </c>
      <c r="AW1167" s="13" t="s">
        <v>40</v>
      </c>
      <c r="AX1167" s="13" t="s">
        <v>77</v>
      </c>
      <c r="AY1167" s="239" t="s">
        <v>166</v>
      </c>
    </row>
    <row r="1168" spans="2:51" s="13" customFormat="1" ht="13.5">
      <c r="B1168" s="229"/>
      <c r="C1168" s="230"/>
      <c r="D1168" s="215" t="s">
        <v>177</v>
      </c>
      <c r="E1168" s="231" t="s">
        <v>24</v>
      </c>
      <c r="F1168" s="232" t="s">
        <v>1487</v>
      </c>
      <c r="G1168" s="230"/>
      <c r="H1168" s="233">
        <v>1.379</v>
      </c>
      <c r="I1168" s="234"/>
      <c r="J1168" s="230"/>
      <c r="K1168" s="230"/>
      <c r="L1168" s="235"/>
      <c r="M1168" s="236"/>
      <c r="N1168" s="237"/>
      <c r="O1168" s="237"/>
      <c r="P1168" s="237"/>
      <c r="Q1168" s="237"/>
      <c r="R1168" s="237"/>
      <c r="S1168" s="237"/>
      <c r="T1168" s="238"/>
      <c r="AT1168" s="239" t="s">
        <v>177</v>
      </c>
      <c r="AU1168" s="239" t="s">
        <v>86</v>
      </c>
      <c r="AV1168" s="13" t="s">
        <v>86</v>
      </c>
      <c r="AW1168" s="13" t="s">
        <v>40</v>
      </c>
      <c r="AX1168" s="13" t="s">
        <v>77</v>
      </c>
      <c r="AY1168" s="239" t="s">
        <v>166</v>
      </c>
    </row>
    <row r="1169" spans="2:65" s="13" customFormat="1" ht="13.5">
      <c r="B1169" s="229"/>
      <c r="C1169" s="230"/>
      <c r="D1169" s="215" t="s">
        <v>177</v>
      </c>
      <c r="E1169" s="231" t="s">
        <v>24</v>
      </c>
      <c r="F1169" s="232" t="s">
        <v>612</v>
      </c>
      <c r="G1169" s="230"/>
      <c r="H1169" s="233">
        <v>1.5760000000000001</v>
      </c>
      <c r="I1169" s="234"/>
      <c r="J1169" s="230"/>
      <c r="K1169" s="230"/>
      <c r="L1169" s="235"/>
      <c r="M1169" s="236"/>
      <c r="N1169" s="237"/>
      <c r="O1169" s="237"/>
      <c r="P1169" s="237"/>
      <c r="Q1169" s="237"/>
      <c r="R1169" s="237"/>
      <c r="S1169" s="237"/>
      <c r="T1169" s="238"/>
      <c r="AT1169" s="239" t="s">
        <v>177</v>
      </c>
      <c r="AU1169" s="239" t="s">
        <v>86</v>
      </c>
      <c r="AV1169" s="13" t="s">
        <v>86</v>
      </c>
      <c r="AW1169" s="13" t="s">
        <v>40</v>
      </c>
      <c r="AX1169" s="13" t="s">
        <v>77</v>
      </c>
      <c r="AY1169" s="239" t="s">
        <v>166</v>
      </c>
    </row>
    <row r="1170" spans="2:65" s="13" customFormat="1" ht="13.5">
      <c r="B1170" s="229"/>
      <c r="C1170" s="230"/>
      <c r="D1170" s="215" t="s">
        <v>177</v>
      </c>
      <c r="E1170" s="231" t="s">
        <v>24</v>
      </c>
      <c r="F1170" s="232" t="s">
        <v>1486</v>
      </c>
      <c r="G1170" s="230"/>
      <c r="H1170" s="233">
        <v>2.758</v>
      </c>
      <c r="I1170" s="234"/>
      <c r="J1170" s="230"/>
      <c r="K1170" s="230"/>
      <c r="L1170" s="235"/>
      <c r="M1170" s="236"/>
      <c r="N1170" s="237"/>
      <c r="O1170" s="237"/>
      <c r="P1170" s="237"/>
      <c r="Q1170" s="237"/>
      <c r="R1170" s="237"/>
      <c r="S1170" s="237"/>
      <c r="T1170" s="238"/>
      <c r="AT1170" s="239" t="s">
        <v>177</v>
      </c>
      <c r="AU1170" s="239" t="s">
        <v>86</v>
      </c>
      <c r="AV1170" s="13" t="s">
        <v>86</v>
      </c>
      <c r="AW1170" s="13" t="s">
        <v>40</v>
      </c>
      <c r="AX1170" s="13" t="s">
        <v>77</v>
      </c>
      <c r="AY1170" s="239" t="s">
        <v>166</v>
      </c>
    </row>
    <row r="1171" spans="2:65" s="13" customFormat="1" ht="13.5">
      <c r="B1171" s="229"/>
      <c r="C1171" s="230"/>
      <c r="D1171" s="215" t="s">
        <v>177</v>
      </c>
      <c r="E1171" s="231" t="s">
        <v>24</v>
      </c>
      <c r="F1171" s="232" t="s">
        <v>1489</v>
      </c>
      <c r="G1171" s="230"/>
      <c r="H1171" s="233">
        <v>2.3639999999999999</v>
      </c>
      <c r="I1171" s="234"/>
      <c r="J1171" s="230"/>
      <c r="K1171" s="230"/>
      <c r="L1171" s="235"/>
      <c r="M1171" s="236"/>
      <c r="N1171" s="237"/>
      <c r="O1171" s="237"/>
      <c r="P1171" s="237"/>
      <c r="Q1171" s="237"/>
      <c r="R1171" s="237"/>
      <c r="S1171" s="237"/>
      <c r="T1171" s="238"/>
      <c r="AT1171" s="239" t="s">
        <v>177</v>
      </c>
      <c r="AU1171" s="239" t="s">
        <v>86</v>
      </c>
      <c r="AV1171" s="13" t="s">
        <v>86</v>
      </c>
      <c r="AW1171" s="13" t="s">
        <v>40</v>
      </c>
      <c r="AX1171" s="13" t="s">
        <v>77</v>
      </c>
      <c r="AY1171" s="239" t="s">
        <v>166</v>
      </c>
    </row>
    <row r="1172" spans="2:65" s="13" customFormat="1" ht="13.5">
      <c r="B1172" s="229"/>
      <c r="C1172" s="230"/>
      <c r="D1172" s="215" t="s">
        <v>177</v>
      </c>
      <c r="E1172" s="231" t="s">
        <v>24</v>
      </c>
      <c r="F1172" s="232" t="s">
        <v>1491</v>
      </c>
      <c r="G1172" s="230"/>
      <c r="H1172" s="233">
        <v>-23.64</v>
      </c>
      <c r="I1172" s="234"/>
      <c r="J1172" s="230"/>
      <c r="K1172" s="230"/>
      <c r="L1172" s="235"/>
      <c r="M1172" s="236"/>
      <c r="N1172" s="237"/>
      <c r="O1172" s="237"/>
      <c r="P1172" s="237"/>
      <c r="Q1172" s="237"/>
      <c r="R1172" s="237"/>
      <c r="S1172" s="237"/>
      <c r="T1172" s="238"/>
      <c r="AT1172" s="239" t="s">
        <v>177</v>
      </c>
      <c r="AU1172" s="239" t="s">
        <v>86</v>
      </c>
      <c r="AV1172" s="13" t="s">
        <v>86</v>
      </c>
      <c r="AW1172" s="13" t="s">
        <v>40</v>
      </c>
      <c r="AX1172" s="13" t="s">
        <v>77</v>
      </c>
      <c r="AY1172" s="239" t="s">
        <v>166</v>
      </c>
    </row>
    <row r="1173" spans="2:65" s="14" customFormat="1" ht="13.5">
      <c r="B1173" s="240"/>
      <c r="C1173" s="241"/>
      <c r="D1173" s="242" t="s">
        <v>177</v>
      </c>
      <c r="E1173" s="243" t="s">
        <v>24</v>
      </c>
      <c r="F1173" s="244" t="s">
        <v>180</v>
      </c>
      <c r="G1173" s="241"/>
      <c r="H1173" s="245">
        <v>30.140999999999998</v>
      </c>
      <c r="I1173" s="246"/>
      <c r="J1173" s="241"/>
      <c r="K1173" s="241"/>
      <c r="L1173" s="247"/>
      <c r="M1173" s="248"/>
      <c r="N1173" s="249"/>
      <c r="O1173" s="249"/>
      <c r="P1173" s="249"/>
      <c r="Q1173" s="249"/>
      <c r="R1173" s="249"/>
      <c r="S1173" s="249"/>
      <c r="T1173" s="250"/>
      <c r="AT1173" s="251" t="s">
        <v>177</v>
      </c>
      <c r="AU1173" s="251" t="s">
        <v>86</v>
      </c>
      <c r="AV1173" s="14" t="s">
        <v>173</v>
      </c>
      <c r="AW1173" s="14" t="s">
        <v>40</v>
      </c>
      <c r="AX1173" s="14" t="s">
        <v>25</v>
      </c>
      <c r="AY1173" s="251" t="s">
        <v>166</v>
      </c>
    </row>
    <row r="1174" spans="2:65" s="1" customFormat="1" ht="31.5" customHeight="1">
      <c r="B1174" s="42"/>
      <c r="C1174" s="203" t="s">
        <v>1492</v>
      </c>
      <c r="D1174" s="203" t="s">
        <v>168</v>
      </c>
      <c r="E1174" s="204" t="s">
        <v>1493</v>
      </c>
      <c r="F1174" s="205" t="s">
        <v>1494</v>
      </c>
      <c r="G1174" s="206" t="s">
        <v>260</v>
      </c>
      <c r="H1174" s="207">
        <v>49.68</v>
      </c>
      <c r="I1174" s="208"/>
      <c r="J1174" s="209">
        <f>ROUND(I1174*H1174,2)</f>
        <v>0</v>
      </c>
      <c r="K1174" s="205" t="s">
        <v>800</v>
      </c>
      <c r="L1174" s="62"/>
      <c r="M1174" s="210" t="s">
        <v>24</v>
      </c>
      <c r="N1174" s="211" t="s">
        <v>48</v>
      </c>
      <c r="O1174" s="43"/>
      <c r="P1174" s="212">
        <f>O1174*H1174</f>
        <v>0</v>
      </c>
      <c r="Q1174" s="212">
        <v>0</v>
      </c>
      <c r="R1174" s="212">
        <f>Q1174*H1174</f>
        <v>0</v>
      </c>
      <c r="S1174" s="212">
        <v>0</v>
      </c>
      <c r="T1174" s="213">
        <f>S1174*H1174</f>
        <v>0</v>
      </c>
      <c r="AR1174" s="25" t="s">
        <v>283</v>
      </c>
      <c r="AT1174" s="25" t="s">
        <v>168</v>
      </c>
      <c r="AU1174" s="25" t="s">
        <v>86</v>
      </c>
      <c r="AY1174" s="25" t="s">
        <v>166</v>
      </c>
      <c r="BE1174" s="214">
        <f>IF(N1174="základní",J1174,0)</f>
        <v>0</v>
      </c>
      <c r="BF1174" s="214">
        <f>IF(N1174="snížená",J1174,0)</f>
        <v>0</v>
      </c>
      <c r="BG1174" s="214">
        <f>IF(N1174="zákl. přenesená",J1174,0)</f>
        <v>0</v>
      </c>
      <c r="BH1174" s="214">
        <f>IF(N1174="sníž. přenesená",J1174,0)</f>
        <v>0</v>
      </c>
      <c r="BI1174" s="214">
        <f>IF(N1174="nulová",J1174,0)</f>
        <v>0</v>
      </c>
      <c r="BJ1174" s="25" t="s">
        <v>25</v>
      </c>
      <c r="BK1174" s="214">
        <f>ROUND(I1174*H1174,2)</f>
        <v>0</v>
      </c>
      <c r="BL1174" s="25" t="s">
        <v>283</v>
      </c>
      <c r="BM1174" s="25" t="s">
        <v>1495</v>
      </c>
    </row>
    <row r="1175" spans="2:65" s="1" customFormat="1" ht="27">
      <c r="B1175" s="42"/>
      <c r="C1175" s="64"/>
      <c r="D1175" s="215" t="s">
        <v>175</v>
      </c>
      <c r="E1175" s="64"/>
      <c r="F1175" s="216" t="s">
        <v>1496</v>
      </c>
      <c r="G1175" s="64"/>
      <c r="H1175" s="64"/>
      <c r="I1175" s="173"/>
      <c r="J1175" s="64"/>
      <c r="K1175" s="64"/>
      <c r="L1175" s="62"/>
      <c r="M1175" s="217"/>
      <c r="N1175" s="43"/>
      <c r="O1175" s="43"/>
      <c r="P1175" s="43"/>
      <c r="Q1175" s="43"/>
      <c r="R1175" s="43"/>
      <c r="S1175" s="43"/>
      <c r="T1175" s="79"/>
      <c r="AT1175" s="25" t="s">
        <v>175</v>
      </c>
      <c r="AU1175" s="25" t="s">
        <v>86</v>
      </c>
    </row>
    <row r="1176" spans="2:65" s="1" customFormat="1" ht="40.5">
      <c r="B1176" s="42"/>
      <c r="C1176" s="64"/>
      <c r="D1176" s="215" t="s">
        <v>239</v>
      </c>
      <c r="E1176" s="64"/>
      <c r="F1176" s="267" t="s">
        <v>1497</v>
      </c>
      <c r="G1176" s="64"/>
      <c r="H1176" s="64"/>
      <c r="I1176" s="173"/>
      <c r="J1176" s="64"/>
      <c r="K1176" s="64"/>
      <c r="L1176" s="62"/>
      <c r="M1176" s="217"/>
      <c r="N1176" s="43"/>
      <c r="O1176" s="43"/>
      <c r="P1176" s="43"/>
      <c r="Q1176" s="43"/>
      <c r="R1176" s="43"/>
      <c r="S1176" s="43"/>
      <c r="T1176" s="79"/>
      <c r="AT1176" s="25" t="s">
        <v>239</v>
      </c>
      <c r="AU1176" s="25" t="s">
        <v>86</v>
      </c>
    </row>
    <row r="1177" spans="2:65" s="12" customFormat="1" ht="27">
      <c r="B1177" s="218"/>
      <c r="C1177" s="219"/>
      <c r="D1177" s="215" t="s">
        <v>177</v>
      </c>
      <c r="E1177" s="220" t="s">
        <v>24</v>
      </c>
      <c r="F1177" s="221" t="s">
        <v>1498</v>
      </c>
      <c r="G1177" s="219"/>
      <c r="H1177" s="222" t="s">
        <v>24</v>
      </c>
      <c r="I1177" s="223"/>
      <c r="J1177" s="219"/>
      <c r="K1177" s="219"/>
      <c r="L1177" s="224"/>
      <c r="M1177" s="225"/>
      <c r="N1177" s="226"/>
      <c r="O1177" s="226"/>
      <c r="P1177" s="226"/>
      <c r="Q1177" s="226"/>
      <c r="R1177" s="226"/>
      <c r="S1177" s="226"/>
      <c r="T1177" s="227"/>
      <c r="AT1177" s="228" t="s">
        <v>177</v>
      </c>
      <c r="AU1177" s="228" t="s">
        <v>86</v>
      </c>
      <c r="AV1177" s="12" t="s">
        <v>25</v>
      </c>
      <c r="AW1177" s="12" t="s">
        <v>40</v>
      </c>
      <c r="AX1177" s="12" t="s">
        <v>77</v>
      </c>
      <c r="AY1177" s="228" t="s">
        <v>166</v>
      </c>
    </row>
    <row r="1178" spans="2:65" s="13" customFormat="1" ht="13.5">
      <c r="B1178" s="229"/>
      <c r="C1178" s="230"/>
      <c r="D1178" s="215" t="s">
        <v>177</v>
      </c>
      <c r="E1178" s="231" t="s">
        <v>24</v>
      </c>
      <c r="F1178" s="232" t="s">
        <v>1499</v>
      </c>
      <c r="G1178" s="230"/>
      <c r="H1178" s="233">
        <v>4.32</v>
      </c>
      <c r="I1178" s="234"/>
      <c r="J1178" s="230"/>
      <c r="K1178" s="230"/>
      <c r="L1178" s="235"/>
      <c r="M1178" s="236"/>
      <c r="N1178" s="237"/>
      <c r="O1178" s="237"/>
      <c r="P1178" s="237"/>
      <c r="Q1178" s="237"/>
      <c r="R1178" s="237"/>
      <c r="S1178" s="237"/>
      <c r="T1178" s="238"/>
      <c r="AT1178" s="239" t="s">
        <v>177</v>
      </c>
      <c r="AU1178" s="239" t="s">
        <v>86</v>
      </c>
      <c r="AV1178" s="13" t="s">
        <v>86</v>
      </c>
      <c r="AW1178" s="13" t="s">
        <v>40</v>
      </c>
      <c r="AX1178" s="13" t="s">
        <v>77</v>
      </c>
      <c r="AY1178" s="239" t="s">
        <v>166</v>
      </c>
    </row>
    <row r="1179" spans="2:65" s="13" customFormat="1" ht="13.5">
      <c r="B1179" s="229"/>
      <c r="C1179" s="230"/>
      <c r="D1179" s="215" t="s">
        <v>177</v>
      </c>
      <c r="E1179" s="231" t="s">
        <v>24</v>
      </c>
      <c r="F1179" s="232" t="s">
        <v>1500</v>
      </c>
      <c r="G1179" s="230"/>
      <c r="H1179" s="233">
        <v>5.76</v>
      </c>
      <c r="I1179" s="234"/>
      <c r="J1179" s="230"/>
      <c r="K1179" s="230"/>
      <c r="L1179" s="235"/>
      <c r="M1179" s="236"/>
      <c r="N1179" s="237"/>
      <c r="O1179" s="237"/>
      <c r="P1179" s="237"/>
      <c r="Q1179" s="237"/>
      <c r="R1179" s="237"/>
      <c r="S1179" s="237"/>
      <c r="T1179" s="238"/>
      <c r="AT1179" s="239" t="s">
        <v>177</v>
      </c>
      <c r="AU1179" s="239" t="s">
        <v>86</v>
      </c>
      <c r="AV1179" s="13" t="s">
        <v>86</v>
      </c>
      <c r="AW1179" s="13" t="s">
        <v>40</v>
      </c>
      <c r="AX1179" s="13" t="s">
        <v>77</v>
      </c>
      <c r="AY1179" s="239" t="s">
        <v>166</v>
      </c>
    </row>
    <row r="1180" spans="2:65" s="13" customFormat="1" ht="13.5">
      <c r="B1180" s="229"/>
      <c r="C1180" s="230"/>
      <c r="D1180" s="215" t="s">
        <v>177</v>
      </c>
      <c r="E1180" s="231" t="s">
        <v>24</v>
      </c>
      <c r="F1180" s="232" t="s">
        <v>1500</v>
      </c>
      <c r="G1180" s="230"/>
      <c r="H1180" s="233">
        <v>5.76</v>
      </c>
      <c r="I1180" s="234"/>
      <c r="J1180" s="230"/>
      <c r="K1180" s="230"/>
      <c r="L1180" s="235"/>
      <c r="M1180" s="236"/>
      <c r="N1180" s="237"/>
      <c r="O1180" s="237"/>
      <c r="P1180" s="237"/>
      <c r="Q1180" s="237"/>
      <c r="R1180" s="237"/>
      <c r="S1180" s="237"/>
      <c r="T1180" s="238"/>
      <c r="AT1180" s="239" t="s">
        <v>177</v>
      </c>
      <c r="AU1180" s="239" t="s">
        <v>86</v>
      </c>
      <c r="AV1180" s="13" t="s">
        <v>86</v>
      </c>
      <c r="AW1180" s="13" t="s">
        <v>40</v>
      </c>
      <c r="AX1180" s="13" t="s">
        <v>77</v>
      </c>
      <c r="AY1180" s="239" t="s">
        <v>166</v>
      </c>
    </row>
    <row r="1181" spans="2:65" s="13" customFormat="1" ht="13.5">
      <c r="B1181" s="229"/>
      <c r="C1181" s="230"/>
      <c r="D1181" s="215" t="s">
        <v>177</v>
      </c>
      <c r="E1181" s="231" t="s">
        <v>24</v>
      </c>
      <c r="F1181" s="232" t="s">
        <v>1501</v>
      </c>
      <c r="G1181" s="230"/>
      <c r="H1181" s="233">
        <v>7.2</v>
      </c>
      <c r="I1181" s="234"/>
      <c r="J1181" s="230"/>
      <c r="K1181" s="230"/>
      <c r="L1181" s="235"/>
      <c r="M1181" s="236"/>
      <c r="N1181" s="237"/>
      <c r="O1181" s="237"/>
      <c r="P1181" s="237"/>
      <c r="Q1181" s="237"/>
      <c r="R1181" s="237"/>
      <c r="S1181" s="237"/>
      <c r="T1181" s="238"/>
      <c r="AT1181" s="239" t="s">
        <v>177</v>
      </c>
      <c r="AU1181" s="239" t="s">
        <v>86</v>
      </c>
      <c r="AV1181" s="13" t="s">
        <v>86</v>
      </c>
      <c r="AW1181" s="13" t="s">
        <v>40</v>
      </c>
      <c r="AX1181" s="13" t="s">
        <v>77</v>
      </c>
      <c r="AY1181" s="239" t="s">
        <v>166</v>
      </c>
    </row>
    <row r="1182" spans="2:65" s="13" customFormat="1" ht="13.5">
      <c r="B1182" s="229"/>
      <c r="C1182" s="230"/>
      <c r="D1182" s="215" t="s">
        <v>177</v>
      </c>
      <c r="E1182" s="231" t="s">
        <v>24</v>
      </c>
      <c r="F1182" s="232" t="s">
        <v>1501</v>
      </c>
      <c r="G1182" s="230"/>
      <c r="H1182" s="233">
        <v>7.2</v>
      </c>
      <c r="I1182" s="234"/>
      <c r="J1182" s="230"/>
      <c r="K1182" s="230"/>
      <c r="L1182" s="235"/>
      <c r="M1182" s="236"/>
      <c r="N1182" s="237"/>
      <c r="O1182" s="237"/>
      <c r="P1182" s="237"/>
      <c r="Q1182" s="237"/>
      <c r="R1182" s="237"/>
      <c r="S1182" s="237"/>
      <c r="T1182" s="238"/>
      <c r="AT1182" s="239" t="s">
        <v>177</v>
      </c>
      <c r="AU1182" s="239" t="s">
        <v>86</v>
      </c>
      <c r="AV1182" s="13" t="s">
        <v>86</v>
      </c>
      <c r="AW1182" s="13" t="s">
        <v>40</v>
      </c>
      <c r="AX1182" s="13" t="s">
        <v>77</v>
      </c>
      <c r="AY1182" s="239" t="s">
        <v>166</v>
      </c>
    </row>
    <row r="1183" spans="2:65" s="13" customFormat="1" ht="13.5">
      <c r="B1183" s="229"/>
      <c r="C1183" s="230"/>
      <c r="D1183" s="215" t="s">
        <v>177</v>
      </c>
      <c r="E1183" s="231" t="s">
        <v>24</v>
      </c>
      <c r="F1183" s="232" t="s">
        <v>1502</v>
      </c>
      <c r="G1183" s="230"/>
      <c r="H1183" s="233">
        <v>3.6</v>
      </c>
      <c r="I1183" s="234"/>
      <c r="J1183" s="230"/>
      <c r="K1183" s="230"/>
      <c r="L1183" s="235"/>
      <c r="M1183" s="236"/>
      <c r="N1183" s="237"/>
      <c r="O1183" s="237"/>
      <c r="P1183" s="237"/>
      <c r="Q1183" s="237"/>
      <c r="R1183" s="237"/>
      <c r="S1183" s="237"/>
      <c r="T1183" s="238"/>
      <c r="AT1183" s="239" t="s">
        <v>177</v>
      </c>
      <c r="AU1183" s="239" t="s">
        <v>86</v>
      </c>
      <c r="AV1183" s="13" t="s">
        <v>86</v>
      </c>
      <c r="AW1183" s="13" t="s">
        <v>40</v>
      </c>
      <c r="AX1183" s="13" t="s">
        <v>77</v>
      </c>
      <c r="AY1183" s="239" t="s">
        <v>166</v>
      </c>
    </row>
    <row r="1184" spans="2:65" s="13" customFormat="1" ht="13.5">
      <c r="B1184" s="229"/>
      <c r="C1184" s="230"/>
      <c r="D1184" s="215" t="s">
        <v>177</v>
      </c>
      <c r="E1184" s="231" t="s">
        <v>24</v>
      </c>
      <c r="F1184" s="232" t="s">
        <v>1502</v>
      </c>
      <c r="G1184" s="230"/>
      <c r="H1184" s="233">
        <v>3.6</v>
      </c>
      <c r="I1184" s="234"/>
      <c r="J1184" s="230"/>
      <c r="K1184" s="230"/>
      <c r="L1184" s="235"/>
      <c r="M1184" s="236"/>
      <c r="N1184" s="237"/>
      <c r="O1184" s="237"/>
      <c r="P1184" s="237"/>
      <c r="Q1184" s="237"/>
      <c r="R1184" s="237"/>
      <c r="S1184" s="237"/>
      <c r="T1184" s="238"/>
      <c r="AT1184" s="239" t="s">
        <v>177</v>
      </c>
      <c r="AU1184" s="239" t="s">
        <v>86</v>
      </c>
      <c r="AV1184" s="13" t="s">
        <v>86</v>
      </c>
      <c r="AW1184" s="13" t="s">
        <v>40</v>
      </c>
      <c r="AX1184" s="13" t="s">
        <v>77</v>
      </c>
      <c r="AY1184" s="239" t="s">
        <v>166</v>
      </c>
    </row>
    <row r="1185" spans="2:65" s="13" customFormat="1" ht="13.5">
      <c r="B1185" s="229"/>
      <c r="C1185" s="230"/>
      <c r="D1185" s="215" t="s">
        <v>177</v>
      </c>
      <c r="E1185" s="231" t="s">
        <v>24</v>
      </c>
      <c r="F1185" s="232" t="s">
        <v>1500</v>
      </c>
      <c r="G1185" s="230"/>
      <c r="H1185" s="233">
        <v>5.76</v>
      </c>
      <c r="I1185" s="234"/>
      <c r="J1185" s="230"/>
      <c r="K1185" s="230"/>
      <c r="L1185" s="235"/>
      <c r="M1185" s="236"/>
      <c r="N1185" s="237"/>
      <c r="O1185" s="237"/>
      <c r="P1185" s="237"/>
      <c r="Q1185" s="237"/>
      <c r="R1185" s="237"/>
      <c r="S1185" s="237"/>
      <c r="T1185" s="238"/>
      <c r="AT1185" s="239" t="s">
        <v>177</v>
      </c>
      <c r="AU1185" s="239" t="s">
        <v>86</v>
      </c>
      <c r="AV1185" s="13" t="s">
        <v>86</v>
      </c>
      <c r="AW1185" s="13" t="s">
        <v>40</v>
      </c>
      <c r="AX1185" s="13" t="s">
        <v>77</v>
      </c>
      <c r="AY1185" s="239" t="s">
        <v>166</v>
      </c>
    </row>
    <row r="1186" spans="2:65" s="13" customFormat="1" ht="13.5">
      <c r="B1186" s="229"/>
      <c r="C1186" s="230"/>
      <c r="D1186" s="215" t="s">
        <v>177</v>
      </c>
      <c r="E1186" s="231" t="s">
        <v>24</v>
      </c>
      <c r="F1186" s="232" t="s">
        <v>1500</v>
      </c>
      <c r="G1186" s="230"/>
      <c r="H1186" s="233">
        <v>5.76</v>
      </c>
      <c r="I1186" s="234"/>
      <c r="J1186" s="230"/>
      <c r="K1186" s="230"/>
      <c r="L1186" s="235"/>
      <c r="M1186" s="236"/>
      <c r="N1186" s="237"/>
      <c r="O1186" s="237"/>
      <c r="P1186" s="237"/>
      <c r="Q1186" s="237"/>
      <c r="R1186" s="237"/>
      <c r="S1186" s="237"/>
      <c r="T1186" s="238"/>
      <c r="AT1186" s="239" t="s">
        <v>177</v>
      </c>
      <c r="AU1186" s="239" t="s">
        <v>86</v>
      </c>
      <c r="AV1186" s="13" t="s">
        <v>86</v>
      </c>
      <c r="AW1186" s="13" t="s">
        <v>40</v>
      </c>
      <c r="AX1186" s="13" t="s">
        <v>77</v>
      </c>
      <c r="AY1186" s="239" t="s">
        <v>166</v>
      </c>
    </row>
    <row r="1187" spans="2:65" s="13" customFormat="1" ht="13.5">
      <c r="B1187" s="229"/>
      <c r="C1187" s="230"/>
      <c r="D1187" s="215" t="s">
        <v>177</v>
      </c>
      <c r="E1187" s="231" t="s">
        <v>24</v>
      </c>
      <c r="F1187" s="232" t="s">
        <v>1500</v>
      </c>
      <c r="G1187" s="230"/>
      <c r="H1187" s="233">
        <v>5.76</v>
      </c>
      <c r="I1187" s="234"/>
      <c r="J1187" s="230"/>
      <c r="K1187" s="230"/>
      <c r="L1187" s="235"/>
      <c r="M1187" s="236"/>
      <c r="N1187" s="237"/>
      <c r="O1187" s="237"/>
      <c r="P1187" s="237"/>
      <c r="Q1187" s="237"/>
      <c r="R1187" s="237"/>
      <c r="S1187" s="237"/>
      <c r="T1187" s="238"/>
      <c r="AT1187" s="239" t="s">
        <v>177</v>
      </c>
      <c r="AU1187" s="239" t="s">
        <v>86</v>
      </c>
      <c r="AV1187" s="13" t="s">
        <v>86</v>
      </c>
      <c r="AW1187" s="13" t="s">
        <v>40</v>
      </c>
      <c r="AX1187" s="13" t="s">
        <v>77</v>
      </c>
      <c r="AY1187" s="239" t="s">
        <v>166</v>
      </c>
    </row>
    <row r="1188" spans="2:65" s="13" customFormat="1" ht="13.5">
      <c r="B1188" s="229"/>
      <c r="C1188" s="230"/>
      <c r="D1188" s="215" t="s">
        <v>177</v>
      </c>
      <c r="E1188" s="231" t="s">
        <v>24</v>
      </c>
      <c r="F1188" s="232" t="s">
        <v>1500</v>
      </c>
      <c r="G1188" s="230"/>
      <c r="H1188" s="233">
        <v>5.76</v>
      </c>
      <c r="I1188" s="234"/>
      <c r="J1188" s="230"/>
      <c r="K1188" s="230"/>
      <c r="L1188" s="235"/>
      <c r="M1188" s="236"/>
      <c r="N1188" s="237"/>
      <c r="O1188" s="237"/>
      <c r="P1188" s="237"/>
      <c r="Q1188" s="237"/>
      <c r="R1188" s="237"/>
      <c r="S1188" s="237"/>
      <c r="T1188" s="238"/>
      <c r="AT1188" s="239" t="s">
        <v>177</v>
      </c>
      <c r="AU1188" s="239" t="s">
        <v>86</v>
      </c>
      <c r="AV1188" s="13" t="s">
        <v>86</v>
      </c>
      <c r="AW1188" s="13" t="s">
        <v>40</v>
      </c>
      <c r="AX1188" s="13" t="s">
        <v>77</v>
      </c>
      <c r="AY1188" s="239" t="s">
        <v>166</v>
      </c>
    </row>
    <row r="1189" spans="2:65" s="13" customFormat="1" ht="13.5">
      <c r="B1189" s="229"/>
      <c r="C1189" s="230"/>
      <c r="D1189" s="215" t="s">
        <v>177</v>
      </c>
      <c r="E1189" s="231" t="s">
        <v>24</v>
      </c>
      <c r="F1189" s="232" t="s">
        <v>1503</v>
      </c>
      <c r="G1189" s="230"/>
      <c r="H1189" s="233">
        <v>-10.8</v>
      </c>
      <c r="I1189" s="234"/>
      <c r="J1189" s="230"/>
      <c r="K1189" s="230"/>
      <c r="L1189" s="235"/>
      <c r="M1189" s="236"/>
      <c r="N1189" s="237"/>
      <c r="O1189" s="237"/>
      <c r="P1189" s="237"/>
      <c r="Q1189" s="237"/>
      <c r="R1189" s="237"/>
      <c r="S1189" s="237"/>
      <c r="T1189" s="238"/>
      <c r="AT1189" s="239" t="s">
        <v>177</v>
      </c>
      <c r="AU1189" s="239" t="s">
        <v>86</v>
      </c>
      <c r="AV1189" s="13" t="s">
        <v>86</v>
      </c>
      <c r="AW1189" s="13" t="s">
        <v>40</v>
      </c>
      <c r="AX1189" s="13" t="s">
        <v>77</v>
      </c>
      <c r="AY1189" s="239" t="s">
        <v>166</v>
      </c>
    </row>
    <row r="1190" spans="2:65" s="14" customFormat="1" ht="13.5">
      <c r="B1190" s="240"/>
      <c r="C1190" s="241"/>
      <c r="D1190" s="242" t="s">
        <v>177</v>
      </c>
      <c r="E1190" s="243" t="s">
        <v>24</v>
      </c>
      <c r="F1190" s="244" t="s">
        <v>180</v>
      </c>
      <c r="G1190" s="241"/>
      <c r="H1190" s="245">
        <v>49.68</v>
      </c>
      <c r="I1190" s="246"/>
      <c r="J1190" s="241"/>
      <c r="K1190" s="241"/>
      <c r="L1190" s="247"/>
      <c r="M1190" s="248"/>
      <c r="N1190" s="249"/>
      <c r="O1190" s="249"/>
      <c r="P1190" s="249"/>
      <c r="Q1190" s="249"/>
      <c r="R1190" s="249"/>
      <c r="S1190" s="249"/>
      <c r="T1190" s="250"/>
      <c r="AT1190" s="251" t="s">
        <v>177</v>
      </c>
      <c r="AU1190" s="251" t="s">
        <v>86</v>
      </c>
      <c r="AV1190" s="14" t="s">
        <v>173</v>
      </c>
      <c r="AW1190" s="14" t="s">
        <v>40</v>
      </c>
      <c r="AX1190" s="14" t="s">
        <v>25</v>
      </c>
      <c r="AY1190" s="251" t="s">
        <v>166</v>
      </c>
    </row>
    <row r="1191" spans="2:65" s="1" customFormat="1" ht="31.5" customHeight="1">
      <c r="B1191" s="42"/>
      <c r="C1191" s="203" t="s">
        <v>1504</v>
      </c>
      <c r="D1191" s="203" t="s">
        <v>168</v>
      </c>
      <c r="E1191" s="204" t="s">
        <v>1505</v>
      </c>
      <c r="F1191" s="205" t="s">
        <v>1506</v>
      </c>
      <c r="G1191" s="206" t="s">
        <v>260</v>
      </c>
      <c r="H1191" s="207">
        <v>49.68</v>
      </c>
      <c r="I1191" s="208"/>
      <c r="J1191" s="209">
        <f>ROUND(I1191*H1191,2)</f>
        <v>0</v>
      </c>
      <c r="K1191" s="205" t="s">
        <v>800</v>
      </c>
      <c r="L1191" s="62"/>
      <c r="M1191" s="210" t="s">
        <v>24</v>
      </c>
      <c r="N1191" s="211" t="s">
        <v>48</v>
      </c>
      <c r="O1191" s="43"/>
      <c r="P1191" s="212">
        <f>O1191*H1191</f>
        <v>0</v>
      </c>
      <c r="Q1191" s="212">
        <v>3.6999999999999999E-4</v>
      </c>
      <c r="R1191" s="212">
        <f>Q1191*H1191</f>
        <v>1.8381599999999998E-2</v>
      </c>
      <c r="S1191" s="212">
        <v>0</v>
      </c>
      <c r="T1191" s="213">
        <f>S1191*H1191</f>
        <v>0</v>
      </c>
      <c r="AR1191" s="25" t="s">
        <v>283</v>
      </c>
      <c r="AT1191" s="25" t="s">
        <v>168</v>
      </c>
      <c r="AU1191" s="25" t="s">
        <v>86</v>
      </c>
      <c r="AY1191" s="25" t="s">
        <v>166</v>
      </c>
      <c r="BE1191" s="214">
        <f>IF(N1191="základní",J1191,0)</f>
        <v>0</v>
      </c>
      <c r="BF1191" s="214">
        <f>IF(N1191="snížená",J1191,0)</f>
        <v>0</v>
      </c>
      <c r="BG1191" s="214">
        <f>IF(N1191="zákl. přenesená",J1191,0)</f>
        <v>0</v>
      </c>
      <c r="BH1191" s="214">
        <f>IF(N1191="sníž. přenesená",J1191,0)</f>
        <v>0</v>
      </c>
      <c r="BI1191" s="214">
        <f>IF(N1191="nulová",J1191,0)</f>
        <v>0</v>
      </c>
      <c r="BJ1191" s="25" t="s">
        <v>25</v>
      </c>
      <c r="BK1191" s="214">
        <f>ROUND(I1191*H1191,2)</f>
        <v>0</v>
      </c>
      <c r="BL1191" s="25" t="s">
        <v>283</v>
      </c>
      <c r="BM1191" s="25" t="s">
        <v>1507</v>
      </c>
    </row>
    <row r="1192" spans="2:65" s="1" customFormat="1" ht="27">
      <c r="B1192" s="42"/>
      <c r="C1192" s="64"/>
      <c r="D1192" s="242" t="s">
        <v>175</v>
      </c>
      <c r="E1192" s="64"/>
      <c r="F1192" s="252" t="s">
        <v>1508</v>
      </c>
      <c r="G1192" s="64"/>
      <c r="H1192" s="64"/>
      <c r="I1192" s="173"/>
      <c r="J1192" s="64"/>
      <c r="K1192" s="64"/>
      <c r="L1192" s="62"/>
      <c r="M1192" s="217"/>
      <c r="N1192" s="43"/>
      <c r="O1192" s="43"/>
      <c r="P1192" s="43"/>
      <c r="Q1192" s="43"/>
      <c r="R1192" s="43"/>
      <c r="S1192" s="43"/>
      <c r="T1192" s="79"/>
      <c r="AT1192" s="25" t="s">
        <v>175</v>
      </c>
      <c r="AU1192" s="25" t="s">
        <v>86</v>
      </c>
    </row>
    <row r="1193" spans="2:65" s="1" customFormat="1" ht="31.5" customHeight="1">
      <c r="B1193" s="42"/>
      <c r="C1193" s="203" t="s">
        <v>1509</v>
      </c>
      <c r="D1193" s="203" t="s">
        <v>168</v>
      </c>
      <c r="E1193" s="204" t="s">
        <v>1510</v>
      </c>
      <c r="F1193" s="205" t="s">
        <v>1511</v>
      </c>
      <c r="G1193" s="206" t="s">
        <v>260</v>
      </c>
      <c r="H1193" s="207">
        <v>20</v>
      </c>
      <c r="I1193" s="208"/>
      <c r="J1193" s="209">
        <f>ROUND(I1193*H1193,2)</f>
        <v>0</v>
      </c>
      <c r="K1193" s="205" t="s">
        <v>800</v>
      </c>
      <c r="L1193" s="62"/>
      <c r="M1193" s="210" t="s">
        <v>24</v>
      </c>
      <c r="N1193" s="211" t="s">
        <v>48</v>
      </c>
      <c r="O1193" s="43"/>
      <c r="P1193" s="212">
        <f>O1193*H1193</f>
        <v>0</v>
      </c>
      <c r="Q1193" s="212">
        <v>7.2999999999999996E-4</v>
      </c>
      <c r="R1193" s="212">
        <f>Q1193*H1193</f>
        <v>1.4599999999999998E-2</v>
      </c>
      <c r="S1193" s="212">
        <v>0</v>
      </c>
      <c r="T1193" s="213">
        <f>S1193*H1193</f>
        <v>0</v>
      </c>
      <c r="AR1193" s="25" t="s">
        <v>283</v>
      </c>
      <c r="AT1193" s="25" t="s">
        <v>168</v>
      </c>
      <c r="AU1193" s="25" t="s">
        <v>86</v>
      </c>
      <c r="AY1193" s="25" t="s">
        <v>166</v>
      </c>
      <c r="BE1193" s="214">
        <f>IF(N1193="základní",J1193,0)</f>
        <v>0</v>
      </c>
      <c r="BF1193" s="214">
        <f>IF(N1193="snížená",J1193,0)</f>
        <v>0</v>
      </c>
      <c r="BG1193" s="214">
        <f>IF(N1193="zákl. přenesená",J1193,0)</f>
        <v>0</v>
      </c>
      <c r="BH1193" s="214">
        <f>IF(N1193="sníž. přenesená",J1193,0)</f>
        <v>0</v>
      </c>
      <c r="BI1193" s="214">
        <f>IF(N1193="nulová",J1193,0)</f>
        <v>0</v>
      </c>
      <c r="BJ1193" s="25" t="s">
        <v>25</v>
      </c>
      <c r="BK1193" s="214">
        <f>ROUND(I1193*H1193,2)</f>
        <v>0</v>
      </c>
      <c r="BL1193" s="25" t="s">
        <v>283</v>
      </c>
      <c r="BM1193" s="25" t="s">
        <v>1512</v>
      </c>
    </row>
    <row r="1194" spans="2:65" s="1" customFormat="1" ht="27">
      <c r="B1194" s="42"/>
      <c r="C1194" s="64"/>
      <c r="D1194" s="215" t="s">
        <v>175</v>
      </c>
      <c r="E1194" s="64"/>
      <c r="F1194" s="216" t="s">
        <v>1513</v>
      </c>
      <c r="G1194" s="64"/>
      <c r="H1194" s="64"/>
      <c r="I1194" s="173"/>
      <c r="J1194" s="64"/>
      <c r="K1194" s="64"/>
      <c r="L1194" s="62"/>
      <c r="M1194" s="217"/>
      <c r="N1194" s="43"/>
      <c r="O1194" s="43"/>
      <c r="P1194" s="43"/>
      <c r="Q1194" s="43"/>
      <c r="R1194" s="43"/>
      <c r="S1194" s="43"/>
      <c r="T1194" s="79"/>
      <c r="AT1194" s="25" t="s">
        <v>175</v>
      </c>
      <c r="AU1194" s="25" t="s">
        <v>86</v>
      </c>
    </row>
    <row r="1195" spans="2:65" s="12" customFormat="1" ht="27">
      <c r="B1195" s="218"/>
      <c r="C1195" s="219"/>
      <c r="D1195" s="215" t="s">
        <v>177</v>
      </c>
      <c r="E1195" s="220" t="s">
        <v>24</v>
      </c>
      <c r="F1195" s="221" t="s">
        <v>1514</v>
      </c>
      <c r="G1195" s="219"/>
      <c r="H1195" s="222" t="s">
        <v>24</v>
      </c>
      <c r="I1195" s="223"/>
      <c r="J1195" s="219"/>
      <c r="K1195" s="219"/>
      <c r="L1195" s="224"/>
      <c r="M1195" s="225"/>
      <c r="N1195" s="226"/>
      <c r="O1195" s="226"/>
      <c r="P1195" s="226"/>
      <c r="Q1195" s="226"/>
      <c r="R1195" s="226"/>
      <c r="S1195" s="226"/>
      <c r="T1195" s="227"/>
      <c r="AT1195" s="228" t="s">
        <v>177</v>
      </c>
      <c r="AU1195" s="228" t="s">
        <v>86</v>
      </c>
      <c r="AV1195" s="12" t="s">
        <v>25</v>
      </c>
      <c r="AW1195" s="12" t="s">
        <v>40</v>
      </c>
      <c r="AX1195" s="12" t="s">
        <v>77</v>
      </c>
      <c r="AY1195" s="228" t="s">
        <v>166</v>
      </c>
    </row>
    <row r="1196" spans="2:65" s="12" customFormat="1" ht="13.5">
      <c r="B1196" s="218"/>
      <c r="C1196" s="219"/>
      <c r="D1196" s="215" t="s">
        <v>177</v>
      </c>
      <c r="E1196" s="220" t="s">
        <v>24</v>
      </c>
      <c r="F1196" s="221" t="s">
        <v>1515</v>
      </c>
      <c r="G1196" s="219"/>
      <c r="H1196" s="222" t="s">
        <v>24</v>
      </c>
      <c r="I1196" s="223"/>
      <c r="J1196" s="219"/>
      <c r="K1196" s="219"/>
      <c r="L1196" s="224"/>
      <c r="M1196" s="225"/>
      <c r="N1196" s="226"/>
      <c r="O1196" s="226"/>
      <c r="P1196" s="226"/>
      <c r="Q1196" s="226"/>
      <c r="R1196" s="226"/>
      <c r="S1196" s="226"/>
      <c r="T1196" s="227"/>
      <c r="AT1196" s="228" t="s">
        <v>177</v>
      </c>
      <c r="AU1196" s="228" t="s">
        <v>86</v>
      </c>
      <c r="AV1196" s="12" t="s">
        <v>25</v>
      </c>
      <c r="AW1196" s="12" t="s">
        <v>40</v>
      </c>
      <c r="AX1196" s="12" t="s">
        <v>77</v>
      </c>
      <c r="AY1196" s="228" t="s">
        <v>166</v>
      </c>
    </row>
    <row r="1197" spans="2:65" s="13" customFormat="1" ht="13.5">
      <c r="B1197" s="229"/>
      <c r="C1197" s="230"/>
      <c r="D1197" s="215" t="s">
        <v>177</v>
      </c>
      <c r="E1197" s="231" t="s">
        <v>24</v>
      </c>
      <c r="F1197" s="232" t="s">
        <v>1516</v>
      </c>
      <c r="G1197" s="230"/>
      <c r="H1197" s="233">
        <v>20</v>
      </c>
      <c r="I1197" s="234"/>
      <c r="J1197" s="230"/>
      <c r="K1197" s="230"/>
      <c r="L1197" s="235"/>
      <c r="M1197" s="236"/>
      <c r="N1197" s="237"/>
      <c r="O1197" s="237"/>
      <c r="P1197" s="237"/>
      <c r="Q1197" s="237"/>
      <c r="R1197" s="237"/>
      <c r="S1197" s="237"/>
      <c r="T1197" s="238"/>
      <c r="AT1197" s="239" t="s">
        <v>177</v>
      </c>
      <c r="AU1197" s="239" t="s">
        <v>86</v>
      </c>
      <c r="AV1197" s="13" t="s">
        <v>86</v>
      </c>
      <c r="AW1197" s="13" t="s">
        <v>40</v>
      </c>
      <c r="AX1197" s="13" t="s">
        <v>77</v>
      </c>
      <c r="AY1197" s="239" t="s">
        <v>166</v>
      </c>
    </row>
    <row r="1198" spans="2:65" s="14" customFormat="1" ht="13.5">
      <c r="B1198" s="240"/>
      <c r="C1198" s="241"/>
      <c r="D1198" s="242" t="s">
        <v>177</v>
      </c>
      <c r="E1198" s="243" t="s">
        <v>24</v>
      </c>
      <c r="F1198" s="244" t="s">
        <v>180</v>
      </c>
      <c r="G1198" s="241"/>
      <c r="H1198" s="245">
        <v>20</v>
      </c>
      <c r="I1198" s="246"/>
      <c r="J1198" s="241"/>
      <c r="K1198" s="241"/>
      <c r="L1198" s="247"/>
      <c r="M1198" s="248"/>
      <c r="N1198" s="249"/>
      <c r="O1198" s="249"/>
      <c r="P1198" s="249"/>
      <c r="Q1198" s="249"/>
      <c r="R1198" s="249"/>
      <c r="S1198" s="249"/>
      <c r="T1198" s="250"/>
      <c r="AT1198" s="251" t="s">
        <v>177</v>
      </c>
      <c r="AU1198" s="251" t="s">
        <v>86</v>
      </c>
      <c r="AV1198" s="14" t="s">
        <v>173</v>
      </c>
      <c r="AW1198" s="14" t="s">
        <v>40</v>
      </c>
      <c r="AX1198" s="14" t="s">
        <v>25</v>
      </c>
      <c r="AY1198" s="251" t="s">
        <v>166</v>
      </c>
    </row>
    <row r="1199" spans="2:65" s="1" customFormat="1" ht="22.5" customHeight="1">
      <c r="B1199" s="42"/>
      <c r="C1199" s="203" t="s">
        <v>1517</v>
      </c>
      <c r="D1199" s="203" t="s">
        <v>168</v>
      </c>
      <c r="E1199" s="204" t="s">
        <v>1518</v>
      </c>
      <c r="F1199" s="205" t="s">
        <v>1519</v>
      </c>
      <c r="G1199" s="206" t="s">
        <v>260</v>
      </c>
      <c r="H1199" s="207">
        <v>45.76</v>
      </c>
      <c r="I1199" s="208"/>
      <c r="J1199" s="209">
        <f>ROUND(I1199*H1199,2)</f>
        <v>0</v>
      </c>
      <c r="K1199" s="205" t="s">
        <v>24</v>
      </c>
      <c r="L1199" s="62"/>
      <c r="M1199" s="210" t="s">
        <v>24</v>
      </c>
      <c r="N1199" s="211" t="s">
        <v>48</v>
      </c>
      <c r="O1199" s="43"/>
      <c r="P1199" s="212">
        <f>O1199*H1199</f>
        <v>0</v>
      </c>
      <c r="Q1199" s="212">
        <v>7.6999999999999996E-4</v>
      </c>
      <c r="R1199" s="212">
        <f>Q1199*H1199</f>
        <v>3.5235199999999994E-2</v>
      </c>
      <c r="S1199" s="212">
        <v>0</v>
      </c>
      <c r="T1199" s="213">
        <f>S1199*H1199</f>
        <v>0</v>
      </c>
      <c r="AR1199" s="25" t="s">
        <v>283</v>
      </c>
      <c r="AT1199" s="25" t="s">
        <v>168</v>
      </c>
      <c r="AU1199" s="25" t="s">
        <v>86</v>
      </c>
      <c r="AY1199" s="25" t="s">
        <v>166</v>
      </c>
      <c r="BE1199" s="214">
        <f>IF(N1199="základní",J1199,0)</f>
        <v>0</v>
      </c>
      <c r="BF1199" s="214">
        <f>IF(N1199="snížená",J1199,0)</f>
        <v>0</v>
      </c>
      <c r="BG1199" s="214">
        <f>IF(N1199="zákl. přenesená",J1199,0)</f>
        <v>0</v>
      </c>
      <c r="BH1199" s="214">
        <f>IF(N1199="sníž. přenesená",J1199,0)</f>
        <v>0</v>
      </c>
      <c r="BI1199" s="214">
        <f>IF(N1199="nulová",J1199,0)</f>
        <v>0</v>
      </c>
      <c r="BJ1199" s="25" t="s">
        <v>25</v>
      </c>
      <c r="BK1199" s="214">
        <f>ROUND(I1199*H1199,2)</f>
        <v>0</v>
      </c>
      <c r="BL1199" s="25" t="s">
        <v>283</v>
      </c>
      <c r="BM1199" s="25" t="s">
        <v>1520</v>
      </c>
    </row>
    <row r="1200" spans="2:65" s="1" customFormat="1" ht="13.5">
      <c r="B1200" s="42"/>
      <c r="C1200" s="64"/>
      <c r="D1200" s="215" t="s">
        <v>175</v>
      </c>
      <c r="E1200" s="64"/>
      <c r="F1200" s="216" t="s">
        <v>1519</v>
      </c>
      <c r="G1200" s="64"/>
      <c r="H1200" s="64"/>
      <c r="I1200" s="173"/>
      <c r="J1200" s="64"/>
      <c r="K1200" s="64"/>
      <c r="L1200" s="62"/>
      <c r="M1200" s="217"/>
      <c r="N1200" s="43"/>
      <c r="O1200" s="43"/>
      <c r="P1200" s="43"/>
      <c r="Q1200" s="43"/>
      <c r="R1200" s="43"/>
      <c r="S1200" s="43"/>
      <c r="T1200" s="79"/>
      <c r="AT1200" s="25" t="s">
        <v>175</v>
      </c>
      <c r="AU1200" s="25" t="s">
        <v>86</v>
      </c>
    </row>
    <row r="1201" spans="2:65" s="12" customFormat="1" ht="27">
      <c r="B1201" s="218"/>
      <c r="C1201" s="219"/>
      <c r="D1201" s="215" t="s">
        <v>177</v>
      </c>
      <c r="E1201" s="220" t="s">
        <v>24</v>
      </c>
      <c r="F1201" s="221" t="s">
        <v>1521</v>
      </c>
      <c r="G1201" s="219"/>
      <c r="H1201" s="222" t="s">
        <v>24</v>
      </c>
      <c r="I1201" s="223"/>
      <c r="J1201" s="219"/>
      <c r="K1201" s="219"/>
      <c r="L1201" s="224"/>
      <c r="M1201" s="225"/>
      <c r="N1201" s="226"/>
      <c r="O1201" s="226"/>
      <c r="P1201" s="226"/>
      <c r="Q1201" s="226"/>
      <c r="R1201" s="226"/>
      <c r="S1201" s="226"/>
      <c r="T1201" s="227"/>
      <c r="AT1201" s="228" t="s">
        <v>177</v>
      </c>
      <c r="AU1201" s="228" t="s">
        <v>86</v>
      </c>
      <c r="AV1201" s="12" t="s">
        <v>25</v>
      </c>
      <c r="AW1201" s="12" t="s">
        <v>40</v>
      </c>
      <c r="AX1201" s="12" t="s">
        <v>77</v>
      </c>
      <c r="AY1201" s="228" t="s">
        <v>166</v>
      </c>
    </row>
    <row r="1202" spans="2:65" s="12" customFormat="1" ht="13.5">
      <c r="B1202" s="218"/>
      <c r="C1202" s="219"/>
      <c r="D1202" s="215" t="s">
        <v>177</v>
      </c>
      <c r="E1202" s="220" t="s">
        <v>24</v>
      </c>
      <c r="F1202" s="221" t="s">
        <v>1261</v>
      </c>
      <c r="G1202" s="219"/>
      <c r="H1202" s="222" t="s">
        <v>24</v>
      </c>
      <c r="I1202" s="223"/>
      <c r="J1202" s="219"/>
      <c r="K1202" s="219"/>
      <c r="L1202" s="224"/>
      <c r="M1202" s="225"/>
      <c r="N1202" s="226"/>
      <c r="O1202" s="226"/>
      <c r="P1202" s="226"/>
      <c r="Q1202" s="226"/>
      <c r="R1202" s="226"/>
      <c r="S1202" s="226"/>
      <c r="T1202" s="227"/>
      <c r="AT1202" s="228" t="s">
        <v>177</v>
      </c>
      <c r="AU1202" s="228" t="s">
        <v>86</v>
      </c>
      <c r="AV1202" s="12" t="s">
        <v>25</v>
      </c>
      <c r="AW1202" s="12" t="s">
        <v>40</v>
      </c>
      <c r="AX1202" s="12" t="s">
        <v>77</v>
      </c>
      <c r="AY1202" s="228" t="s">
        <v>166</v>
      </c>
    </row>
    <row r="1203" spans="2:65" s="13" customFormat="1" ht="13.5">
      <c r="B1203" s="229"/>
      <c r="C1203" s="230"/>
      <c r="D1203" s="215" t="s">
        <v>177</v>
      </c>
      <c r="E1203" s="231" t="s">
        <v>24</v>
      </c>
      <c r="F1203" s="232" t="s">
        <v>1522</v>
      </c>
      <c r="G1203" s="230"/>
      <c r="H1203" s="233">
        <v>24.16</v>
      </c>
      <c r="I1203" s="234"/>
      <c r="J1203" s="230"/>
      <c r="K1203" s="230"/>
      <c r="L1203" s="235"/>
      <c r="M1203" s="236"/>
      <c r="N1203" s="237"/>
      <c r="O1203" s="237"/>
      <c r="P1203" s="237"/>
      <c r="Q1203" s="237"/>
      <c r="R1203" s="237"/>
      <c r="S1203" s="237"/>
      <c r="T1203" s="238"/>
      <c r="AT1203" s="239" t="s">
        <v>177</v>
      </c>
      <c r="AU1203" s="239" t="s">
        <v>86</v>
      </c>
      <c r="AV1203" s="13" t="s">
        <v>86</v>
      </c>
      <c r="AW1203" s="13" t="s">
        <v>40</v>
      </c>
      <c r="AX1203" s="13" t="s">
        <v>77</v>
      </c>
      <c r="AY1203" s="239" t="s">
        <v>166</v>
      </c>
    </row>
    <row r="1204" spans="2:65" s="12" customFormat="1" ht="13.5">
      <c r="B1204" s="218"/>
      <c r="C1204" s="219"/>
      <c r="D1204" s="215" t="s">
        <v>177</v>
      </c>
      <c r="E1204" s="220" t="s">
        <v>24</v>
      </c>
      <c r="F1204" s="221" t="s">
        <v>414</v>
      </c>
      <c r="G1204" s="219"/>
      <c r="H1204" s="222" t="s">
        <v>24</v>
      </c>
      <c r="I1204" s="223"/>
      <c r="J1204" s="219"/>
      <c r="K1204" s="219"/>
      <c r="L1204" s="224"/>
      <c r="M1204" s="225"/>
      <c r="N1204" s="226"/>
      <c r="O1204" s="226"/>
      <c r="P1204" s="226"/>
      <c r="Q1204" s="226"/>
      <c r="R1204" s="226"/>
      <c r="S1204" s="226"/>
      <c r="T1204" s="227"/>
      <c r="AT1204" s="228" t="s">
        <v>177</v>
      </c>
      <c r="AU1204" s="228" t="s">
        <v>86</v>
      </c>
      <c r="AV1204" s="12" t="s">
        <v>25</v>
      </c>
      <c r="AW1204" s="12" t="s">
        <v>40</v>
      </c>
      <c r="AX1204" s="12" t="s">
        <v>77</v>
      </c>
      <c r="AY1204" s="228" t="s">
        <v>166</v>
      </c>
    </row>
    <row r="1205" spans="2:65" s="13" customFormat="1" ht="13.5">
      <c r="B1205" s="229"/>
      <c r="C1205" s="230"/>
      <c r="D1205" s="215" t="s">
        <v>177</v>
      </c>
      <c r="E1205" s="231" t="s">
        <v>24</v>
      </c>
      <c r="F1205" s="232" t="s">
        <v>1523</v>
      </c>
      <c r="G1205" s="230"/>
      <c r="H1205" s="233">
        <v>21.6</v>
      </c>
      <c r="I1205" s="234"/>
      <c r="J1205" s="230"/>
      <c r="K1205" s="230"/>
      <c r="L1205" s="235"/>
      <c r="M1205" s="236"/>
      <c r="N1205" s="237"/>
      <c r="O1205" s="237"/>
      <c r="P1205" s="237"/>
      <c r="Q1205" s="237"/>
      <c r="R1205" s="237"/>
      <c r="S1205" s="237"/>
      <c r="T1205" s="238"/>
      <c r="AT1205" s="239" t="s">
        <v>177</v>
      </c>
      <c r="AU1205" s="239" t="s">
        <v>86</v>
      </c>
      <c r="AV1205" s="13" t="s">
        <v>86</v>
      </c>
      <c r="AW1205" s="13" t="s">
        <v>40</v>
      </c>
      <c r="AX1205" s="13" t="s">
        <v>77</v>
      </c>
      <c r="AY1205" s="239" t="s">
        <v>166</v>
      </c>
    </row>
    <row r="1206" spans="2:65" s="14" customFormat="1" ht="13.5">
      <c r="B1206" s="240"/>
      <c r="C1206" s="241"/>
      <c r="D1206" s="215" t="s">
        <v>177</v>
      </c>
      <c r="E1206" s="268" t="s">
        <v>24</v>
      </c>
      <c r="F1206" s="269" t="s">
        <v>180</v>
      </c>
      <c r="G1206" s="241"/>
      <c r="H1206" s="270">
        <v>45.76</v>
      </c>
      <c r="I1206" s="246"/>
      <c r="J1206" s="241"/>
      <c r="K1206" s="241"/>
      <c r="L1206" s="247"/>
      <c r="M1206" s="248"/>
      <c r="N1206" s="249"/>
      <c r="O1206" s="249"/>
      <c r="P1206" s="249"/>
      <c r="Q1206" s="249"/>
      <c r="R1206" s="249"/>
      <c r="S1206" s="249"/>
      <c r="T1206" s="250"/>
      <c r="AT1206" s="251" t="s">
        <v>177</v>
      </c>
      <c r="AU1206" s="251" t="s">
        <v>86</v>
      </c>
      <c r="AV1206" s="14" t="s">
        <v>173</v>
      </c>
      <c r="AW1206" s="14" t="s">
        <v>40</v>
      </c>
      <c r="AX1206" s="14" t="s">
        <v>25</v>
      </c>
      <c r="AY1206" s="251" t="s">
        <v>166</v>
      </c>
    </row>
    <row r="1207" spans="2:65" s="11" customFormat="1" ht="29.85" customHeight="1">
      <c r="B1207" s="186"/>
      <c r="C1207" s="187"/>
      <c r="D1207" s="200" t="s">
        <v>76</v>
      </c>
      <c r="E1207" s="201" t="s">
        <v>1524</v>
      </c>
      <c r="F1207" s="201" t="s">
        <v>1525</v>
      </c>
      <c r="G1207" s="187"/>
      <c r="H1207" s="187"/>
      <c r="I1207" s="190"/>
      <c r="J1207" s="202">
        <f>BK1207</f>
        <v>0</v>
      </c>
      <c r="K1207" s="187"/>
      <c r="L1207" s="192"/>
      <c r="M1207" s="193"/>
      <c r="N1207" s="194"/>
      <c r="O1207" s="194"/>
      <c r="P1207" s="195">
        <f>SUM(P1208:P1253)</f>
        <v>0</v>
      </c>
      <c r="Q1207" s="194"/>
      <c r="R1207" s="195">
        <f>SUM(R1208:R1253)</f>
        <v>0.24719950000000002</v>
      </c>
      <c r="S1207" s="194"/>
      <c r="T1207" s="196">
        <f>SUM(T1208:T1253)</f>
        <v>3.2135839999999999E-2</v>
      </c>
      <c r="AR1207" s="197" t="s">
        <v>86</v>
      </c>
      <c r="AT1207" s="198" t="s">
        <v>76</v>
      </c>
      <c r="AU1207" s="198" t="s">
        <v>25</v>
      </c>
      <c r="AY1207" s="197" t="s">
        <v>166</v>
      </c>
      <c r="BK1207" s="199">
        <f>SUM(BK1208:BK1253)</f>
        <v>0</v>
      </c>
    </row>
    <row r="1208" spans="2:65" s="1" customFormat="1" ht="22.5" customHeight="1">
      <c r="B1208" s="42"/>
      <c r="C1208" s="203" t="s">
        <v>1526</v>
      </c>
      <c r="D1208" s="203" t="s">
        <v>168</v>
      </c>
      <c r="E1208" s="204" t="s">
        <v>1527</v>
      </c>
      <c r="F1208" s="205" t="s">
        <v>1528</v>
      </c>
      <c r="G1208" s="206" t="s">
        <v>260</v>
      </c>
      <c r="H1208" s="207">
        <v>103.664</v>
      </c>
      <c r="I1208" s="208"/>
      <c r="J1208" s="209">
        <f>ROUND(I1208*H1208,2)</f>
        <v>0</v>
      </c>
      <c r="K1208" s="205" t="s">
        <v>172</v>
      </c>
      <c r="L1208" s="62"/>
      <c r="M1208" s="210" t="s">
        <v>24</v>
      </c>
      <c r="N1208" s="211" t="s">
        <v>48</v>
      </c>
      <c r="O1208" s="43"/>
      <c r="P1208" s="212">
        <f>O1208*H1208</f>
        <v>0</v>
      </c>
      <c r="Q1208" s="212">
        <v>1E-3</v>
      </c>
      <c r="R1208" s="212">
        <f>Q1208*H1208</f>
        <v>0.10366400000000001</v>
      </c>
      <c r="S1208" s="212">
        <v>3.1E-4</v>
      </c>
      <c r="T1208" s="213">
        <f>S1208*H1208</f>
        <v>3.2135839999999999E-2</v>
      </c>
      <c r="AR1208" s="25" t="s">
        <v>283</v>
      </c>
      <c r="AT1208" s="25" t="s">
        <v>168</v>
      </c>
      <c r="AU1208" s="25" t="s">
        <v>86</v>
      </c>
      <c r="AY1208" s="25" t="s">
        <v>166</v>
      </c>
      <c r="BE1208" s="214">
        <f>IF(N1208="základní",J1208,0)</f>
        <v>0</v>
      </c>
      <c r="BF1208" s="214">
        <f>IF(N1208="snížená",J1208,0)</f>
        <v>0</v>
      </c>
      <c r="BG1208" s="214">
        <f>IF(N1208="zákl. přenesená",J1208,0)</f>
        <v>0</v>
      </c>
      <c r="BH1208" s="214">
        <f>IF(N1208="sníž. přenesená",J1208,0)</f>
        <v>0</v>
      </c>
      <c r="BI1208" s="214">
        <f>IF(N1208="nulová",J1208,0)</f>
        <v>0</v>
      </c>
      <c r="BJ1208" s="25" t="s">
        <v>25</v>
      </c>
      <c r="BK1208" s="214">
        <f>ROUND(I1208*H1208,2)</f>
        <v>0</v>
      </c>
      <c r="BL1208" s="25" t="s">
        <v>283</v>
      </c>
      <c r="BM1208" s="25" t="s">
        <v>1529</v>
      </c>
    </row>
    <row r="1209" spans="2:65" s="1" customFormat="1" ht="13.5">
      <c r="B1209" s="42"/>
      <c r="C1209" s="64"/>
      <c r="D1209" s="215" t="s">
        <v>175</v>
      </c>
      <c r="E1209" s="64"/>
      <c r="F1209" s="216" t="s">
        <v>1530</v>
      </c>
      <c r="G1209" s="64"/>
      <c r="H1209" s="64"/>
      <c r="I1209" s="173"/>
      <c r="J1209" s="64"/>
      <c r="K1209" s="64"/>
      <c r="L1209" s="62"/>
      <c r="M1209" s="217"/>
      <c r="N1209" s="43"/>
      <c r="O1209" s="43"/>
      <c r="P1209" s="43"/>
      <c r="Q1209" s="43"/>
      <c r="R1209" s="43"/>
      <c r="S1209" s="43"/>
      <c r="T1209" s="79"/>
      <c r="AT1209" s="25" t="s">
        <v>175</v>
      </c>
      <c r="AU1209" s="25" t="s">
        <v>86</v>
      </c>
    </row>
    <row r="1210" spans="2:65" s="1" customFormat="1" ht="27">
      <c r="B1210" s="42"/>
      <c r="C1210" s="64"/>
      <c r="D1210" s="215" t="s">
        <v>239</v>
      </c>
      <c r="E1210" s="64"/>
      <c r="F1210" s="267" t="s">
        <v>1531</v>
      </c>
      <c r="G1210" s="64"/>
      <c r="H1210" s="64"/>
      <c r="I1210" s="173"/>
      <c r="J1210" s="64"/>
      <c r="K1210" s="64"/>
      <c r="L1210" s="62"/>
      <c r="M1210" s="217"/>
      <c r="N1210" s="43"/>
      <c r="O1210" s="43"/>
      <c r="P1210" s="43"/>
      <c r="Q1210" s="43"/>
      <c r="R1210" s="43"/>
      <c r="S1210" s="43"/>
      <c r="T1210" s="79"/>
      <c r="AT1210" s="25" t="s">
        <v>239</v>
      </c>
      <c r="AU1210" s="25" t="s">
        <v>86</v>
      </c>
    </row>
    <row r="1211" spans="2:65" s="12" customFormat="1" ht="13.5">
      <c r="B1211" s="218"/>
      <c r="C1211" s="219"/>
      <c r="D1211" s="215" t="s">
        <v>177</v>
      </c>
      <c r="E1211" s="220" t="s">
        <v>24</v>
      </c>
      <c r="F1211" s="221" t="s">
        <v>275</v>
      </c>
      <c r="G1211" s="219"/>
      <c r="H1211" s="222" t="s">
        <v>24</v>
      </c>
      <c r="I1211" s="223"/>
      <c r="J1211" s="219"/>
      <c r="K1211" s="219"/>
      <c r="L1211" s="224"/>
      <c r="M1211" s="225"/>
      <c r="N1211" s="226"/>
      <c r="O1211" s="226"/>
      <c r="P1211" s="226"/>
      <c r="Q1211" s="226"/>
      <c r="R1211" s="226"/>
      <c r="S1211" s="226"/>
      <c r="T1211" s="227"/>
      <c r="AT1211" s="228" t="s">
        <v>177</v>
      </c>
      <c r="AU1211" s="228" t="s">
        <v>86</v>
      </c>
      <c r="AV1211" s="12" t="s">
        <v>25</v>
      </c>
      <c r="AW1211" s="12" t="s">
        <v>40</v>
      </c>
      <c r="AX1211" s="12" t="s">
        <v>77</v>
      </c>
      <c r="AY1211" s="228" t="s">
        <v>166</v>
      </c>
    </row>
    <row r="1212" spans="2:65" s="13" customFormat="1" ht="13.5">
      <c r="B1212" s="229"/>
      <c r="C1212" s="230"/>
      <c r="D1212" s="215" t="s">
        <v>177</v>
      </c>
      <c r="E1212" s="231" t="s">
        <v>24</v>
      </c>
      <c r="F1212" s="232" t="s">
        <v>1532</v>
      </c>
      <c r="G1212" s="230"/>
      <c r="H1212" s="233">
        <v>31.93</v>
      </c>
      <c r="I1212" s="234"/>
      <c r="J1212" s="230"/>
      <c r="K1212" s="230"/>
      <c r="L1212" s="235"/>
      <c r="M1212" s="236"/>
      <c r="N1212" s="237"/>
      <c r="O1212" s="237"/>
      <c r="P1212" s="237"/>
      <c r="Q1212" s="237"/>
      <c r="R1212" s="237"/>
      <c r="S1212" s="237"/>
      <c r="T1212" s="238"/>
      <c r="AT1212" s="239" t="s">
        <v>177</v>
      </c>
      <c r="AU1212" s="239" t="s">
        <v>86</v>
      </c>
      <c r="AV1212" s="13" t="s">
        <v>86</v>
      </c>
      <c r="AW1212" s="13" t="s">
        <v>40</v>
      </c>
      <c r="AX1212" s="13" t="s">
        <v>77</v>
      </c>
      <c r="AY1212" s="239" t="s">
        <v>166</v>
      </c>
    </row>
    <row r="1213" spans="2:65" s="12" customFormat="1" ht="13.5">
      <c r="B1213" s="218"/>
      <c r="C1213" s="219"/>
      <c r="D1213" s="215" t="s">
        <v>177</v>
      </c>
      <c r="E1213" s="220" t="s">
        <v>24</v>
      </c>
      <c r="F1213" s="221" t="s">
        <v>263</v>
      </c>
      <c r="G1213" s="219"/>
      <c r="H1213" s="222" t="s">
        <v>24</v>
      </c>
      <c r="I1213" s="223"/>
      <c r="J1213" s="219"/>
      <c r="K1213" s="219"/>
      <c r="L1213" s="224"/>
      <c r="M1213" s="225"/>
      <c r="N1213" s="226"/>
      <c r="O1213" s="226"/>
      <c r="P1213" s="226"/>
      <c r="Q1213" s="226"/>
      <c r="R1213" s="226"/>
      <c r="S1213" s="226"/>
      <c r="T1213" s="227"/>
      <c r="AT1213" s="228" t="s">
        <v>177</v>
      </c>
      <c r="AU1213" s="228" t="s">
        <v>86</v>
      </c>
      <c r="AV1213" s="12" t="s">
        <v>25</v>
      </c>
      <c r="AW1213" s="12" t="s">
        <v>40</v>
      </c>
      <c r="AX1213" s="12" t="s">
        <v>77</v>
      </c>
      <c r="AY1213" s="228" t="s">
        <v>166</v>
      </c>
    </row>
    <row r="1214" spans="2:65" s="13" customFormat="1" ht="13.5">
      <c r="B1214" s="229"/>
      <c r="C1214" s="230"/>
      <c r="D1214" s="215" t="s">
        <v>177</v>
      </c>
      <c r="E1214" s="231" t="s">
        <v>24</v>
      </c>
      <c r="F1214" s="232" t="s">
        <v>1533</v>
      </c>
      <c r="G1214" s="230"/>
      <c r="H1214" s="233">
        <v>88.960999999999999</v>
      </c>
      <c r="I1214" s="234"/>
      <c r="J1214" s="230"/>
      <c r="K1214" s="230"/>
      <c r="L1214" s="235"/>
      <c r="M1214" s="236"/>
      <c r="N1214" s="237"/>
      <c r="O1214" s="237"/>
      <c r="P1214" s="237"/>
      <c r="Q1214" s="237"/>
      <c r="R1214" s="237"/>
      <c r="S1214" s="237"/>
      <c r="T1214" s="238"/>
      <c r="AT1214" s="239" t="s">
        <v>177</v>
      </c>
      <c r="AU1214" s="239" t="s">
        <v>86</v>
      </c>
      <c r="AV1214" s="13" t="s">
        <v>86</v>
      </c>
      <c r="AW1214" s="13" t="s">
        <v>40</v>
      </c>
      <c r="AX1214" s="13" t="s">
        <v>77</v>
      </c>
      <c r="AY1214" s="239" t="s">
        <v>166</v>
      </c>
    </row>
    <row r="1215" spans="2:65" s="12" customFormat="1" ht="13.5">
      <c r="B1215" s="218"/>
      <c r="C1215" s="219"/>
      <c r="D1215" s="215" t="s">
        <v>177</v>
      </c>
      <c r="E1215" s="220" t="s">
        <v>24</v>
      </c>
      <c r="F1215" s="221" t="s">
        <v>266</v>
      </c>
      <c r="G1215" s="219"/>
      <c r="H1215" s="222" t="s">
        <v>24</v>
      </c>
      <c r="I1215" s="223"/>
      <c r="J1215" s="219"/>
      <c r="K1215" s="219"/>
      <c r="L1215" s="224"/>
      <c r="M1215" s="225"/>
      <c r="N1215" s="226"/>
      <c r="O1215" s="226"/>
      <c r="P1215" s="226"/>
      <c r="Q1215" s="226"/>
      <c r="R1215" s="226"/>
      <c r="S1215" s="226"/>
      <c r="T1215" s="227"/>
      <c r="AT1215" s="228" t="s">
        <v>177</v>
      </c>
      <c r="AU1215" s="228" t="s">
        <v>86</v>
      </c>
      <c r="AV1215" s="12" t="s">
        <v>25</v>
      </c>
      <c r="AW1215" s="12" t="s">
        <v>40</v>
      </c>
      <c r="AX1215" s="12" t="s">
        <v>77</v>
      </c>
      <c r="AY1215" s="228" t="s">
        <v>166</v>
      </c>
    </row>
    <row r="1216" spans="2:65" s="13" customFormat="1" ht="13.5">
      <c r="B1216" s="229"/>
      <c r="C1216" s="230"/>
      <c r="D1216" s="215" t="s">
        <v>177</v>
      </c>
      <c r="E1216" s="231" t="s">
        <v>24</v>
      </c>
      <c r="F1216" s="232" t="s">
        <v>1534</v>
      </c>
      <c r="G1216" s="230"/>
      <c r="H1216" s="233">
        <v>50.341000000000001</v>
      </c>
      <c r="I1216" s="234"/>
      <c r="J1216" s="230"/>
      <c r="K1216" s="230"/>
      <c r="L1216" s="235"/>
      <c r="M1216" s="236"/>
      <c r="N1216" s="237"/>
      <c r="O1216" s="237"/>
      <c r="P1216" s="237"/>
      <c r="Q1216" s="237"/>
      <c r="R1216" s="237"/>
      <c r="S1216" s="237"/>
      <c r="T1216" s="238"/>
      <c r="AT1216" s="239" t="s">
        <v>177</v>
      </c>
      <c r="AU1216" s="239" t="s">
        <v>86</v>
      </c>
      <c r="AV1216" s="13" t="s">
        <v>86</v>
      </c>
      <c r="AW1216" s="13" t="s">
        <v>40</v>
      </c>
      <c r="AX1216" s="13" t="s">
        <v>77</v>
      </c>
      <c r="AY1216" s="239" t="s">
        <v>166</v>
      </c>
    </row>
    <row r="1217" spans="2:65" s="12" customFormat="1" ht="13.5">
      <c r="B1217" s="218"/>
      <c r="C1217" s="219"/>
      <c r="D1217" s="215" t="s">
        <v>177</v>
      </c>
      <c r="E1217" s="220" t="s">
        <v>24</v>
      </c>
      <c r="F1217" s="221" t="s">
        <v>269</v>
      </c>
      <c r="G1217" s="219"/>
      <c r="H1217" s="222" t="s">
        <v>24</v>
      </c>
      <c r="I1217" s="223"/>
      <c r="J1217" s="219"/>
      <c r="K1217" s="219"/>
      <c r="L1217" s="224"/>
      <c r="M1217" s="225"/>
      <c r="N1217" s="226"/>
      <c r="O1217" s="226"/>
      <c r="P1217" s="226"/>
      <c r="Q1217" s="226"/>
      <c r="R1217" s="226"/>
      <c r="S1217" s="226"/>
      <c r="T1217" s="227"/>
      <c r="AT1217" s="228" t="s">
        <v>177</v>
      </c>
      <c r="AU1217" s="228" t="s">
        <v>86</v>
      </c>
      <c r="AV1217" s="12" t="s">
        <v>25</v>
      </c>
      <c r="AW1217" s="12" t="s">
        <v>40</v>
      </c>
      <c r="AX1217" s="12" t="s">
        <v>77</v>
      </c>
      <c r="AY1217" s="228" t="s">
        <v>166</v>
      </c>
    </row>
    <row r="1218" spans="2:65" s="13" customFormat="1" ht="13.5">
      <c r="B1218" s="229"/>
      <c r="C1218" s="230"/>
      <c r="D1218" s="215" t="s">
        <v>177</v>
      </c>
      <c r="E1218" s="231" t="s">
        <v>24</v>
      </c>
      <c r="F1218" s="232" t="s">
        <v>1535</v>
      </c>
      <c r="G1218" s="230"/>
      <c r="H1218" s="233">
        <v>94.662000000000006</v>
      </c>
      <c r="I1218" s="234"/>
      <c r="J1218" s="230"/>
      <c r="K1218" s="230"/>
      <c r="L1218" s="235"/>
      <c r="M1218" s="236"/>
      <c r="N1218" s="237"/>
      <c r="O1218" s="237"/>
      <c r="P1218" s="237"/>
      <c r="Q1218" s="237"/>
      <c r="R1218" s="237"/>
      <c r="S1218" s="237"/>
      <c r="T1218" s="238"/>
      <c r="AT1218" s="239" t="s">
        <v>177</v>
      </c>
      <c r="AU1218" s="239" t="s">
        <v>86</v>
      </c>
      <c r="AV1218" s="13" t="s">
        <v>86</v>
      </c>
      <c r="AW1218" s="13" t="s">
        <v>40</v>
      </c>
      <c r="AX1218" s="13" t="s">
        <v>77</v>
      </c>
      <c r="AY1218" s="239" t="s">
        <v>166</v>
      </c>
    </row>
    <row r="1219" spans="2:65" s="12" customFormat="1" ht="13.5">
      <c r="B1219" s="218"/>
      <c r="C1219" s="219"/>
      <c r="D1219" s="215" t="s">
        <v>177</v>
      </c>
      <c r="E1219" s="220" t="s">
        <v>24</v>
      </c>
      <c r="F1219" s="221" t="s">
        <v>1536</v>
      </c>
      <c r="G1219" s="219"/>
      <c r="H1219" s="222" t="s">
        <v>24</v>
      </c>
      <c r="I1219" s="223"/>
      <c r="J1219" s="219"/>
      <c r="K1219" s="219"/>
      <c r="L1219" s="224"/>
      <c r="M1219" s="225"/>
      <c r="N1219" s="226"/>
      <c r="O1219" s="226"/>
      <c r="P1219" s="226"/>
      <c r="Q1219" s="226"/>
      <c r="R1219" s="226"/>
      <c r="S1219" s="226"/>
      <c r="T1219" s="227"/>
      <c r="AT1219" s="228" t="s">
        <v>177</v>
      </c>
      <c r="AU1219" s="228" t="s">
        <v>86</v>
      </c>
      <c r="AV1219" s="12" t="s">
        <v>25</v>
      </c>
      <c r="AW1219" s="12" t="s">
        <v>40</v>
      </c>
      <c r="AX1219" s="12" t="s">
        <v>77</v>
      </c>
      <c r="AY1219" s="228" t="s">
        <v>166</v>
      </c>
    </row>
    <row r="1220" spans="2:65" s="13" customFormat="1" ht="13.5">
      <c r="B1220" s="229"/>
      <c r="C1220" s="230"/>
      <c r="D1220" s="215" t="s">
        <v>177</v>
      </c>
      <c r="E1220" s="231" t="s">
        <v>24</v>
      </c>
      <c r="F1220" s="232" t="s">
        <v>1537</v>
      </c>
      <c r="G1220" s="230"/>
      <c r="H1220" s="233">
        <v>126.5</v>
      </c>
      <c r="I1220" s="234"/>
      <c r="J1220" s="230"/>
      <c r="K1220" s="230"/>
      <c r="L1220" s="235"/>
      <c r="M1220" s="236"/>
      <c r="N1220" s="237"/>
      <c r="O1220" s="237"/>
      <c r="P1220" s="237"/>
      <c r="Q1220" s="237"/>
      <c r="R1220" s="237"/>
      <c r="S1220" s="237"/>
      <c r="T1220" s="238"/>
      <c r="AT1220" s="239" t="s">
        <v>177</v>
      </c>
      <c r="AU1220" s="239" t="s">
        <v>86</v>
      </c>
      <c r="AV1220" s="13" t="s">
        <v>86</v>
      </c>
      <c r="AW1220" s="13" t="s">
        <v>40</v>
      </c>
      <c r="AX1220" s="13" t="s">
        <v>77</v>
      </c>
      <c r="AY1220" s="239" t="s">
        <v>166</v>
      </c>
    </row>
    <row r="1221" spans="2:65" s="13" customFormat="1" ht="13.5">
      <c r="B1221" s="229"/>
      <c r="C1221" s="230"/>
      <c r="D1221" s="215" t="s">
        <v>177</v>
      </c>
      <c r="E1221" s="231" t="s">
        <v>24</v>
      </c>
      <c r="F1221" s="232" t="s">
        <v>1538</v>
      </c>
      <c r="G1221" s="230"/>
      <c r="H1221" s="233">
        <v>-288.73</v>
      </c>
      <c r="I1221" s="234"/>
      <c r="J1221" s="230"/>
      <c r="K1221" s="230"/>
      <c r="L1221" s="235"/>
      <c r="M1221" s="236"/>
      <c r="N1221" s="237"/>
      <c r="O1221" s="237"/>
      <c r="P1221" s="237"/>
      <c r="Q1221" s="237"/>
      <c r="R1221" s="237"/>
      <c r="S1221" s="237"/>
      <c r="T1221" s="238"/>
      <c r="AT1221" s="239" t="s">
        <v>177</v>
      </c>
      <c r="AU1221" s="239" t="s">
        <v>86</v>
      </c>
      <c r="AV1221" s="13" t="s">
        <v>86</v>
      </c>
      <c r="AW1221" s="13" t="s">
        <v>40</v>
      </c>
      <c r="AX1221" s="13" t="s">
        <v>77</v>
      </c>
      <c r="AY1221" s="239" t="s">
        <v>166</v>
      </c>
    </row>
    <row r="1222" spans="2:65" s="14" customFormat="1" ht="13.5">
      <c r="B1222" s="240"/>
      <c r="C1222" s="241"/>
      <c r="D1222" s="242" t="s">
        <v>177</v>
      </c>
      <c r="E1222" s="243" t="s">
        <v>24</v>
      </c>
      <c r="F1222" s="244" t="s">
        <v>180</v>
      </c>
      <c r="G1222" s="241"/>
      <c r="H1222" s="245">
        <v>103.664</v>
      </c>
      <c r="I1222" s="246"/>
      <c r="J1222" s="241"/>
      <c r="K1222" s="241"/>
      <c r="L1222" s="247"/>
      <c r="M1222" s="248"/>
      <c r="N1222" s="249"/>
      <c r="O1222" s="249"/>
      <c r="P1222" s="249"/>
      <c r="Q1222" s="249"/>
      <c r="R1222" s="249"/>
      <c r="S1222" s="249"/>
      <c r="T1222" s="250"/>
      <c r="AT1222" s="251" t="s">
        <v>177</v>
      </c>
      <c r="AU1222" s="251" t="s">
        <v>86</v>
      </c>
      <c r="AV1222" s="14" t="s">
        <v>173</v>
      </c>
      <c r="AW1222" s="14" t="s">
        <v>40</v>
      </c>
      <c r="AX1222" s="14" t="s">
        <v>25</v>
      </c>
      <c r="AY1222" s="251" t="s">
        <v>166</v>
      </c>
    </row>
    <row r="1223" spans="2:65" s="1" customFormat="1" ht="22.5" customHeight="1">
      <c r="B1223" s="42"/>
      <c r="C1223" s="203" t="s">
        <v>1539</v>
      </c>
      <c r="D1223" s="203" t="s">
        <v>168</v>
      </c>
      <c r="E1223" s="204" t="s">
        <v>1540</v>
      </c>
      <c r="F1223" s="205" t="s">
        <v>1541</v>
      </c>
      <c r="G1223" s="206" t="s">
        <v>260</v>
      </c>
      <c r="H1223" s="207">
        <v>91.91</v>
      </c>
      <c r="I1223" s="208"/>
      <c r="J1223" s="209">
        <f>ROUND(I1223*H1223,2)</f>
        <v>0</v>
      </c>
      <c r="K1223" s="205" t="s">
        <v>172</v>
      </c>
      <c r="L1223" s="62"/>
      <c r="M1223" s="210" t="s">
        <v>24</v>
      </c>
      <c r="N1223" s="211" t="s">
        <v>48</v>
      </c>
      <c r="O1223" s="43"/>
      <c r="P1223" s="212">
        <f>O1223*H1223</f>
        <v>0</v>
      </c>
      <c r="Q1223" s="212">
        <v>0</v>
      </c>
      <c r="R1223" s="212">
        <f>Q1223*H1223</f>
        <v>0</v>
      </c>
      <c r="S1223" s="212">
        <v>0</v>
      </c>
      <c r="T1223" s="213">
        <f>S1223*H1223</f>
        <v>0</v>
      </c>
      <c r="AR1223" s="25" t="s">
        <v>283</v>
      </c>
      <c r="AT1223" s="25" t="s">
        <v>168</v>
      </c>
      <c r="AU1223" s="25" t="s">
        <v>86</v>
      </c>
      <c r="AY1223" s="25" t="s">
        <v>166</v>
      </c>
      <c r="BE1223" s="214">
        <f>IF(N1223="základní",J1223,0)</f>
        <v>0</v>
      </c>
      <c r="BF1223" s="214">
        <f>IF(N1223="snížená",J1223,0)</f>
        <v>0</v>
      </c>
      <c r="BG1223" s="214">
        <f>IF(N1223="zákl. přenesená",J1223,0)</f>
        <v>0</v>
      </c>
      <c r="BH1223" s="214">
        <f>IF(N1223="sníž. přenesená",J1223,0)</f>
        <v>0</v>
      </c>
      <c r="BI1223" s="214">
        <f>IF(N1223="nulová",J1223,0)</f>
        <v>0</v>
      </c>
      <c r="BJ1223" s="25" t="s">
        <v>25</v>
      </c>
      <c r="BK1223" s="214">
        <f>ROUND(I1223*H1223,2)</f>
        <v>0</v>
      </c>
      <c r="BL1223" s="25" t="s">
        <v>283</v>
      </c>
      <c r="BM1223" s="25" t="s">
        <v>1542</v>
      </c>
    </row>
    <row r="1224" spans="2:65" s="1" customFormat="1" ht="27">
      <c r="B1224" s="42"/>
      <c r="C1224" s="64"/>
      <c r="D1224" s="215" t="s">
        <v>175</v>
      </c>
      <c r="E1224" s="64"/>
      <c r="F1224" s="216" t="s">
        <v>1543</v>
      </c>
      <c r="G1224" s="64"/>
      <c r="H1224" s="64"/>
      <c r="I1224" s="173"/>
      <c r="J1224" s="64"/>
      <c r="K1224" s="64"/>
      <c r="L1224" s="62"/>
      <c r="M1224" s="217"/>
      <c r="N1224" s="43"/>
      <c r="O1224" s="43"/>
      <c r="P1224" s="43"/>
      <c r="Q1224" s="43"/>
      <c r="R1224" s="43"/>
      <c r="S1224" s="43"/>
      <c r="T1224" s="79"/>
      <c r="AT1224" s="25" t="s">
        <v>175</v>
      </c>
      <c r="AU1224" s="25" t="s">
        <v>86</v>
      </c>
    </row>
    <row r="1225" spans="2:65" s="1" customFormat="1" ht="40.5">
      <c r="B1225" s="42"/>
      <c r="C1225" s="64"/>
      <c r="D1225" s="215" t="s">
        <v>239</v>
      </c>
      <c r="E1225" s="64"/>
      <c r="F1225" s="267" t="s">
        <v>1544</v>
      </c>
      <c r="G1225" s="64"/>
      <c r="H1225" s="64"/>
      <c r="I1225" s="173"/>
      <c r="J1225" s="64"/>
      <c r="K1225" s="64"/>
      <c r="L1225" s="62"/>
      <c r="M1225" s="217"/>
      <c r="N1225" s="43"/>
      <c r="O1225" s="43"/>
      <c r="P1225" s="43"/>
      <c r="Q1225" s="43"/>
      <c r="R1225" s="43"/>
      <c r="S1225" s="43"/>
      <c r="T1225" s="79"/>
      <c r="AT1225" s="25" t="s">
        <v>239</v>
      </c>
      <c r="AU1225" s="25" t="s">
        <v>86</v>
      </c>
    </row>
    <row r="1226" spans="2:65" s="13" customFormat="1" ht="13.5">
      <c r="B1226" s="229"/>
      <c r="C1226" s="230"/>
      <c r="D1226" s="242" t="s">
        <v>177</v>
      </c>
      <c r="E1226" s="253" t="s">
        <v>24</v>
      </c>
      <c r="F1226" s="254" t="s">
        <v>1545</v>
      </c>
      <c r="G1226" s="230"/>
      <c r="H1226" s="255">
        <v>91.91</v>
      </c>
      <c r="I1226" s="234"/>
      <c r="J1226" s="230"/>
      <c r="K1226" s="230"/>
      <c r="L1226" s="235"/>
      <c r="M1226" s="236"/>
      <c r="N1226" s="237"/>
      <c r="O1226" s="237"/>
      <c r="P1226" s="237"/>
      <c r="Q1226" s="237"/>
      <c r="R1226" s="237"/>
      <c r="S1226" s="237"/>
      <c r="T1226" s="238"/>
      <c r="AT1226" s="239" t="s">
        <v>177</v>
      </c>
      <c r="AU1226" s="239" t="s">
        <v>86</v>
      </c>
      <c r="AV1226" s="13" t="s">
        <v>86</v>
      </c>
      <c r="AW1226" s="13" t="s">
        <v>40</v>
      </c>
      <c r="AX1226" s="13" t="s">
        <v>25</v>
      </c>
      <c r="AY1226" s="239" t="s">
        <v>166</v>
      </c>
    </row>
    <row r="1227" spans="2:65" s="1" customFormat="1" ht="22.5" customHeight="1">
      <c r="B1227" s="42"/>
      <c r="C1227" s="256" t="s">
        <v>1546</v>
      </c>
      <c r="D1227" s="256" t="s">
        <v>220</v>
      </c>
      <c r="E1227" s="257" t="s">
        <v>1547</v>
      </c>
      <c r="F1227" s="258" t="s">
        <v>1548</v>
      </c>
      <c r="G1227" s="259" t="s">
        <v>260</v>
      </c>
      <c r="H1227" s="260">
        <v>96.506</v>
      </c>
      <c r="I1227" s="261"/>
      <c r="J1227" s="262">
        <f>ROUND(I1227*H1227,2)</f>
        <v>0</v>
      </c>
      <c r="K1227" s="258" t="s">
        <v>800</v>
      </c>
      <c r="L1227" s="263"/>
      <c r="M1227" s="264" t="s">
        <v>24</v>
      </c>
      <c r="N1227" s="265" t="s">
        <v>48</v>
      </c>
      <c r="O1227" s="43"/>
      <c r="P1227" s="212">
        <f>O1227*H1227</f>
        <v>0</v>
      </c>
      <c r="Q1227" s="212">
        <v>0</v>
      </c>
      <c r="R1227" s="212">
        <f>Q1227*H1227</f>
        <v>0</v>
      </c>
      <c r="S1227" s="212">
        <v>0</v>
      </c>
      <c r="T1227" s="213">
        <f>S1227*H1227</f>
        <v>0</v>
      </c>
      <c r="AR1227" s="25" t="s">
        <v>450</v>
      </c>
      <c r="AT1227" s="25" t="s">
        <v>220</v>
      </c>
      <c r="AU1227" s="25" t="s">
        <v>86</v>
      </c>
      <c r="AY1227" s="25" t="s">
        <v>166</v>
      </c>
      <c r="BE1227" s="214">
        <f>IF(N1227="základní",J1227,0)</f>
        <v>0</v>
      </c>
      <c r="BF1227" s="214">
        <f>IF(N1227="snížená",J1227,0)</f>
        <v>0</v>
      </c>
      <c r="BG1227" s="214">
        <f>IF(N1227="zákl. přenesená",J1227,0)</f>
        <v>0</v>
      </c>
      <c r="BH1227" s="214">
        <f>IF(N1227="sníž. přenesená",J1227,0)</f>
        <v>0</v>
      </c>
      <c r="BI1227" s="214">
        <f>IF(N1227="nulová",J1227,0)</f>
        <v>0</v>
      </c>
      <c r="BJ1227" s="25" t="s">
        <v>25</v>
      </c>
      <c r="BK1227" s="214">
        <f>ROUND(I1227*H1227,2)</f>
        <v>0</v>
      </c>
      <c r="BL1227" s="25" t="s">
        <v>283</v>
      </c>
      <c r="BM1227" s="25" t="s">
        <v>1549</v>
      </c>
    </row>
    <row r="1228" spans="2:65" s="1" customFormat="1" ht="13.5">
      <c r="B1228" s="42"/>
      <c r="C1228" s="64"/>
      <c r="D1228" s="215" t="s">
        <v>175</v>
      </c>
      <c r="E1228" s="64"/>
      <c r="F1228" s="216" t="s">
        <v>1548</v>
      </c>
      <c r="G1228" s="64"/>
      <c r="H1228" s="64"/>
      <c r="I1228" s="173"/>
      <c r="J1228" s="64"/>
      <c r="K1228" s="64"/>
      <c r="L1228" s="62"/>
      <c r="M1228" s="217"/>
      <c r="N1228" s="43"/>
      <c r="O1228" s="43"/>
      <c r="P1228" s="43"/>
      <c r="Q1228" s="43"/>
      <c r="R1228" s="43"/>
      <c r="S1228" s="43"/>
      <c r="T1228" s="79"/>
      <c r="AT1228" s="25" t="s">
        <v>175</v>
      </c>
      <c r="AU1228" s="25" t="s">
        <v>86</v>
      </c>
    </row>
    <row r="1229" spans="2:65" s="13" customFormat="1" ht="13.5">
      <c r="B1229" s="229"/>
      <c r="C1229" s="230"/>
      <c r="D1229" s="242" t="s">
        <v>177</v>
      </c>
      <c r="E1229" s="230"/>
      <c r="F1229" s="254" t="s">
        <v>1550</v>
      </c>
      <c r="G1229" s="230"/>
      <c r="H1229" s="255">
        <v>96.506</v>
      </c>
      <c r="I1229" s="234"/>
      <c r="J1229" s="230"/>
      <c r="K1229" s="230"/>
      <c r="L1229" s="235"/>
      <c r="M1229" s="236"/>
      <c r="N1229" s="237"/>
      <c r="O1229" s="237"/>
      <c r="P1229" s="237"/>
      <c r="Q1229" s="237"/>
      <c r="R1229" s="237"/>
      <c r="S1229" s="237"/>
      <c r="T1229" s="238"/>
      <c r="AT1229" s="239" t="s">
        <v>177</v>
      </c>
      <c r="AU1229" s="239" t="s">
        <v>86</v>
      </c>
      <c r="AV1229" s="13" t="s">
        <v>86</v>
      </c>
      <c r="AW1229" s="13" t="s">
        <v>6</v>
      </c>
      <c r="AX1229" s="13" t="s">
        <v>25</v>
      </c>
      <c r="AY1229" s="239" t="s">
        <v>166</v>
      </c>
    </row>
    <row r="1230" spans="2:65" s="1" customFormat="1" ht="22.5" customHeight="1">
      <c r="B1230" s="42"/>
      <c r="C1230" s="203" t="s">
        <v>1551</v>
      </c>
      <c r="D1230" s="203" t="s">
        <v>168</v>
      </c>
      <c r="E1230" s="204" t="s">
        <v>1552</v>
      </c>
      <c r="F1230" s="205" t="s">
        <v>1553</v>
      </c>
      <c r="G1230" s="206" t="s">
        <v>260</v>
      </c>
      <c r="H1230" s="207">
        <v>287.07100000000003</v>
      </c>
      <c r="I1230" s="208"/>
      <c r="J1230" s="209">
        <f>ROUND(I1230*H1230,2)</f>
        <v>0</v>
      </c>
      <c r="K1230" s="205" t="s">
        <v>24</v>
      </c>
      <c r="L1230" s="62"/>
      <c r="M1230" s="210" t="s">
        <v>24</v>
      </c>
      <c r="N1230" s="211" t="s">
        <v>48</v>
      </c>
      <c r="O1230" s="43"/>
      <c r="P1230" s="212">
        <f>O1230*H1230</f>
        <v>0</v>
      </c>
      <c r="Q1230" s="212">
        <v>2.0000000000000001E-4</v>
      </c>
      <c r="R1230" s="212">
        <f>Q1230*H1230</f>
        <v>5.7414200000000006E-2</v>
      </c>
      <c r="S1230" s="212">
        <v>0</v>
      </c>
      <c r="T1230" s="213">
        <f>S1230*H1230</f>
        <v>0</v>
      </c>
      <c r="AR1230" s="25" t="s">
        <v>283</v>
      </c>
      <c r="AT1230" s="25" t="s">
        <v>168</v>
      </c>
      <c r="AU1230" s="25" t="s">
        <v>86</v>
      </c>
      <c r="AY1230" s="25" t="s">
        <v>166</v>
      </c>
      <c r="BE1230" s="214">
        <f>IF(N1230="základní",J1230,0)</f>
        <v>0</v>
      </c>
      <c r="BF1230" s="214">
        <f>IF(N1230="snížená",J1230,0)</f>
        <v>0</v>
      </c>
      <c r="BG1230" s="214">
        <f>IF(N1230="zákl. přenesená",J1230,0)</f>
        <v>0</v>
      </c>
      <c r="BH1230" s="214">
        <f>IF(N1230="sníž. přenesená",J1230,0)</f>
        <v>0</v>
      </c>
      <c r="BI1230" s="214">
        <f>IF(N1230="nulová",J1230,0)</f>
        <v>0</v>
      </c>
      <c r="BJ1230" s="25" t="s">
        <v>25</v>
      </c>
      <c r="BK1230" s="214">
        <f>ROUND(I1230*H1230,2)</f>
        <v>0</v>
      </c>
      <c r="BL1230" s="25" t="s">
        <v>283</v>
      </c>
      <c r="BM1230" s="25" t="s">
        <v>1554</v>
      </c>
    </row>
    <row r="1231" spans="2:65" s="1" customFormat="1" ht="13.5">
      <c r="B1231" s="42"/>
      <c r="C1231" s="64"/>
      <c r="D1231" s="215" t="s">
        <v>175</v>
      </c>
      <c r="E1231" s="64"/>
      <c r="F1231" s="216" t="s">
        <v>1553</v>
      </c>
      <c r="G1231" s="64"/>
      <c r="H1231" s="64"/>
      <c r="I1231" s="173"/>
      <c r="J1231" s="64"/>
      <c r="K1231" s="64"/>
      <c r="L1231" s="62"/>
      <c r="M1231" s="217"/>
      <c r="N1231" s="43"/>
      <c r="O1231" s="43"/>
      <c r="P1231" s="43"/>
      <c r="Q1231" s="43"/>
      <c r="R1231" s="43"/>
      <c r="S1231" s="43"/>
      <c r="T1231" s="79"/>
      <c r="AT1231" s="25" t="s">
        <v>175</v>
      </c>
      <c r="AU1231" s="25" t="s">
        <v>86</v>
      </c>
    </row>
    <row r="1232" spans="2:65" s="12" customFormat="1" ht="13.5">
      <c r="B1232" s="218"/>
      <c r="C1232" s="219"/>
      <c r="D1232" s="215" t="s">
        <v>177</v>
      </c>
      <c r="E1232" s="220" t="s">
        <v>24</v>
      </c>
      <c r="F1232" s="221" t="s">
        <v>1536</v>
      </c>
      <c r="G1232" s="219"/>
      <c r="H1232" s="222" t="s">
        <v>24</v>
      </c>
      <c r="I1232" s="223"/>
      <c r="J1232" s="219"/>
      <c r="K1232" s="219"/>
      <c r="L1232" s="224"/>
      <c r="M1232" s="225"/>
      <c r="N1232" s="226"/>
      <c r="O1232" s="226"/>
      <c r="P1232" s="226"/>
      <c r="Q1232" s="226"/>
      <c r="R1232" s="226"/>
      <c r="S1232" s="226"/>
      <c r="T1232" s="227"/>
      <c r="AT1232" s="228" t="s">
        <v>177</v>
      </c>
      <c r="AU1232" s="228" t="s">
        <v>86</v>
      </c>
      <c r="AV1232" s="12" t="s">
        <v>25</v>
      </c>
      <c r="AW1232" s="12" t="s">
        <v>40</v>
      </c>
      <c r="AX1232" s="12" t="s">
        <v>77</v>
      </c>
      <c r="AY1232" s="228" t="s">
        <v>166</v>
      </c>
    </row>
    <row r="1233" spans="2:51" s="13" customFormat="1" ht="13.5">
      <c r="B1233" s="229"/>
      <c r="C1233" s="230"/>
      <c r="D1233" s="215" t="s">
        <v>177</v>
      </c>
      <c r="E1233" s="231" t="s">
        <v>24</v>
      </c>
      <c r="F1233" s="232" t="s">
        <v>1537</v>
      </c>
      <c r="G1233" s="230"/>
      <c r="H1233" s="233">
        <v>126.5</v>
      </c>
      <c r="I1233" s="234"/>
      <c r="J1233" s="230"/>
      <c r="K1233" s="230"/>
      <c r="L1233" s="235"/>
      <c r="M1233" s="236"/>
      <c r="N1233" s="237"/>
      <c r="O1233" s="237"/>
      <c r="P1233" s="237"/>
      <c r="Q1233" s="237"/>
      <c r="R1233" s="237"/>
      <c r="S1233" s="237"/>
      <c r="T1233" s="238"/>
      <c r="AT1233" s="239" t="s">
        <v>177</v>
      </c>
      <c r="AU1233" s="239" t="s">
        <v>86</v>
      </c>
      <c r="AV1233" s="13" t="s">
        <v>86</v>
      </c>
      <c r="AW1233" s="13" t="s">
        <v>40</v>
      </c>
      <c r="AX1233" s="13" t="s">
        <v>77</v>
      </c>
      <c r="AY1233" s="239" t="s">
        <v>166</v>
      </c>
    </row>
    <row r="1234" spans="2:51" s="12" customFormat="1" ht="13.5">
      <c r="B1234" s="218"/>
      <c r="C1234" s="219"/>
      <c r="D1234" s="215" t="s">
        <v>177</v>
      </c>
      <c r="E1234" s="220" t="s">
        <v>24</v>
      </c>
      <c r="F1234" s="221" t="s">
        <v>407</v>
      </c>
      <c r="G1234" s="219"/>
      <c r="H1234" s="222" t="s">
        <v>24</v>
      </c>
      <c r="I1234" s="223"/>
      <c r="J1234" s="219"/>
      <c r="K1234" s="219"/>
      <c r="L1234" s="224"/>
      <c r="M1234" s="225"/>
      <c r="N1234" s="226"/>
      <c r="O1234" s="226"/>
      <c r="P1234" s="226"/>
      <c r="Q1234" s="226"/>
      <c r="R1234" s="226"/>
      <c r="S1234" s="226"/>
      <c r="T1234" s="227"/>
      <c r="AT1234" s="228" t="s">
        <v>177</v>
      </c>
      <c r="AU1234" s="228" t="s">
        <v>86</v>
      </c>
      <c r="AV1234" s="12" t="s">
        <v>25</v>
      </c>
      <c r="AW1234" s="12" t="s">
        <v>40</v>
      </c>
      <c r="AX1234" s="12" t="s">
        <v>77</v>
      </c>
      <c r="AY1234" s="228" t="s">
        <v>166</v>
      </c>
    </row>
    <row r="1235" spans="2:51" s="12" customFormat="1" ht="13.5">
      <c r="B1235" s="218"/>
      <c r="C1235" s="219"/>
      <c r="D1235" s="215" t="s">
        <v>177</v>
      </c>
      <c r="E1235" s="220" t="s">
        <v>24</v>
      </c>
      <c r="F1235" s="221" t="s">
        <v>275</v>
      </c>
      <c r="G1235" s="219"/>
      <c r="H1235" s="222" t="s">
        <v>24</v>
      </c>
      <c r="I1235" s="223"/>
      <c r="J1235" s="219"/>
      <c r="K1235" s="219"/>
      <c r="L1235" s="224"/>
      <c r="M1235" s="225"/>
      <c r="N1235" s="226"/>
      <c r="O1235" s="226"/>
      <c r="P1235" s="226"/>
      <c r="Q1235" s="226"/>
      <c r="R1235" s="226"/>
      <c r="S1235" s="226"/>
      <c r="T1235" s="227"/>
      <c r="AT1235" s="228" t="s">
        <v>177</v>
      </c>
      <c r="AU1235" s="228" t="s">
        <v>86</v>
      </c>
      <c r="AV1235" s="12" t="s">
        <v>25</v>
      </c>
      <c r="AW1235" s="12" t="s">
        <v>40</v>
      </c>
      <c r="AX1235" s="12" t="s">
        <v>77</v>
      </c>
      <c r="AY1235" s="228" t="s">
        <v>166</v>
      </c>
    </row>
    <row r="1236" spans="2:51" s="13" customFormat="1" ht="13.5">
      <c r="B1236" s="229"/>
      <c r="C1236" s="230"/>
      <c r="D1236" s="215" t="s">
        <v>177</v>
      </c>
      <c r="E1236" s="231" t="s">
        <v>24</v>
      </c>
      <c r="F1236" s="232" t="s">
        <v>1555</v>
      </c>
      <c r="G1236" s="230"/>
      <c r="H1236" s="233">
        <v>49.521999999999998</v>
      </c>
      <c r="I1236" s="234"/>
      <c r="J1236" s="230"/>
      <c r="K1236" s="230"/>
      <c r="L1236" s="235"/>
      <c r="M1236" s="236"/>
      <c r="N1236" s="237"/>
      <c r="O1236" s="237"/>
      <c r="P1236" s="237"/>
      <c r="Q1236" s="237"/>
      <c r="R1236" s="237"/>
      <c r="S1236" s="237"/>
      <c r="T1236" s="238"/>
      <c r="AT1236" s="239" t="s">
        <v>177</v>
      </c>
      <c r="AU1236" s="239" t="s">
        <v>86</v>
      </c>
      <c r="AV1236" s="13" t="s">
        <v>86</v>
      </c>
      <c r="AW1236" s="13" t="s">
        <v>40</v>
      </c>
      <c r="AX1236" s="13" t="s">
        <v>77</v>
      </c>
      <c r="AY1236" s="239" t="s">
        <v>166</v>
      </c>
    </row>
    <row r="1237" spans="2:51" s="12" customFormat="1" ht="13.5">
      <c r="B1237" s="218"/>
      <c r="C1237" s="219"/>
      <c r="D1237" s="215" t="s">
        <v>177</v>
      </c>
      <c r="E1237" s="220" t="s">
        <v>24</v>
      </c>
      <c r="F1237" s="221" t="s">
        <v>263</v>
      </c>
      <c r="G1237" s="219"/>
      <c r="H1237" s="222" t="s">
        <v>24</v>
      </c>
      <c r="I1237" s="223"/>
      <c r="J1237" s="219"/>
      <c r="K1237" s="219"/>
      <c r="L1237" s="224"/>
      <c r="M1237" s="225"/>
      <c r="N1237" s="226"/>
      <c r="O1237" s="226"/>
      <c r="P1237" s="226"/>
      <c r="Q1237" s="226"/>
      <c r="R1237" s="226"/>
      <c r="S1237" s="226"/>
      <c r="T1237" s="227"/>
      <c r="AT1237" s="228" t="s">
        <v>177</v>
      </c>
      <c r="AU1237" s="228" t="s">
        <v>86</v>
      </c>
      <c r="AV1237" s="12" t="s">
        <v>25</v>
      </c>
      <c r="AW1237" s="12" t="s">
        <v>40</v>
      </c>
      <c r="AX1237" s="12" t="s">
        <v>77</v>
      </c>
      <c r="AY1237" s="228" t="s">
        <v>166</v>
      </c>
    </row>
    <row r="1238" spans="2:51" s="13" customFormat="1" ht="13.5">
      <c r="B1238" s="229"/>
      <c r="C1238" s="230"/>
      <c r="D1238" s="215" t="s">
        <v>177</v>
      </c>
      <c r="E1238" s="231" t="s">
        <v>24</v>
      </c>
      <c r="F1238" s="232" t="s">
        <v>1556</v>
      </c>
      <c r="G1238" s="230"/>
      <c r="H1238" s="233">
        <v>174.196</v>
      </c>
      <c r="I1238" s="234"/>
      <c r="J1238" s="230"/>
      <c r="K1238" s="230"/>
      <c r="L1238" s="235"/>
      <c r="M1238" s="236"/>
      <c r="N1238" s="237"/>
      <c r="O1238" s="237"/>
      <c r="P1238" s="237"/>
      <c r="Q1238" s="237"/>
      <c r="R1238" s="237"/>
      <c r="S1238" s="237"/>
      <c r="T1238" s="238"/>
      <c r="AT1238" s="239" t="s">
        <v>177</v>
      </c>
      <c r="AU1238" s="239" t="s">
        <v>86</v>
      </c>
      <c r="AV1238" s="13" t="s">
        <v>86</v>
      </c>
      <c r="AW1238" s="13" t="s">
        <v>40</v>
      </c>
      <c r="AX1238" s="13" t="s">
        <v>77</v>
      </c>
      <c r="AY1238" s="239" t="s">
        <v>166</v>
      </c>
    </row>
    <row r="1239" spans="2:51" s="12" customFormat="1" ht="13.5">
      <c r="B1239" s="218"/>
      <c r="C1239" s="219"/>
      <c r="D1239" s="215" t="s">
        <v>177</v>
      </c>
      <c r="E1239" s="220" t="s">
        <v>24</v>
      </c>
      <c r="F1239" s="221" t="s">
        <v>266</v>
      </c>
      <c r="G1239" s="219"/>
      <c r="H1239" s="222" t="s">
        <v>24</v>
      </c>
      <c r="I1239" s="223"/>
      <c r="J1239" s="219"/>
      <c r="K1239" s="219"/>
      <c r="L1239" s="224"/>
      <c r="M1239" s="225"/>
      <c r="N1239" s="226"/>
      <c r="O1239" s="226"/>
      <c r="P1239" s="226"/>
      <c r="Q1239" s="226"/>
      <c r="R1239" s="226"/>
      <c r="S1239" s="226"/>
      <c r="T1239" s="227"/>
      <c r="AT1239" s="228" t="s">
        <v>177</v>
      </c>
      <c r="AU1239" s="228" t="s">
        <v>86</v>
      </c>
      <c r="AV1239" s="12" t="s">
        <v>25</v>
      </c>
      <c r="AW1239" s="12" t="s">
        <v>40</v>
      </c>
      <c r="AX1239" s="12" t="s">
        <v>77</v>
      </c>
      <c r="AY1239" s="228" t="s">
        <v>166</v>
      </c>
    </row>
    <row r="1240" spans="2:51" s="13" customFormat="1" ht="13.5">
      <c r="B1240" s="229"/>
      <c r="C1240" s="230"/>
      <c r="D1240" s="215" t="s">
        <v>177</v>
      </c>
      <c r="E1240" s="231" t="s">
        <v>24</v>
      </c>
      <c r="F1240" s="232" t="s">
        <v>1557</v>
      </c>
      <c r="G1240" s="230"/>
      <c r="H1240" s="233">
        <v>92.227999999999994</v>
      </c>
      <c r="I1240" s="234"/>
      <c r="J1240" s="230"/>
      <c r="K1240" s="230"/>
      <c r="L1240" s="235"/>
      <c r="M1240" s="236"/>
      <c r="N1240" s="237"/>
      <c r="O1240" s="237"/>
      <c r="P1240" s="237"/>
      <c r="Q1240" s="237"/>
      <c r="R1240" s="237"/>
      <c r="S1240" s="237"/>
      <c r="T1240" s="238"/>
      <c r="AT1240" s="239" t="s">
        <v>177</v>
      </c>
      <c r="AU1240" s="239" t="s">
        <v>86</v>
      </c>
      <c r="AV1240" s="13" t="s">
        <v>86</v>
      </c>
      <c r="AW1240" s="13" t="s">
        <v>40</v>
      </c>
      <c r="AX1240" s="13" t="s">
        <v>77</v>
      </c>
      <c r="AY1240" s="239" t="s">
        <v>166</v>
      </c>
    </row>
    <row r="1241" spans="2:51" s="12" customFormat="1" ht="13.5">
      <c r="B1241" s="218"/>
      <c r="C1241" s="219"/>
      <c r="D1241" s="215" t="s">
        <v>177</v>
      </c>
      <c r="E1241" s="220" t="s">
        <v>24</v>
      </c>
      <c r="F1241" s="221" t="s">
        <v>269</v>
      </c>
      <c r="G1241" s="219"/>
      <c r="H1241" s="222" t="s">
        <v>24</v>
      </c>
      <c r="I1241" s="223"/>
      <c r="J1241" s="219"/>
      <c r="K1241" s="219"/>
      <c r="L1241" s="224"/>
      <c r="M1241" s="225"/>
      <c r="N1241" s="226"/>
      <c r="O1241" s="226"/>
      <c r="P1241" s="226"/>
      <c r="Q1241" s="226"/>
      <c r="R1241" s="226"/>
      <c r="S1241" s="226"/>
      <c r="T1241" s="227"/>
      <c r="AT1241" s="228" t="s">
        <v>177</v>
      </c>
      <c r="AU1241" s="228" t="s">
        <v>86</v>
      </c>
      <c r="AV1241" s="12" t="s">
        <v>25</v>
      </c>
      <c r="AW1241" s="12" t="s">
        <v>40</v>
      </c>
      <c r="AX1241" s="12" t="s">
        <v>77</v>
      </c>
      <c r="AY1241" s="228" t="s">
        <v>166</v>
      </c>
    </row>
    <row r="1242" spans="2:51" s="13" customFormat="1" ht="13.5">
      <c r="B1242" s="229"/>
      <c r="C1242" s="230"/>
      <c r="D1242" s="215" t="s">
        <v>177</v>
      </c>
      <c r="E1242" s="231" t="s">
        <v>24</v>
      </c>
      <c r="F1242" s="232" t="s">
        <v>1558</v>
      </c>
      <c r="G1242" s="230"/>
      <c r="H1242" s="233">
        <v>85.218999999999994</v>
      </c>
      <c r="I1242" s="234"/>
      <c r="J1242" s="230"/>
      <c r="K1242" s="230"/>
      <c r="L1242" s="235"/>
      <c r="M1242" s="236"/>
      <c r="N1242" s="237"/>
      <c r="O1242" s="237"/>
      <c r="P1242" s="237"/>
      <c r="Q1242" s="237"/>
      <c r="R1242" s="237"/>
      <c r="S1242" s="237"/>
      <c r="T1242" s="238"/>
      <c r="AT1242" s="239" t="s">
        <v>177</v>
      </c>
      <c r="AU1242" s="239" t="s">
        <v>86</v>
      </c>
      <c r="AV1242" s="13" t="s">
        <v>86</v>
      </c>
      <c r="AW1242" s="13" t="s">
        <v>40</v>
      </c>
      <c r="AX1242" s="13" t="s">
        <v>77</v>
      </c>
      <c r="AY1242" s="239" t="s">
        <v>166</v>
      </c>
    </row>
    <row r="1243" spans="2:51" s="12" customFormat="1" ht="13.5">
      <c r="B1243" s="218"/>
      <c r="C1243" s="219"/>
      <c r="D1243" s="215" t="s">
        <v>177</v>
      </c>
      <c r="E1243" s="220" t="s">
        <v>24</v>
      </c>
      <c r="F1243" s="221" t="s">
        <v>1559</v>
      </c>
      <c r="G1243" s="219"/>
      <c r="H1243" s="222" t="s">
        <v>24</v>
      </c>
      <c r="I1243" s="223"/>
      <c r="J1243" s="219"/>
      <c r="K1243" s="219"/>
      <c r="L1243" s="224"/>
      <c r="M1243" s="225"/>
      <c r="N1243" s="226"/>
      <c r="O1243" s="226"/>
      <c r="P1243" s="226"/>
      <c r="Q1243" s="226"/>
      <c r="R1243" s="226"/>
      <c r="S1243" s="226"/>
      <c r="T1243" s="227"/>
      <c r="AT1243" s="228" t="s">
        <v>177</v>
      </c>
      <c r="AU1243" s="228" t="s">
        <v>86</v>
      </c>
      <c r="AV1243" s="12" t="s">
        <v>25</v>
      </c>
      <c r="AW1243" s="12" t="s">
        <v>40</v>
      </c>
      <c r="AX1243" s="12" t="s">
        <v>77</v>
      </c>
      <c r="AY1243" s="228" t="s">
        <v>166</v>
      </c>
    </row>
    <row r="1244" spans="2:51" s="13" customFormat="1" ht="13.5">
      <c r="B1244" s="229"/>
      <c r="C1244" s="230"/>
      <c r="D1244" s="215" t="s">
        <v>177</v>
      </c>
      <c r="E1244" s="231" t="s">
        <v>24</v>
      </c>
      <c r="F1244" s="232" t="s">
        <v>1560</v>
      </c>
      <c r="G1244" s="230"/>
      <c r="H1244" s="233">
        <v>165.29</v>
      </c>
      <c r="I1244" s="234"/>
      <c r="J1244" s="230"/>
      <c r="K1244" s="230"/>
      <c r="L1244" s="235"/>
      <c r="M1244" s="236"/>
      <c r="N1244" s="237"/>
      <c r="O1244" s="237"/>
      <c r="P1244" s="237"/>
      <c r="Q1244" s="237"/>
      <c r="R1244" s="237"/>
      <c r="S1244" s="237"/>
      <c r="T1244" s="238"/>
      <c r="AT1244" s="239" t="s">
        <v>177</v>
      </c>
      <c r="AU1244" s="239" t="s">
        <v>86</v>
      </c>
      <c r="AV1244" s="13" t="s">
        <v>86</v>
      </c>
      <c r="AW1244" s="13" t="s">
        <v>40</v>
      </c>
      <c r="AX1244" s="13" t="s">
        <v>77</v>
      </c>
      <c r="AY1244" s="239" t="s">
        <v>166</v>
      </c>
    </row>
    <row r="1245" spans="2:51" s="12" customFormat="1" ht="13.5">
      <c r="B1245" s="218"/>
      <c r="C1245" s="219"/>
      <c r="D1245" s="215" t="s">
        <v>177</v>
      </c>
      <c r="E1245" s="220" t="s">
        <v>24</v>
      </c>
      <c r="F1245" s="221" t="s">
        <v>1561</v>
      </c>
      <c r="G1245" s="219"/>
      <c r="H1245" s="222" t="s">
        <v>24</v>
      </c>
      <c r="I1245" s="223"/>
      <c r="J1245" s="219"/>
      <c r="K1245" s="219"/>
      <c r="L1245" s="224"/>
      <c r="M1245" s="225"/>
      <c r="N1245" s="226"/>
      <c r="O1245" s="226"/>
      <c r="P1245" s="226"/>
      <c r="Q1245" s="226"/>
      <c r="R1245" s="226"/>
      <c r="S1245" s="226"/>
      <c r="T1245" s="227"/>
      <c r="AT1245" s="228" t="s">
        <v>177</v>
      </c>
      <c r="AU1245" s="228" t="s">
        <v>86</v>
      </c>
      <c r="AV1245" s="12" t="s">
        <v>25</v>
      </c>
      <c r="AW1245" s="12" t="s">
        <v>40</v>
      </c>
      <c r="AX1245" s="12" t="s">
        <v>77</v>
      </c>
      <c r="AY1245" s="228" t="s">
        <v>166</v>
      </c>
    </row>
    <row r="1246" spans="2:51" s="13" customFormat="1" ht="13.5">
      <c r="B1246" s="229"/>
      <c r="C1246" s="230"/>
      <c r="D1246" s="215" t="s">
        <v>177</v>
      </c>
      <c r="E1246" s="231" t="s">
        <v>24</v>
      </c>
      <c r="F1246" s="232" t="s">
        <v>1562</v>
      </c>
      <c r="G1246" s="230"/>
      <c r="H1246" s="233">
        <v>-376.61900000000003</v>
      </c>
      <c r="I1246" s="234"/>
      <c r="J1246" s="230"/>
      <c r="K1246" s="230"/>
      <c r="L1246" s="235"/>
      <c r="M1246" s="236"/>
      <c r="N1246" s="237"/>
      <c r="O1246" s="237"/>
      <c r="P1246" s="237"/>
      <c r="Q1246" s="237"/>
      <c r="R1246" s="237"/>
      <c r="S1246" s="237"/>
      <c r="T1246" s="238"/>
      <c r="AT1246" s="239" t="s">
        <v>177</v>
      </c>
      <c r="AU1246" s="239" t="s">
        <v>86</v>
      </c>
      <c r="AV1246" s="13" t="s">
        <v>86</v>
      </c>
      <c r="AW1246" s="13" t="s">
        <v>40</v>
      </c>
      <c r="AX1246" s="13" t="s">
        <v>77</v>
      </c>
      <c r="AY1246" s="239" t="s">
        <v>166</v>
      </c>
    </row>
    <row r="1247" spans="2:51" s="12" customFormat="1" ht="13.5">
      <c r="B1247" s="218"/>
      <c r="C1247" s="219"/>
      <c r="D1247" s="215" t="s">
        <v>177</v>
      </c>
      <c r="E1247" s="220" t="s">
        <v>24</v>
      </c>
      <c r="F1247" s="221" t="s">
        <v>1563</v>
      </c>
      <c r="G1247" s="219"/>
      <c r="H1247" s="222" t="s">
        <v>24</v>
      </c>
      <c r="I1247" s="223"/>
      <c r="J1247" s="219"/>
      <c r="K1247" s="219"/>
      <c r="L1247" s="224"/>
      <c r="M1247" s="225"/>
      <c r="N1247" s="226"/>
      <c r="O1247" s="226"/>
      <c r="P1247" s="226"/>
      <c r="Q1247" s="226"/>
      <c r="R1247" s="226"/>
      <c r="S1247" s="226"/>
      <c r="T1247" s="227"/>
      <c r="AT1247" s="228" t="s">
        <v>177</v>
      </c>
      <c r="AU1247" s="228" t="s">
        <v>86</v>
      </c>
      <c r="AV1247" s="12" t="s">
        <v>25</v>
      </c>
      <c r="AW1247" s="12" t="s">
        <v>40</v>
      </c>
      <c r="AX1247" s="12" t="s">
        <v>77</v>
      </c>
      <c r="AY1247" s="228" t="s">
        <v>166</v>
      </c>
    </row>
    <row r="1248" spans="2:51" s="13" customFormat="1" ht="13.5">
      <c r="B1248" s="229"/>
      <c r="C1248" s="230"/>
      <c r="D1248" s="215" t="s">
        <v>177</v>
      </c>
      <c r="E1248" s="231" t="s">
        <v>24</v>
      </c>
      <c r="F1248" s="232" t="s">
        <v>1564</v>
      </c>
      <c r="G1248" s="230"/>
      <c r="H1248" s="233">
        <v>-29.265000000000001</v>
      </c>
      <c r="I1248" s="234"/>
      <c r="J1248" s="230"/>
      <c r="K1248" s="230"/>
      <c r="L1248" s="235"/>
      <c r="M1248" s="236"/>
      <c r="N1248" s="237"/>
      <c r="O1248" s="237"/>
      <c r="P1248" s="237"/>
      <c r="Q1248" s="237"/>
      <c r="R1248" s="237"/>
      <c r="S1248" s="237"/>
      <c r="T1248" s="238"/>
      <c r="AT1248" s="239" t="s">
        <v>177</v>
      </c>
      <c r="AU1248" s="239" t="s">
        <v>86</v>
      </c>
      <c r="AV1248" s="13" t="s">
        <v>86</v>
      </c>
      <c r="AW1248" s="13" t="s">
        <v>40</v>
      </c>
      <c r="AX1248" s="13" t="s">
        <v>77</v>
      </c>
      <c r="AY1248" s="239" t="s">
        <v>166</v>
      </c>
    </row>
    <row r="1249" spans="2:65" s="14" customFormat="1" ht="13.5">
      <c r="B1249" s="240"/>
      <c r="C1249" s="241"/>
      <c r="D1249" s="242" t="s">
        <v>177</v>
      </c>
      <c r="E1249" s="243" t="s">
        <v>24</v>
      </c>
      <c r="F1249" s="244" t="s">
        <v>180</v>
      </c>
      <c r="G1249" s="241"/>
      <c r="H1249" s="245">
        <v>287.07100000000003</v>
      </c>
      <c r="I1249" s="246"/>
      <c r="J1249" s="241"/>
      <c r="K1249" s="241"/>
      <c r="L1249" s="247"/>
      <c r="M1249" s="248"/>
      <c r="N1249" s="249"/>
      <c r="O1249" s="249"/>
      <c r="P1249" s="249"/>
      <c r="Q1249" s="249"/>
      <c r="R1249" s="249"/>
      <c r="S1249" s="249"/>
      <c r="T1249" s="250"/>
      <c r="AT1249" s="251" t="s">
        <v>177</v>
      </c>
      <c r="AU1249" s="251" t="s">
        <v>86</v>
      </c>
      <c r="AV1249" s="14" t="s">
        <v>173</v>
      </c>
      <c r="AW1249" s="14" t="s">
        <v>40</v>
      </c>
      <c r="AX1249" s="14" t="s">
        <v>25</v>
      </c>
      <c r="AY1249" s="251" t="s">
        <v>166</v>
      </c>
    </row>
    <row r="1250" spans="2:65" s="1" customFormat="1" ht="31.5" customHeight="1">
      <c r="B1250" s="42"/>
      <c r="C1250" s="203" t="s">
        <v>1565</v>
      </c>
      <c r="D1250" s="203" t="s">
        <v>168</v>
      </c>
      <c r="E1250" s="204" t="s">
        <v>1566</v>
      </c>
      <c r="F1250" s="205" t="s">
        <v>1567</v>
      </c>
      <c r="G1250" s="206" t="s">
        <v>260</v>
      </c>
      <c r="H1250" s="207">
        <v>287.07100000000003</v>
      </c>
      <c r="I1250" s="208"/>
      <c r="J1250" s="209">
        <f>ROUND(I1250*H1250,2)</f>
        <v>0</v>
      </c>
      <c r="K1250" s="205" t="s">
        <v>172</v>
      </c>
      <c r="L1250" s="62"/>
      <c r="M1250" s="210" t="s">
        <v>24</v>
      </c>
      <c r="N1250" s="211" t="s">
        <v>48</v>
      </c>
      <c r="O1250" s="43"/>
      <c r="P1250" s="212">
        <f>O1250*H1250</f>
        <v>0</v>
      </c>
      <c r="Q1250" s="212">
        <v>2.9E-4</v>
      </c>
      <c r="R1250" s="212">
        <f>Q1250*H1250</f>
        <v>8.3250590000000013E-2</v>
      </c>
      <c r="S1250" s="212">
        <v>0</v>
      </c>
      <c r="T1250" s="213">
        <f>S1250*H1250</f>
        <v>0</v>
      </c>
      <c r="AR1250" s="25" t="s">
        <v>283</v>
      </c>
      <c r="AT1250" s="25" t="s">
        <v>168</v>
      </c>
      <c r="AU1250" s="25" t="s">
        <v>86</v>
      </c>
      <c r="AY1250" s="25" t="s">
        <v>166</v>
      </c>
      <c r="BE1250" s="214">
        <f>IF(N1250="základní",J1250,0)</f>
        <v>0</v>
      </c>
      <c r="BF1250" s="214">
        <f>IF(N1250="snížená",J1250,0)</f>
        <v>0</v>
      </c>
      <c r="BG1250" s="214">
        <f>IF(N1250="zákl. přenesená",J1250,0)</f>
        <v>0</v>
      </c>
      <c r="BH1250" s="214">
        <f>IF(N1250="sníž. přenesená",J1250,0)</f>
        <v>0</v>
      </c>
      <c r="BI1250" s="214">
        <f>IF(N1250="nulová",J1250,0)</f>
        <v>0</v>
      </c>
      <c r="BJ1250" s="25" t="s">
        <v>25</v>
      </c>
      <c r="BK1250" s="214">
        <f>ROUND(I1250*H1250,2)</f>
        <v>0</v>
      </c>
      <c r="BL1250" s="25" t="s">
        <v>283</v>
      </c>
      <c r="BM1250" s="25" t="s">
        <v>1568</v>
      </c>
    </row>
    <row r="1251" spans="2:65" s="1" customFormat="1" ht="27">
      <c r="B1251" s="42"/>
      <c r="C1251" s="64"/>
      <c r="D1251" s="242" t="s">
        <v>175</v>
      </c>
      <c r="E1251" s="64"/>
      <c r="F1251" s="252" t="s">
        <v>1569</v>
      </c>
      <c r="G1251" s="64"/>
      <c r="H1251" s="64"/>
      <c r="I1251" s="173"/>
      <c r="J1251" s="64"/>
      <c r="K1251" s="64"/>
      <c r="L1251" s="62"/>
      <c r="M1251" s="217"/>
      <c r="N1251" s="43"/>
      <c r="O1251" s="43"/>
      <c r="P1251" s="43"/>
      <c r="Q1251" s="43"/>
      <c r="R1251" s="43"/>
      <c r="S1251" s="43"/>
      <c r="T1251" s="79"/>
      <c r="AT1251" s="25" t="s">
        <v>175</v>
      </c>
      <c r="AU1251" s="25" t="s">
        <v>86</v>
      </c>
    </row>
    <row r="1252" spans="2:65" s="1" customFormat="1" ht="31.5" customHeight="1">
      <c r="B1252" s="42"/>
      <c r="C1252" s="203" t="s">
        <v>1570</v>
      </c>
      <c r="D1252" s="203" t="s">
        <v>168</v>
      </c>
      <c r="E1252" s="204" t="s">
        <v>1571</v>
      </c>
      <c r="F1252" s="205" t="s">
        <v>1572</v>
      </c>
      <c r="G1252" s="206" t="s">
        <v>260</v>
      </c>
      <c r="H1252" s="207">
        <v>287.07100000000003</v>
      </c>
      <c r="I1252" s="208"/>
      <c r="J1252" s="209">
        <f>ROUND(I1252*H1252,2)</f>
        <v>0</v>
      </c>
      <c r="K1252" s="205" t="s">
        <v>172</v>
      </c>
      <c r="L1252" s="62"/>
      <c r="M1252" s="210" t="s">
        <v>24</v>
      </c>
      <c r="N1252" s="211" t="s">
        <v>48</v>
      </c>
      <c r="O1252" s="43"/>
      <c r="P1252" s="212">
        <f>O1252*H1252</f>
        <v>0</v>
      </c>
      <c r="Q1252" s="212">
        <v>1.0000000000000001E-5</v>
      </c>
      <c r="R1252" s="212">
        <f>Q1252*H1252</f>
        <v>2.8707100000000007E-3</v>
      </c>
      <c r="S1252" s="212">
        <v>0</v>
      </c>
      <c r="T1252" s="213">
        <f>S1252*H1252</f>
        <v>0</v>
      </c>
      <c r="AR1252" s="25" t="s">
        <v>283</v>
      </c>
      <c r="AT1252" s="25" t="s">
        <v>168</v>
      </c>
      <c r="AU1252" s="25" t="s">
        <v>86</v>
      </c>
      <c r="AY1252" s="25" t="s">
        <v>166</v>
      </c>
      <c r="BE1252" s="214">
        <f>IF(N1252="základní",J1252,0)</f>
        <v>0</v>
      </c>
      <c r="BF1252" s="214">
        <f>IF(N1252="snížená",J1252,0)</f>
        <v>0</v>
      </c>
      <c r="BG1252" s="214">
        <f>IF(N1252="zákl. přenesená",J1252,0)</f>
        <v>0</v>
      </c>
      <c r="BH1252" s="214">
        <f>IF(N1252="sníž. přenesená",J1252,0)</f>
        <v>0</v>
      </c>
      <c r="BI1252" s="214">
        <f>IF(N1252="nulová",J1252,0)</f>
        <v>0</v>
      </c>
      <c r="BJ1252" s="25" t="s">
        <v>25</v>
      </c>
      <c r="BK1252" s="214">
        <f>ROUND(I1252*H1252,2)</f>
        <v>0</v>
      </c>
      <c r="BL1252" s="25" t="s">
        <v>283</v>
      </c>
      <c r="BM1252" s="25" t="s">
        <v>1573</v>
      </c>
    </row>
    <row r="1253" spans="2:65" s="1" customFormat="1" ht="27">
      <c r="B1253" s="42"/>
      <c r="C1253" s="64"/>
      <c r="D1253" s="215" t="s">
        <v>175</v>
      </c>
      <c r="E1253" s="64"/>
      <c r="F1253" s="216" t="s">
        <v>1574</v>
      </c>
      <c r="G1253" s="64"/>
      <c r="H1253" s="64"/>
      <c r="I1253" s="173"/>
      <c r="J1253" s="64"/>
      <c r="K1253" s="64"/>
      <c r="L1253" s="62"/>
      <c r="M1253" s="217"/>
      <c r="N1253" s="43"/>
      <c r="O1253" s="43"/>
      <c r="P1253" s="43"/>
      <c r="Q1253" s="43"/>
      <c r="R1253" s="43"/>
      <c r="S1253" s="43"/>
      <c r="T1253" s="79"/>
      <c r="AT1253" s="25" t="s">
        <v>175</v>
      </c>
      <c r="AU1253" s="25" t="s">
        <v>86</v>
      </c>
    </row>
    <row r="1254" spans="2:65" s="11" customFormat="1" ht="29.85" customHeight="1">
      <c r="B1254" s="186"/>
      <c r="C1254" s="187"/>
      <c r="D1254" s="200" t="s">
        <v>76</v>
      </c>
      <c r="E1254" s="201" t="s">
        <v>1575</v>
      </c>
      <c r="F1254" s="201" t="s">
        <v>1576</v>
      </c>
      <c r="G1254" s="187"/>
      <c r="H1254" s="187"/>
      <c r="I1254" s="190"/>
      <c r="J1254" s="202">
        <f>BK1254</f>
        <v>0</v>
      </c>
      <c r="K1254" s="187"/>
      <c r="L1254" s="192"/>
      <c r="M1254" s="193"/>
      <c r="N1254" s="194"/>
      <c r="O1254" s="194"/>
      <c r="P1254" s="195">
        <f>SUM(P1255:P1272)</f>
        <v>0</v>
      </c>
      <c r="Q1254" s="194"/>
      <c r="R1254" s="195">
        <f>SUM(R1255:R1272)</f>
        <v>0.47841839999999997</v>
      </c>
      <c r="S1254" s="194"/>
      <c r="T1254" s="196">
        <f>SUM(T1255:T1272)</f>
        <v>0.49680000000000002</v>
      </c>
      <c r="AR1254" s="197" t="s">
        <v>86</v>
      </c>
      <c r="AT1254" s="198" t="s">
        <v>76</v>
      </c>
      <c r="AU1254" s="198" t="s">
        <v>25</v>
      </c>
      <c r="AY1254" s="197" t="s">
        <v>166</v>
      </c>
      <c r="BK1254" s="199">
        <f>SUM(BK1255:BK1272)</f>
        <v>0</v>
      </c>
    </row>
    <row r="1255" spans="2:65" s="1" customFormat="1" ht="22.5" customHeight="1">
      <c r="B1255" s="42"/>
      <c r="C1255" s="203" t="s">
        <v>1577</v>
      </c>
      <c r="D1255" s="203" t="s">
        <v>168</v>
      </c>
      <c r="E1255" s="204" t="s">
        <v>1578</v>
      </c>
      <c r="F1255" s="205" t="s">
        <v>1579</v>
      </c>
      <c r="G1255" s="206" t="s">
        <v>260</v>
      </c>
      <c r="H1255" s="207">
        <v>49.68</v>
      </c>
      <c r="I1255" s="208"/>
      <c r="J1255" s="209">
        <f>ROUND(I1255*H1255,2)</f>
        <v>0</v>
      </c>
      <c r="K1255" s="205" t="s">
        <v>172</v>
      </c>
      <c r="L1255" s="62"/>
      <c r="M1255" s="210" t="s">
        <v>24</v>
      </c>
      <c r="N1255" s="211" t="s">
        <v>48</v>
      </c>
      <c r="O1255" s="43"/>
      <c r="P1255" s="212">
        <f>O1255*H1255</f>
        <v>0</v>
      </c>
      <c r="Q1255" s="212">
        <v>0</v>
      </c>
      <c r="R1255" s="212">
        <f>Q1255*H1255</f>
        <v>0</v>
      </c>
      <c r="S1255" s="212">
        <v>0.01</v>
      </c>
      <c r="T1255" s="213">
        <f>S1255*H1255</f>
        <v>0.49680000000000002</v>
      </c>
      <c r="AR1255" s="25" t="s">
        <v>283</v>
      </c>
      <c r="AT1255" s="25" t="s">
        <v>168</v>
      </c>
      <c r="AU1255" s="25" t="s">
        <v>86</v>
      </c>
      <c r="AY1255" s="25" t="s">
        <v>166</v>
      </c>
      <c r="BE1255" s="214">
        <f>IF(N1255="základní",J1255,0)</f>
        <v>0</v>
      </c>
      <c r="BF1255" s="214">
        <f>IF(N1255="snížená",J1255,0)</f>
        <v>0</v>
      </c>
      <c r="BG1255" s="214">
        <f>IF(N1255="zákl. přenesená",J1255,0)</f>
        <v>0</v>
      </c>
      <c r="BH1255" s="214">
        <f>IF(N1255="sníž. přenesená",J1255,0)</f>
        <v>0</v>
      </c>
      <c r="BI1255" s="214">
        <f>IF(N1255="nulová",J1255,0)</f>
        <v>0</v>
      </c>
      <c r="BJ1255" s="25" t="s">
        <v>25</v>
      </c>
      <c r="BK1255" s="214">
        <f>ROUND(I1255*H1255,2)</f>
        <v>0</v>
      </c>
      <c r="BL1255" s="25" t="s">
        <v>283</v>
      </c>
      <c r="BM1255" s="25" t="s">
        <v>1580</v>
      </c>
    </row>
    <row r="1256" spans="2:65" s="1" customFormat="1" ht="13.5">
      <c r="B1256" s="42"/>
      <c r="C1256" s="64"/>
      <c r="D1256" s="215" t="s">
        <v>175</v>
      </c>
      <c r="E1256" s="64"/>
      <c r="F1256" s="216" t="s">
        <v>1581</v>
      </c>
      <c r="G1256" s="64"/>
      <c r="H1256" s="64"/>
      <c r="I1256" s="173"/>
      <c r="J1256" s="64"/>
      <c r="K1256" s="64"/>
      <c r="L1256" s="62"/>
      <c r="M1256" s="217"/>
      <c r="N1256" s="43"/>
      <c r="O1256" s="43"/>
      <c r="P1256" s="43"/>
      <c r="Q1256" s="43"/>
      <c r="R1256" s="43"/>
      <c r="S1256" s="43"/>
      <c r="T1256" s="79"/>
      <c r="AT1256" s="25" t="s">
        <v>175</v>
      </c>
      <c r="AU1256" s="25" t="s">
        <v>86</v>
      </c>
    </row>
    <row r="1257" spans="2:65" s="12" customFormat="1" ht="27">
      <c r="B1257" s="218"/>
      <c r="C1257" s="219"/>
      <c r="D1257" s="215" t="s">
        <v>177</v>
      </c>
      <c r="E1257" s="220" t="s">
        <v>24</v>
      </c>
      <c r="F1257" s="221" t="s">
        <v>1498</v>
      </c>
      <c r="G1257" s="219"/>
      <c r="H1257" s="222" t="s">
        <v>24</v>
      </c>
      <c r="I1257" s="223"/>
      <c r="J1257" s="219"/>
      <c r="K1257" s="219"/>
      <c r="L1257" s="224"/>
      <c r="M1257" s="225"/>
      <c r="N1257" s="226"/>
      <c r="O1257" s="226"/>
      <c r="P1257" s="226"/>
      <c r="Q1257" s="226"/>
      <c r="R1257" s="226"/>
      <c r="S1257" s="226"/>
      <c r="T1257" s="227"/>
      <c r="AT1257" s="228" t="s">
        <v>177</v>
      </c>
      <c r="AU1257" s="228" t="s">
        <v>86</v>
      </c>
      <c r="AV1257" s="12" t="s">
        <v>25</v>
      </c>
      <c r="AW1257" s="12" t="s">
        <v>40</v>
      </c>
      <c r="AX1257" s="12" t="s">
        <v>77</v>
      </c>
      <c r="AY1257" s="228" t="s">
        <v>166</v>
      </c>
    </row>
    <row r="1258" spans="2:65" s="13" customFormat="1" ht="13.5">
      <c r="B1258" s="229"/>
      <c r="C1258" s="230"/>
      <c r="D1258" s="215" t="s">
        <v>177</v>
      </c>
      <c r="E1258" s="231" t="s">
        <v>24</v>
      </c>
      <c r="F1258" s="232" t="s">
        <v>1499</v>
      </c>
      <c r="G1258" s="230"/>
      <c r="H1258" s="233">
        <v>4.32</v>
      </c>
      <c r="I1258" s="234"/>
      <c r="J1258" s="230"/>
      <c r="K1258" s="230"/>
      <c r="L1258" s="235"/>
      <c r="M1258" s="236"/>
      <c r="N1258" s="237"/>
      <c r="O1258" s="237"/>
      <c r="P1258" s="237"/>
      <c r="Q1258" s="237"/>
      <c r="R1258" s="237"/>
      <c r="S1258" s="237"/>
      <c r="T1258" s="238"/>
      <c r="AT1258" s="239" t="s">
        <v>177</v>
      </c>
      <c r="AU1258" s="239" t="s">
        <v>86</v>
      </c>
      <c r="AV1258" s="13" t="s">
        <v>86</v>
      </c>
      <c r="AW1258" s="13" t="s">
        <v>40</v>
      </c>
      <c r="AX1258" s="13" t="s">
        <v>77</v>
      </c>
      <c r="AY1258" s="239" t="s">
        <v>166</v>
      </c>
    </row>
    <row r="1259" spans="2:65" s="13" customFormat="1" ht="13.5">
      <c r="B1259" s="229"/>
      <c r="C1259" s="230"/>
      <c r="D1259" s="215" t="s">
        <v>177</v>
      </c>
      <c r="E1259" s="231" t="s">
        <v>24</v>
      </c>
      <c r="F1259" s="232" t="s">
        <v>1500</v>
      </c>
      <c r="G1259" s="230"/>
      <c r="H1259" s="233">
        <v>5.76</v>
      </c>
      <c r="I1259" s="234"/>
      <c r="J1259" s="230"/>
      <c r="K1259" s="230"/>
      <c r="L1259" s="235"/>
      <c r="M1259" s="236"/>
      <c r="N1259" s="237"/>
      <c r="O1259" s="237"/>
      <c r="P1259" s="237"/>
      <c r="Q1259" s="237"/>
      <c r="R1259" s="237"/>
      <c r="S1259" s="237"/>
      <c r="T1259" s="238"/>
      <c r="AT1259" s="239" t="s">
        <v>177</v>
      </c>
      <c r="AU1259" s="239" t="s">
        <v>86</v>
      </c>
      <c r="AV1259" s="13" t="s">
        <v>86</v>
      </c>
      <c r="AW1259" s="13" t="s">
        <v>40</v>
      </c>
      <c r="AX1259" s="13" t="s">
        <v>77</v>
      </c>
      <c r="AY1259" s="239" t="s">
        <v>166</v>
      </c>
    </row>
    <row r="1260" spans="2:65" s="13" customFormat="1" ht="13.5">
      <c r="B1260" s="229"/>
      <c r="C1260" s="230"/>
      <c r="D1260" s="215" t="s">
        <v>177</v>
      </c>
      <c r="E1260" s="231" t="s">
        <v>24</v>
      </c>
      <c r="F1260" s="232" t="s">
        <v>1500</v>
      </c>
      <c r="G1260" s="230"/>
      <c r="H1260" s="233">
        <v>5.76</v>
      </c>
      <c r="I1260" s="234"/>
      <c r="J1260" s="230"/>
      <c r="K1260" s="230"/>
      <c r="L1260" s="235"/>
      <c r="M1260" s="236"/>
      <c r="N1260" s="237"/>
      <c r="O1260" s="237"/>
      <c r="P1260" s="237"/>
      <c r="Q1260" s="237"/>
      <c r="R1260" s="237"/>
      <c r="S1260" s="237"/>
      <c r="T1260" s="238"/>
      <c r="AT1260" s="239" t="s">
        <v>177</v>
      </c>
      <c r="AU1260" s="239" t="s">
        <v>86</v>
      </c>
      <c r="AV1260" s="13" t="s">
        <v>86</v>
      </c>
      <c r="AW1260" s="13" t="s">
        <v>40</v>
      </c>
      <c r="AX1260" s="13" t="s">
        <v>77</v>
      </c>
      <c r="AY1260" s="239" t="s">
        <v>166</v>
      </c>
    </row>
    <row r="1261" spans="2:65" s="13" customFormat="1" ht="13.5">
      <c r="B1261" s="229"/>
      <c r="C1261" s="230"/>
      <c r="D1261" s="215" t="s">
        <v>177</v>
      </c>
      <c r="E1261" s="231" t="s">
        <v>24</v>
      </c>
      <c r="F1261" s="232" t="s">
        <v>1501</v>
      </c>
      <c r="G1261" s="230"/>
      <c r="H1261" s="233">
        <v>7.2</v>
      </c>
      <c r="I1261" s="234"/>
      <c r="J1261" s="230"/>
      <c r="K1261" s="230"/>
      <c r="L1261" s="235"/>
      <c r="M1261" s="236"/>
      <c r="N1261" s="237"/>
      <c r="O1261" s="237"/>
      <c r="P1261" s="237"/>
      <c r="Q1261" s="237"/>
      <c r="R1261" s="237"/>
      <c r="S1261" s="237"/>
      <c r="T1261" s="238"/>
      <c r="AT1261" s="239" t="s">
        <v>177</v>
      </c>
      <c r="AU1261" s="239" t="s">
        <v>86</v>
      </c>
      <c r="AV1261" s="13" t="s">
        <v>86</v>
      </c>
      <c r="AW1261" s="13" t="s">
        <v>40</v>
      </c>
      <c r="AX1261" s="13" t="s">
        <v>77</v>
      </c>
      <c r="AY1261" s="239" t="s">
        <v>166</v>
      </c>
    </row>
    <row r="1262" spans="2:65" s="13" customFormat="1" ht="13.5">
      <c r="B1262" s="229"/>
      <c r="C1262" s="230"/>
      <c r="D1262" s="215" t="s">
        <v>177</v>
      </c>
      <c r="E1262" s="231" t="s">
        <v>24</v>
      </c>
      <c r="F1262" s="232" t="s">
        <v>1501</v>
      </c>
      <c r="G1262" s="230"/>
      <c r="H1262" s="233">
        <v>7.2</v>
      </c>
      <c r="I1262" s="234"/>
      <c r="J1262" s="230"/>
      <c r="K1262" s="230"/>
      <c r="L1262" s="235"/>
      <c r="M1262" s="236"/>
      <c r="N1262" s="237"/>
      <c r="O1262" s="237"/>
      <c r="P1262" s="237"/>
      <c r="Q1262" s="237"/>
      <c r="R1262" s="237"/>
      <c r="S1262" s="237"/>
      <c r="T1262" s="238"/>
      <c r="AT1262" s="239" t="s">
        <v>177</v>
      </c>
      <c r="AU1262" s="239" t="s">
        <v>86</v>
      </c>
      <c r="AV1262" s="13" t="s">
        <v>86</v>
      </c>
      <c r="AW1262" s="13" t="s">
        <v>40</v>
      </c>
      <c r="AX1262" s="13" t="s">
        <v>77</v>
      </c>
      <c r="AY1262" s="239" t="s">
        <v>166</v>
      </c>
    </row>
    <row r="1263" spans="2:65" s="13" customFormat="1" ht="13.5">
      <c r="B1263" s="229"/>
      <c r="C1263" s="230"/>
      <c r="D1263" s="215" t="s">
        <v>177</v>
      </c>
      <c r="E1263" s="231" t="s">
        <v>24</v>
      </c>
      <c r="F1263" s="232" t="s">
        <v>1502</v>
      </c>
      <c r="G1263" s="230"/>
      <c r="H1263" s="233">
        <v>3.6</v>
      </c>
      <c r="I1263" s="234"/>
      <c r="J1263" s="230"/>
      <c r="K1263" s="230"/>
      <c r="L1263" s="235"/>
      <c r="M1263" s="236"/>
      <c r="N1263" s="237"/>
      <c r="O1263" s="237"/>
      <c r="P1263" s="237"/>
      <c r="Q1263" s="237"/>
      <c r="R1263" s="237"/>
      <c r="S1263" s="237"/>
      <c r="T1263" s="238"/>
      <c r="AT1263" s="239" t="s">
        <v>177</v>
      </c>
      <c r="AU1263" s="239" t="s">
        <v>86</v>
      </c>
      <c r="AV1263" s="13" t="s">
        <v>86</v>
      </c>
      <c r="AW1263" s="13" t="s">
        <v>40</v>
      </c>
      <c r="AX1263" s="13" t="s">
        <v>77</v>
      </c>
      <c r="AY1263" s="239" t="s">
        <v>166</v>
      </c>
    </row>
    <row r="1264" spans="2:65" s="13" customFormat="1" ht="13.5">
      <c r="B1264" s="229"/>
      <c r="C1264" s="230"/>
      <c r="D1264" s="215" t="s">
        <v>177</v>
      </c>
      <c r="E1264" s="231" t="s">
        <v>24</v>
      </c>
      <c r="F1264" s="232" t="s">
        <v>1502</v>
      </c>
      <c r="G1264" s="230"/>
      <c r="H1264" s="233">
        <v>3.6</v>
      </c>
      <c r="I1264" s="234"/>
      <c r="J1264" s="230"/>
      <c r="K1264" s="230"/>
      <c r="L1264" s="235"/>
      <c r="M1264" s="236"/>
      <c r="N1264" s="237"/>
      <c r="O1264" s="237"/>
      <c r="P1264" s="237"/>
      <c r="Q1264" s="237"/>
      <c r="R1264" s="237"/>
      <c r="S1264" s="237"/>
      <c r="T1264" s="238"/>
      <c r="AT1264" s="239" t="s">
        <v>177</v>
      </c>
      <c r="AU1264" s="239" t="s">
        <v>86</v>
      </c>
      <c r="AV1264" s="13" t="s">
        <v>86</v>
      </c>
      <c r="AW1264" s="13" t="s">
        <v>40</v>
      </c>
      <c r="AX1264" s="13" t="s">
        <v>77</v>
      </c>
      <c r="AY1264" s="239" t="s">
        <v>166</v>
      </c>
    </row>
    <row r="1265" spans="2:65" s="13" customFormat="1" ht="13.5">
      <c r="B1265" s="229"/>
      <c r="C1265" s="230"/>
      <c r="D1265" s="215" t="s">
        <v>177</v>
      </c>
      <c r="E1265" s="231" t="s">
        <v>24</v>
      </c>
      <c r="F1265" s="232" t="s">
        <v>1500</v>
      </c>
      <c r="G1265" s="230"/>
      <c r="H1265" s="233">
        <v>5.76</v>
      </c>
      <c r="I1265" s="234"/>
      <c r="J1265" s="230"/>
      <c r="K1265" s="230"/>
      <c r="L1265" s="235"/>
      <c r="M1265" s="236"/>
      <c r="N1265" s="237"/>
      <c r="O1265" s="237"/>
      <c r="P1265" s="237"/>
      <c r="Q1265" s="237"/>
      <c r="R1265" s="237"/>
      <c r="S1265" s="237"/>
      <c r="T1265" s="238"/>
      <c r="AT1265" s="239" t="s">
        <v>177</v>
      </c>
      <c r="AU1265" s="239" t="s">
        <v>86</v>
      </c>
      <c r="AV1265" s="13" t="s">
        <v>86</v>
      </c>
      <c r="AW1265" s="13" t="s">
        <v>40</v>
      </c>
      <c r="AX1265" s="13" t="s">
        <v>77</v>
      </c>
      <c r="AY1265" s="239" t="s">
        <v>166</v>
      </c>
    </row>
    <row r="1266" spans="2:65" s="13" customFormat="1" ht="13.5">
      <c r="B1266" s="229"/>
      <c r="C1266" s="230"/>
      <c r="D1266" s="215" t="s">
        <v>177</v>
      </c>
      <c r="E1266" s="231" t="s">
        <v>24</v>
      </c>
      <c r="F1266" s="232" t="s">
        <v>1500</v>
      </c>
      <c r="G1266" s="230"/>
      <c r="H1266" s="233">
        <v>5.76</v>
      </c>
      <c r="I1266" s="234"/>
      <c r="J1266" s="230"/>
      <c r="K1266" s="230"/>
      <c r="L1266" s="235"/>
      <c r="M1266" s="236"/>
      <c r="N1266" s="237"/>
      <c r="O1266" s="237"/>
      <c r="P1266" s="237"/>
      <c r="Q1266" s="237"/>
      <c r="R1266" s="237"/>
      <c r="S1266" s="237"/>
      <c r="T1266" s="238"/>
      <c r="AT1266" s="239" t="s">
        <v>177</v>
      </c>
      <c r="AU1266" s="239" t="s">
        <v>86</v>
      </c>
      <c r="AV1266" s="13" t="s">
        <v>86</v>
      </c>
      <c r="AW1266" s="13" t="s">
        <v>40</v>
      </c>
      <c r="AX1266" s="13" t="s">
        <v>77</v>
      </c>
      <c r="AY1266" s="239" t="s">
        <v>166</v>
      </c>
    </row>
    <row r="1267" spans="2:65" s="13" customFormat="1" ht="13.5">
      <c r="B1267" s="229"/>
      <c r="C1267" s="230"/>
      <c r="D1267" s="215" t="s">
        <v>177</v>
      </c>
      <c r="E1267" s="231" t="s">
        <v>24</v>
      </c>
      <c r="F1267" s="232" t="s">
        <v>1500</v>
      </c>
      <c r="G1267" s="230"/>
      <c r="H1267" s="233">
        <v>5.76</v>
      </c>
      <c r="I1267" s="234"/>
      <c r="J1267" s="230"/>
      <c r="K1267" s="230"/>
      <c r="L1267" s="235"/>
      <c r="M1267" s="236"/>
      <c r="N1267" s="237"/>
      <c r="O1267" s="237"/>
      <c r="P1267" s="237"/>
      <c r="Q1267" s="237"/>
      <c r="R1267" s="237"/>
      <c r="S1267" s="237"/>
      <c r="T1267" s="238"/>
      <c r="AT1267" s="239" t="s">
        <v>177</v>
      </c>
      <c r="AU1267" s="239" t="s">
        <v>86</v>
      </c>
      <c r="AV1267" s="13" t="s">
        <v>86</v>
      </c>
      <c r="AW1267" s="13" t="s">
        <v>40</v>
      </c>
      <c r="AX1267" s="13" t="s">
        <v>77</v>
      </c>
      <c r="AY1267" s="239" t="s">
        <v>166</v>
      </c>
    </row>
    <row r="1268" spans="2:65" s="13" customFormat="1" ht="13.5">
      <c r="B1268" s="229"/>
      <c r="C1268" s="230"/>
      <c r="D1268" s="215" t="s">
        <v>177</v>
      </c>
      <c r="E1268" s="231" t="s">
        <v>24</v>
      </c>
      <c r="F1268" s="232" t="s">
        <v>1500</v>
      </c>
      <c r="G1268" s="230"/>
      <c r="H1268" s="233">
        <v>5.76</v>
      </c>
      <c r="I1268" s="234"/>
      <c r="J1268" s="230"/>
      <c r="K1268" s="230"/>
      <c r="L1268" s="235"/>
      <c r="M1268" s="236"/>
      <c r="N1268" s="237"/>
      <c r="O1268" s="237"/>
      <c r="P1268" s="237"/>
      <c r="Q1268" s="237"/>
      <c r="R1268" s="237"/>
      <c r="S1268" s="237"/>
      <c r="T1268" s="238"/>
      <c r="AT1268" s="239" t="s">
        <v>177</v>
      </c>
      <c r="AU1268" s="239" t="s">
        <v>86</v>
      </c>
      <c r="AV1268" s="13" t="s">
        <v>86</v>
      </c>
      <c r="AW1268" s="13" t="s">
        <v>40</v>
      </c>
      <c r="AX1268" s="13" t="s">
        <v>77</v>
      </c>
      <c r="AY1268" s="239" t="s">
        <v>166</v>
      </c>
    </row>
    <row r="1269" spans="2:65" s="13" customFormat="1" ht="13.5">
      <c r="B1269" s="229"/>
      <c r="C1269" s="230"/>
      <c r="D1269" s="215" t="s">
        <v>177</v>
      </c>
      <c r="E1269" s="231" t="s">
        <v>24</v>
      </c>
      <c r="F1269" s="232" t="s">
        <v>1503</v>
      </c>
      <c r="G1269" s="230"/>
      <c r="H1269" s="233">
        <v>-10.8</v>
      </c>
      <c r="I1269" s="234"/>
      <c r="J1269" s="230"/>
      <c r="K1269" s="230"/>
      <c r="L1269" s="235"/>
      <c r="M1269" s="236"/>
      <c r="N1269" s="237"/>
      <c r="O1269" s="237"/>
      <c r="P1269" s="237"/>
      <c r="Q1269" s="237"/>
      <c r="R1269" s="237"/>
      <c r="S1269" s="237"/>
      <c r="T1269" s="238"/>
      <c r="AT1269" s="239" t="s">
        <v>177</v>
      </c>
      <c r="AU1269" s="239" t="s">
        <v>86</v>
      </c>
      <c r="AV1269" s="13" t="s">
        <v>86</v>
      </c>
      <c r="AW1269" s="13" t="s">
        <v>40</v>
      </c>
      <c r="AX1269" s="13" t="s">
        <v>77</v>
      </c>
      <c r="AY1269" s="239" t="s">
        <v>166</v>
      </c>
    </row>
    <row r="1270" spans="2:65" s="14" customFormat="1" ht="13.5">
      <c r="B1270" s="240"/>
      <c r="C1270" s="241"/>
      <c r="D1270" s="242" t="s">
        <v>177</v>
      </c>
      <c r="E1270" s="243" t="s">
        <v>24</v>
      </c>
      <c r="F1270" s="244" t="s">
        <v>180</v>
      </c>
      <c r="G1270" s="241"/>
      <c r="H1270" s="245">
        <v>49.68</v>
      </c>
      <c r="I1270" s="246"/>
      <c r="J1270" s="241"/>
      <c r="K1270" s="241"/>
      <c r="L1270" s="247"/>
      <c r="M1270" s="248"/>
      <c r="N1270" s="249"/>
      <c r="O1270" s="249"/>
      <c r="P1270" s="249"/>
      <c r="Q1270" s="249"/>
      <c r="R1270" s="249"/>
      <c r="S1270" s="249"/>
      <c r="T1270" s="250"/>
      <c r="AT1270" s="251" t="s">
        <v>177</v>
      </c>
      <c r="AU1270" s="251" t="s">
        <v>86</v>
      </c>
      <c r="AV1270" s="14" t="s">
        <v>173</v>
      </c>
      <c r="AW1270" s="14" t="s">
        <v>40</v>
      </c>
      <c r="AX1270" s="14" t="s">
        <v>25</v>
      </c>
      <c r="AY1270" s="251" t="s">
        <v>166</v>
      </c>
    </row>
    <row r="1271" spans="2:65" s="1" customFormat="1" ht="22.5" customHeight="1">
      <c r="B1271" s="42"/>
      <c r="C1271" s="203" t="s">
        <v>1582</v>
      </c>
      <c r="D1271" s="203" t="s">
        <v>168</v>
      </c>
      <c r="E1271" s="204" t="s">
        <v>1583</v>
      </c>
      <c r="F1271" s="205" t="s">
        <v>1584</v>
      </c>
      <c r="G1271" s="206" t="s">
        <v>260</v>
      </c>
      <c r="H1271" s="207">
        <v>49.68</v>
      </c>
      <c r="I1271" s="208"/>
      <c r="J1271" s="209">
        <f>ROUND(I1271*H1271,2)</f>
        <v>0</v>
      </c>
      <c r="K1271" s="205" t="s">
        <v>172</v>
      </c>
      <c r="L1271" s="62"/>
      <c r="M1271" s="210" t="s">
        <v>24</v>
      </c>
      <c r="N1271" s="211" t="s">
        <v>48</v>
      </c>
      <c r="O1271" s="43"/>
      <c r="P1271" s="212">
        <f>O1271*H1271</f>
        <v>0</v>
      </c>
      <c r="Q1271" s="212">
        <v>9.6299999999999997E-3</v>
      </c>
      <c r="R1271" s="212">
        <f>Q1271*H1271</f>
        <v>0.47841839999999997</v>
      </c>
      <c r="S1271" s="212">
        <v>0</v>
      </c>
      <c r="T1271" s="213">
        <f>S1271*H1271</f>
        <v>0</v>
      </c>
      <c r="AR1271" s="25" t="s">
        <v>283</v>
      </c>
      <c r="AT1271" s="25" t="s">
        <v>168</v>
      </c>
      <c r="AU1271" s="25" t="s">
        <v>86</v>
      </c>
      <c r="AY1271" s="25" t="s">
        <v>166</v>
      </c>
      <c r="BE1271" s="214">
        <f>IF(N1271="základní",J1271,0)</f>
        <v>0</v>
      </c>
      <c r="BF1271" s="214">
        <f>IF(N1271="snížená",J1271,0)</f>
        <v>0</v>
      </c>
      <c r="BG1271" s="214">
        <f>IF(N1271="zákl. přenesená",J1271,0)</f>
        <v>0</v>
      </c>
      <c r="BH1271" s="214">
        <f>IF(N1271="sníž. přenesená",J1271,0)</f>
        <v>0</v>
      </c>
      <c r="BI1271" s="214">
        <f>IF(N1271="nulová",J1271,0)</f>
        <v>0</v>
      </c>
      <c r="BJ1271" s="25" t="s">
        <v>25</v>
      </c>
      <c r="BK1271" s="214">
        <f>ROUND(I1271*H1271,2)</f>
        <v>0</v>
      </c>
      <c r="BL1271" s="25" t="s">
        <v>283</v>
      </c>
      <c r="BM1271" s="25" t="s">
        <v>1585</v>
      </c>
    </row>
    <row r="1272" spans="2:65" s="1" customFormat="1" ht="27">
      <c r="B1272" s="42"/>
      <c r="C1272" s="64"/>
      <c r="D1272" s="215" t="s">
        <v>175</v>
      </c>
      <c r="E1272" s="64"/>
      <c r="F1272" s="216" t="s">
        <v>1586</v>
      </c>
      <c r="G1272" s="64"/>
      <c r="H1272" s="64"/>
      <c r="I1272" s="173"/>
      <c r="J1272" s="64"/>
      <c r="K1272" s="64"/>
      <c r="L1272" s="62"/>
      <c r="M1272" s="217"/>
      <c r="N1272" s="43"/>
      <c r="O1272" s="43"/>
      <c r="P1272" s="43"/>
      <c r="Q1272" s="43"/>
      <c r="R1272" s="43"/>
      <c r="S1272" s="43"/>
      <c r="T1272" s="79"/>
      <c r="AT1272" s="25" t="s">
        <v>175</v>
      </c>
      <c r="AU1272" s="25" t="s">
        <v>86</v>
      </c>
    </row>
    <row r="1273" spans="2:65" s="11" customFormat="1" ht="37.35" customHeight="1">
      <c r="B1273" s="186"/>
      <c r="C1273" s="187"/>
      <c r="D1273" s="200" t="s">
        <v>76</v>
      </c>
      <c r="E1273" s="284" t="s">
        <v>1587</v>
      </c>
      <c r="F1273" s="284" t="s">
        <v>1588</v>
      </c>
      <c r="G1273" s="187"/>
      <c r="H1273" s="187"/>
      <c r="I1273" s="190"/>
      <c r="J1273" s="285">
        <f>BK1273</f>
        <v>0</v>
      </c>
      <c r="K1273" s="187"/>
      <c r="L1273" s="192"/>
      <c r="M1273" s="193"/>
      <c r="N1273" s="194"/>
      <c r="O1273" s="194"/>
      <c r="P1273" s="195">
        <f>SUM(P1274:P1299)</f>
        <v>0</v>
      </c>
      <c r="Q1273" s="194"/>
      <c r="R1273" s="195">
        <f>SUM(R1274:R1299)</f>
        <v>0</v>
      </c>
      <c r="S1273" s="194"/>
      <c r="T1273" s="196">
        <f>SUM(T1274:T1299)</f>
        <v>0</v>
      </c>
      <c r="AR1273" s="197" t="s">
        <v>173</v>
      </c>
      <c r="AT1273" s="198" t="s">
        <v>76</v>
      </c>
      <c r="AU1273" s="198" t="s">
        <v>77</v>
      </c>
      <c r="AY1273" s="197" t="s">
        <v>166</v>
      </c>
      <c r="BK1273" s="199">
        <f>SUM(BK1274:BK1299)</f>
        <v>0</v>
      </c>
    </row>
    <row r="1274" spans="2:65" s="1" customFormat="1" ht="22.5" customHeight="1">
      <c r="B1274" s="42"/>
      <c r="C1274" s="203" t="s">
        <v>1589</v>
      </c>
      <c r="D1274" s="203" t="s">
        <v>168</v>
      </c>
      <c r="E1274" s="204" t="s">
        <v>1590</v>
      </c>
      <c r="F1274" s="205" t="s">
        <v>1591</v>
      </c>
      <c r="G1274" s="206" t="s">
        <v>1592</v>
      </c>
      <c r="H1274" s="207">
        <v>25</v>
      </c>
      <c r="I1274" s="208"/>
      <c r="J1274" s="209">
        <f>ROUND(I1274*H1274,2)</f>
        <v>0</v>
      </c>
      <c r="K1274" s="205" t="s">
        <v>24</v>
      </c>
      <c r="L1274" s="62"/>
      <c r="M1274" s="210" t="s">
        <v>24</v>
      </c>
      <c r="N1274" s="211" t="s">
        <v>48</v>
      </c>
      <c r="O1274" s="43"/>
      <c r="P1274" s="212">
        <f>O1274*H1274</f>
        <v>0</v>
      </c>
      <c r="Q1274" s="212">
        <v>0</v>
      </c>
      <c r="R1274" s="212">
        <f>Q1274*H1274</f>
        <v>0</v>
      </c>
      <c r="S1274" s="212">
        <v>0</v>
      </c>
      <c r="T1274" s="213">
        <f>S1274*H1274</f>
        <v>0</v>
      </c>
      <c r="AR1274" s="25" t="s">
        <v>1593</v>
      </c>
      <c r="AT1274" s="25" t="s">
        <v>168</v>
      </c>
      <c r="AU1274" s="25" t="s">
        <v>25</v>
      </c>
      <c r="AY1274" s="25" t="s">
        <v>166</v>
      </c>
      <c r="BE1274" s="214">
        <f>IF(N1274="základní",J1274,0)</f>
        <v>0</v>
      </c>
      <c r="BF1274" s="214">
        <f>IF(N1274="snížená",J1274,0)</f>
        <v>0</v>
      </c>
      <c r="BG1274" s="214">
        <f>IF(N1274="zákl. přenesená",J1274,0)</f>
        <v>0</v>
      </c>
      <c r="BH1274" s="214">
        <f>IF(N1274="sníž. přenesená",J1274,0)</f>
        <v>0</v>
      </c>
      <c r="BI1274" s="214">
        <f>IF(N1274="nulová",J1274,0)</f>
        <v>0</v>
      </c>
      <c r="BJ1274" s="25" t="s">
        <v>25</v>
      </c>
      <c r="BK1274" s="214">
        <f>ROUND(I1274*H1274,2)</f>
        <v>0</v>
      </c>
      <c r="BL1274" s="25" t="s">
        <v>1593</v>
      </c>
      <c r="BM1274" s="25" t="s">
        <v>1594</v>
      </c>
    </row>
    <row r="1275" spans="2:65" s="1" customFormat="1" ht="13.5">
      <c r="B1275" s="42"/>
      <c r="C1275" s="64"/>
      <c r="D1275" s="215" t="s">
        <v>175</v>
      </c>
      <c r="E1275" s="64"/>
      <c r="F1275" s="216" t="s">
        <v>1591</v>
      </c>
      <c r="G1275" s="64"/>
      <c r="H1275" s="64"/>
      <c r="I1275" s="173"/>
      <c r="J1275" s="64"/>
      <c r="K1275" s="64"/>
      <c r="L1275" s="62"/>
      <c r="M1275" s="217"/>
      <c r="N1275" s="43"/>
      <c r="O1275" s="43"/>
      <c r="P1275" s="43"/>
      <c r="Q1275" s="43"/>
      <c r="R1275" s="43"/>
      <c r="S1275" s="43"/>
      <c r="T1275" s="79"/>
      <c r="AT1275" s="25" t="s">
        <v>175</v>
      </c>
      <c r="AU1275" s="25" t="s">
        <v>25</v>
      </c>
    </row>
    <row r="1276" spans="2:65" s="1" customFormat="1" ht="40.5">
      <c r="B1276" s="42"/>
      <c r="C1276" s="64"/>
      <c r="D1276" s="242" t="s">
        <v>254</v>
      </c>
      <c r="E1276" s="64"/>
      <c r="F1276" s="266" t="s">
        <v>1595</v>
      </c>
      <c r="G1276" s="64"/>
      <c r="H1276" s="64"/>
      <c r="I1276" s="173"/>
      <c r="J1276" s="64"/>
      <c r="K1276" s="64"/>
      <c r="L1276" s="62"/>
      <c r="M1276" s="217"/>
      <c r="N1276" s="43"/>
      <c r="O1276" s="43"/>
      <c r="P1276" s="43"/>
      <c r="Q1276" s="43"/>
      <c r="R1276" s="43"/>
      <c r="S1276" s="43"/>
      <c r="T1276" s="79"/>
      <c r="AT1276" s="25" t="s">
        <v>254</v>
      </c>
      <c r="AU1276" s="25" t="s">
        <v>25</v>
      </c>
    </row>
    <row r="1277" spans="2:65" s="1" customFormat="1" ht="22.5" customHeight="1">
      <c r="B1277" s="42"/>
      <c r="C1277" s="203" t="s">
        <v>1596</v>
      </c>
      <c r="D1277" s="203" t="s">
        <v>168</v>
      </c>
      <c r="E1277" s="204" t="s">
        <v>1597</v>
      </c>
      <c r="F1277" s="205" t="s">
        <v>1598</v>
      </c>
      <c r="G1277" s="206" t="s">
        <v>1592</v>
      </c>
      <c r="H1277" s="207">
        <v>30</v>
      </c>
      <c r="I1277" s="208"/>
      <c r="J1277" s="209">
        <f>ROUND(I1277*H1277,2)</f>
        <v>0</v>
      </c>
      <c r="K1277" s="205" t="s">
        <v>24</v>
      </c>
      <c r="L1277" s="62"/>
      <c r="M1277" s="210" t="s">
        <v>24</v>
      </c>
      <c r="N1277" s="211" t="s">
        <v>48</v>
      </c>
      <c r="O1277" s="43"/>
      <c r="P1277" s="212">
        <f>O1277*H1277</f>
        <v>0</v>
      </c>
      <c r="Q1277" s="212">
        <v>0</v>
      </c>
      <c r="R1277" s="212">
        <f>Q1277*H1277</f>
        <v>0</v>
      </c>
      <c r="S1277" s="212">
        <v>0</v>
      </c>
      <c r="T1277" s="213">
        <f>S1277*H1277</f>
        <v>0</v>
      </c>
      <c r="AR1277" s="25" t="s">
        <v>1593</v>
      </c>
      <c r="AT1277" s="25" t="s">
        <v>168</v>
      </c>
      <c r="AU1277" s="25" t="s">
        <v>25</v>
      </c>
      <c r="AY1277" s="25" t="s">
        <v>166</v>
      </c>
      <c r="BE1277" s="214">
        <f>IF(N1277="základní",J1277,0)</f>
        <v>0</v>
      </c>
      <c r="BF1277" s="214">
        <f>IF(N1277="snížená",J1277,0)</f>
        <v>0</v>
      </c>
      <c r="BG1277" s="214">
        <f>IF(N1277="zákl. přenesená",J1277,0)</f>
        <v>0</v>
      </c>
      <c r="BH1277" s="214">
        <f>IF(N1277="sníž. přenesená",J1277,0)</f>
        <v>0</v>
      </c>
      <c r="BI1277" s="214">
        <f>IF(N1277="nulová",J1277,0)</f>
        <v>0</v>
      </c>
      <c r="BJ1277" s="25" t="s">
        <v>25</v>
      </c>
      <c r="BK1277" s="214">
        <f>ROUND(I1277*H1277,2)</f>
        <v>0</v>
      </c>
      <c r="BL1277" s="25" t="s">
        <v>1593</v>
      </c>
      <c r="BM1277" s="25" t="s">
        <v>1599</v>
      </c>
    </row>
    <row r="1278" spans="2:65" s="1" customFormat="1" ht="13.5">
      <c r="B1278" s="42"/>
      <c r="C1278" s="64"/>
      <c r="D1278" s="215" t="s">
        <v>175</v>
      </c>
      <c r="E1278" s="64"/>
      <c r="F1278" s="216" t="s">
        <v>1598</v>
      </c>
      <c r="G1278" s="64"/>
      <c r="H1278" s="64"/>
      <c r="I1278" s="173"/>
      <c r="J1278" s="64"/>
      <c r="K1278" s="64"/>
      <c r="L1278" s="62"/>
      <c r="M1278" s="217"/>
      <c r="N1278" s="43"/>
      <c r="O1278" s="43"/>
      <c r="P1278" s="43"/>
      <c r="Q1278" s="43"/>
      <c r="R1278" s="43"/>
      <c r="S1278" s="43"/>
      <c r="T1278" s="79"/>
      <c r="AT1278" s="25" t="s">
        <v>175</v>
      </c>
      <c r="AU1278" s="25" t="s">
        <v>25</v>
      </c>
    </row>
    <row r="1279" spans="2:65" s="1" customFormat="1" ht="40.5">
      <c r="B1279" s="42"/>
      <c r="C1279" s="64"/>
      <c r="D1279" s="242" t="s">
        <v>254</v>
      </c>
      <c r="E1279" s="64"/>
      <c r="F1279" s="266" t="s">
        <v>1595</v>
      </c>
      <c r="G1279" s="64"/>
      <c r="H1279" s="64"/>
      <c r="I1279" s="173"/>
      <c r="J1279" s="64"/>
      <c r="K1279" s="64"/>
      <c r="L1279" s="62"/>
      <c r="M1279" s="217"/>
      <c r="N1279" s="43"/>
      <c r="O1279" s="43"/>
      <c r="P1279" s="43"/>
      <c r="Q1279" s="43"/>
      <c r="R1279" s="43"/>
      <c r="S1279" s="43"/>
      <c r="T1279" s="79"/>
      <c r="AT1279" s="25" t="s">
        <v>254</v>
      </c>
      <c r="AU1279" s="25" t="s">
        <v>25</v>
      </c>
    </row>
    <row r="1280" spans="2:65" s="1" customFormat="1" ht="31.5" customHeight="1">
      <c r="B1280" s="42"/>
      <c r="C1280" s="203" t="s">
        <v>1600</v>
      </c>
      <c r="D1280" s="203" t="s">
        <v>168</v>
      </c>
      <c r="E1280" s="204" t="s">
        <v>1601</v>
      </c>
      <c r="F1280" s="205" t="s">
        <v>1602</v>
      </c>
      <c r="G1280" s="206" t="s">
        <v>1592</v>
      </c>
      <c r="H1280" s="207">
        <v>40</v>
      </c>
      <c r="I1280" s="208"/>
      <c r="J1280" s="209">
        <f>ROUND(I1280*H1280,2)</f>
        <v>0</v>
      </c>
      <c r="K1280" s="205" t="s">
        <v>24</v>
      </c>
      <c r="L1280" s="62"/>
      <c r="M1280" s="210" t="s">
        <v>24</v>
      </c>
      <c r="N1280" s="211" t="s">
        <v>48</v>
      </c>
      <c r="O1280" s="43"/>
      <c r="P1280" s="212">
        <f>O1280*H1280</f>
        <v>0</v>
      </c>
      <c r="Q1280" s="212">
        <v>0</v>
      </c>
      <c r="R1280" s="212">
        <f>Q1280*H1280</f>
        <v>0</v>
      </c>
      <c r="S1280" s="212">
        <v>0</v>
      </c>
      <c r="T1280" s="213">
        <f>S1280*H1280</f>
        <v>0</v>
      </c>
      <c r="AR1280" s="25" t="s">
        <v>1593</v>
      </c>
      <c r="AT1280" s="25" t="s">
        <v>168</v>
      </c>
      <c r="AU1280" s="25" t="s">
        <v>25</v>
      </c>
      <c r="AY1280" s="25" t="s">
        <v>166</v>
      </c>
      <c r="BE1280" s="214">
        <f>IF(N1280="základní",J1280,0)</f>
        <v>0</v>
      </c>
      <c r="BF1280" s="214">
        <f>IF(N1280="snížená",J1280,0)</f>
        <v>0</v>
      </c>
      <c r="BG1280" s="214">
        <f>IF(N1280="zákl. přenesená",J1280,0)</f>
        <v>0</v>
      </c>
      <c r="BH1280" s="214">
        <f>IF(N1280="sníž. přenesená",J1280,0)</f>
        <v>0</v>
      </c>
      <c r="BI1280" s="214">
        <f>IF(N1280="nulová",J1280,0)</f>
        <v>0</v>
      </c>
      <c r="BJ1280" s="25" t="s">
        <v>25</v>
      </c>
      <c r="BK1280" s="214">
        <f>ROUND(I1280*H1280,2)</f>
        <v>0</v>
      </c>
      <c r="BL1280" s="25" t="s">
        <v>1593</v>
      </c>
      <c r="BM1280" s="25" t="s">
        <v>1603</v>
      </c>
    </row>
    <row r="1281" spans="2:65" s="1" customFormat="1" ht="27">
      <c r="B1281" s="42"/>
      <c r="C1281" s="64"/>
      <c r="D1281" s="242" t="s">
        <v>175</v>
      </c>
      <c r="E1281" s="64"/>
      <c r="F1281" s="252" t="s">
        <v>1604</v>
      </c>
      <c r="G1281" s="64"/>
      <c r="H1281" s="64"/>
      <c r="I1281" s="173"/>
      <c r="J1281" s="64"/>
      <c r="K1281" s="64"/>
      <c r="L1281" s="62"/>
      <c r="M1281" s="217"/>
      <c r="N1281" s="43"/>
      <c r="O1281" s="43"/>
      <c r="P1281" s="43"/>
      <c r="Q1281" s="43"/>
      <c r="R1281" s="43"/>
      <c r="S1281" s="43"/>
      <c r="T1281" s="79"/>
      <c r="AT1281" s="25" t="s">
        <v>175</v>
      </c>
      <c r="AU1281" s="25" t="s">
        <v>25</v>
      </c>
    </row>
    <row r="1282" spans="2:65" s="1" customFormat="1" ht="22.5" customHeight="1">
      <c r="B1282" s="42"/>
      <c r="C1282" s="203" t="s">
        <v>1605</v>
      </c>
      <c r="D1282" s="203" t="s">
        <v>168</v>
      </c>
      <c r="E1282" s="204" t="s">
        <v>1606</v>
      </c>
      <c r="F1282" s="205" t="s">
        <v>1607</v>
      </c>
      <c r="G1282" s="206" t="s">
        <v>1592</v>
      </c>
      <c r="H1282" s="207">
        <v>6</v>
      </c>
      <c r="I1282" s="208"/>
      <c r="J1282" s="209">
        <f>ROUND(I1282*H1282,2)</f>
        <v>0</v>
      </c>
      <c r="K1282" s="205" t="s">
        <v>24</v>
      </c>
      <c r="L1282" s="62"/>
      <c r="M1282" s="210" t="s">
        <v>24</v>
      </c>
      <c r="N1282" s="211" t="s">
        <v>48</v>
      </c>
      <c r="O1282" s="43"/>
      <c r="P1282" s="212">
        <f>O1282*H1282</f>
        <v>0</v>
      </c>
      <c r="Q1282" s="212">
        <v>0</v>
      </c>
      <c r="R1282" s="212">
        <f>Q1282*H1282</f>
        <v>0</v>
      </c>
      <c r="S1282" s="212">
        <v>0</v>
      </c>
      <c r="T1282" s="213">
        <f>S1282*H1282</f>
        <v>0</v>
      </c>
      <c r="AR1282" s="25" t="s">
        <v>1593</v>
      </c>
      <c r="AT1282" s="25" t="s">
        <v>168</v>
      </c>
      <c r="AU1282" s="25" t="s">
        <v>25</v>
      </c>
      <c r="AY1282" s="25" t="s">
        <v>166</v>
      </c>
      <c r="BE1282" s="214">
        <f>IF(N1282="základní",J1282,0)</f>
        <v>0</v>
      </c>
      <c r="BF1282" s="214">
        <f>IF(N1282="snížená",J1282,0)</f>
        <v>0</v>
      </c>
      <c r="BG1282" s="214">
        <f>IF(N1282="zákl. přenesená",J1282,0)</f>
        <v>0</v>
      </c>
      <c r="BH1282" s="214">
        <f>IF(N1282="sníž. přenesená",J1282,0)</f>
        <v>0</v>
      </c>
      <c r="BI1282" s="214">
        <f>IF(N1282="nulová",J1282,0)</f>
        <v>0</v>
      </c>
      <c r="BJ1282" s="25" t="s">
        <v>25</v>
      </c>
      <c r="BK1282" s="214">
        <f>ROUND(I1282*H1282,2)</f>
        <v>0</v>
      </c>
      <c r="BL1282" s="25" t="s">
        <v>1593</v>
      </c>
      <c r="BM1282" s="25" t="s">
        <v>1608</v>
      </c>
    </row>
    <row r="1283" spans="2:65" s="1" customFormat="1" ht="13.5">
      <c r="B1283" s="42"/>
      <c r="C1283" s="64"/>
      <c r="D1283" s="242" t="s">
        <v>175</v>
      </c>
      <c r="E1283" s="64"/>
      <c r="F1283" s="252" t="s">
        <v>1607</v>
      </c>
      <c r="G1283" s="64"/>
      <c r="H1283" s="64"/>
      <c r="I1283" s="173"/>
      <c r="J1283" s="64"/>
      <c r="K1283" s="64"/>
      <c r="L1283" s="62"/>
      <c r="M1283" s="217"/>
      <c r="N1283" s="43"/>
      <c r="O1283" s="43"/>
      <c r="P1283" s="43"/>
      <c r="Q1283" s="43"/>
      <c r="R1283" s="43"/>
      <c r="S1283" s="43"/>
      <c r="T1283" s="79"/>
      <c r="AT1283" s="25" t="s">
        <v>175</v>
      </c>
      <c r="AU1283" s="25" t="s">
        <v>25</v>
      </c>
    </row>
    <row r="1284" spans="2:65" s="1" customFormat="1" ht="22.5" customHeight="1">
      <c r="B1284" s="42"/>
      <c r="C1284" s="203" t="s">
        <v>1609</v>
      </c>
      <c r="D1284" s="203" t="s">
        <v>168</v>
      </c>
      <c r="E1284" s="204" t="s">
        <v>1610</v>
      </c>
      <c r="F1284" s="205" t="s">
        <v>1611</v>
      </c>
      <c r="G1284" s="206" t="s">
        <v>1592</v>
      </c>
      <c r="H1284" s="207">
        <v>50</v>
      </c>
      <c r="I1284" s="208"/>
      <c r="J1284" s="209">
        <f>ROUND(I1284*H1284,2)</f>
        <v>0</v>
      </c>
      <c r="K1284" s="205" t="s">
        <v>24</v>
      </c>
      <c r="L1284" s="62"/>
      <c r="M1284" s="210" t="s">
        <v>24</v>
      </c>
      <c r="N1284" s="211" t="s">
        <v>48</v>
      </c>
      <c r="O1284" s="43"/>
      <c r="P1284" s="212">
        <f>O1284*H1284</f>
        <v>0</v>
      </c>
      <c r="Q1284" s="212">
        <v>0</v>
      </c>
      <c r="R1284" s="212">
        <f>Q1284*H1284</f>
        <v>0</v>
      </c>
      <c r="S1284" s="212">
        <v>0</v>
      </c>
      <c r="T1284" s="213">
        <f>S1284*H1284</f>
        <v>0</v>
      </c>
      <c r="AR1284" s="25" t="s">
        <v>1593</v>
      </c>
      <c r="AT1284" s="25" t="s">
        <v>168</v>
      </c>
      <c r="AU1284" s="25" t="s">
        <v>25</v>
      </c>
      <c r="AY1284" s="25" t="s">
        <v>166</v>
      </c>
      <c r="BE1284" s="214">
        <f>IF(N1284="základní",J1284,0)</f>
        <v>0</v>
      </c>
      <c r="BF1284" s="214">
        <f>IF(N1284="snížená",J1284,0)</f>
        <v>0</v>
      </c>
      <c r="BG1284" s="214">
        <f>IF(N1284="zákl. přenesená",J1284,0)</f>
        <v>0</v>
      </c>
      <c r="BH1284" s="214">
        <f>IF(N1284="sníž. přenesená",J1284,0)</f>
        <v>0</v>
      </c>
      <c r="BI1284" s="214">
        <f>IF(N1284="nulová",J1284,0)</f>
        <v>0</v>
      </c>
      <c r="BJ1284" s="25" t="s">
        <v>25</v>
      </c>
      <c r="BK1284" s="214">
        <f>ROUND(I1284*H1284,2)</f>
        <v>0</v>
      </c>
      <c r="BL1284" s="25" t="s">
        <v>1593</v>
      </c>
      <c r="BM1284" s="25" t="s">
        <v>1612</v>
      </c>
    </row>
    <row r="1285" spans="2:65" s="1" customFormat="1" ht="13.5">
      <c r="B1285" s="42"/>
      <c r="C1285" s="64"/>
      <c r="D1285" s="242" t="s">
        <v>175</v>
      </c>
      <c r="E1285" s="64"/>
      <c r="F1285" s="252" t="s">
        <v>1611</v>
      </c>
      <c r="G1285" s="64"/>
      <c r="H1285" s="64"/>
      <c r="I1285" s="173"/>
      <c r="J1285" s="64"/>
      <c r="K1285" s="64"/>
      <c r="L1285" s="62"/>
      <c r="M1285" s="217"/>
      <c r="N1285" s="43"/>
      <c r="O1285" s="43"/>
      <c r="P1285" s="43"/>
      <c r="Q1285" s="43"/>
      <c r="R1285" s="43"/>
      <c r="S1285" s="43"/>
      <c r="T1285" s="79"/>
      <c r="AT1285" s="25" t="s">
        <v>175</v>
      </c>
      <c r="AU1285" s="25" t="s">
        <v>25</v>
      </c>
    </row>
    <row r="1286" spans="2:65" s="1" customFormat="1" ht="22.5" customHeight="1">
      <c r="B1286" s="42"/>
      <c r="C1286" s="203" t="s">
        <v>1613</v>
      </c>
      <c r="D1286" s="203" t="s">
        <v>168</v>
      </c>
      <c r="E1286" s="204" t="s">
        <v>1614</v>
      </c>
      <c r="F1286" s="205" t="s">
        <v>1615</v>
      </c>
      <c r="G1286" s="206" t="s">
        <v>1592</v>
      </c>
      <c r="H1286" s="207">
        <v>100</v>
      </c>
      <c r="I1286" s="208"/>
      <c r="J1286" s="209">
        <f>ROUND(I1286*H1286,2)</f>
        <v>0</v>
      </c>
      <c r="K1286" s="205" t="s">
        <v>24</v>
      </c>
      <c r="L1286" s="62"/>
      <c r="M1286" s="210" t="s">
        <v>24</v>
      </c>
      <c r="N1286" s="211" t="s">
        <v>48</v>
      </c>
      <c r="O1286" s="43"/>
      <c r="P1286" s="212">
        <f>O1286*H1286</f>
        <v>0</v>
      </c>
      <c r="Q1286" s="212">
        <v>0</v>
      </c>
      <c r="R1286" s="212">
        <f>Q1286*H1286</f>
        <v>0</v>
      </c>
      <c r="S1286" s="212">
        <v>0</v>
      </c>
      <c r="T1286" s="213">
        <f>S1286*H1286</f>
        <v>0</v>
      </c>
      <c r="AR1286" s="25" t="s">
        <v>1593</v>
      </c>
      <c r="AT1286" s="25" t="s">
        <v>168</v>
      </c>
      <c r="AU1286" s="25" t="s">
        <v>25</v>
      </c>
      <c r="AY1286" s="25" t="s">
        <v>166</v>
      </c>
      <c r="BE1286" s="214">
        <f>IF(N1286="základní",J1286,0)</f>
        <v>0</v>
      </c>
      <c r="BF1286" s="214">
        <f>IF(N1286="snížená",J1286,0)</f>
        <v>0</v>
      </c>
      <c r="BG1286" s="214">
        <f>IF(N1286="zákl. přenesená",J1286,0)</f>
        <v>0</v>
      </c>
      <c r="BH1286" s="214">
        <f>IF(N1286="sníž. přenesená",J1286,0)</f>
        <v>0</v>
      </c>
      <c r="BI1286" s="214">
        <f>IF(N1286="nulová",J1286,0)</f>
        <v>0</v>
      </c>
      <c r="BJ1286" s="25" t="s">
        <v>25</v>
      </c>
      <c r="BK1286" s="214">
        <f>ROUND(I1286*H1286,2)</f>
        <v>0</v>
      </c>
      <c r="BL1286" s="25" t="s">
        <v>1593</v>
      </c>
      <c r="BM1286" s="25" t="s">
        <v>1616</v>
      </c>
    </row>
    <row r="1287" spans="2:65" s="1" customFormat="1" ht="13.5">
      <c r="B1287" s="42"/>
      <c r="C1287" s="64"/>
      <c r="D1287" s="215" t="s">
        <v>175</v>
      </c>
      <c r="E1287" s="64"/>
      <c r="F1287" s="216" t="s">
        <v>1615</v>
      </c>
      <c r="G1287" s="64"/>
      <c r="H1287" s="64"/>
      <c r="I1287" s="173"/>
      <c r="J1287" s="64"/>
      <c r="K1287" s="64"/>
      <c r="L1287" s="62"/>
      <c r="M1287" s="217"/>
      <c r="N1287" s="43"/>
      <c r="O1287" s="43"/>
      <c r="P1287" s="43"/>
      <c r="Q1287" s="43"/>
      <c r="R1287" s="43"/>
      <c r="S1287" s="43"/>
      <c r="T1287" s="79"/>
      <c r="AT1287" s="25" t="s">
        <v>175</v>
      </c>
      <c r="AU1287" s="25" t="s">
        <v>25</v>
      </c>
    </row>
    <row r="1288" spans="2:65" s="13" customFormat="1" ht="13.5">
      <c r="B1288" s="229"/>
      <c r="C1288" s="230"/>
      <c r="D1288" s="215" t="s">
        <v>177</v>
      </c>
      <c r="E1288" s="231" t="s">
        <v>24</v>
      </c>
      <c r="F1288" s="232" t="s">
        <v>1617</v>
      </c>
      <c r="G1288" s="230"/>
      <c r="H1288" s="233">
        <v>100</v>
      </c>
      <c r="I1288" s="234"/>
      <c r="J1288" s="230"/>
      <c r="K1288" s="230"/>
      <c r="L1288" s="235"/>
      <c r="M1288" s="236"/>
      <c r="N1288" s="237"/>
      <c r="O1288" s="237"/>
      <c r="P1288" s="237"/>
      <c r="Q1288" s="237"/>
      <c r="R1288" s="237"/>
      <c r="S1288" s="237"/>
      <c r="T1288" s="238"/>
      <c r="AT1288" s="239" t="s">
        <v>177</v>
      </c>
      <c r="AU1288" s="239" t="s">
        <v>25</v>
      </c>
      <c r="AV1288" s="13" t="s">
        <v>86</v>
      </c>
      <c r="AW1288" s="13" t="s">
        <v>40</v>
      </c>
      <c r="AX1288" s="13" t="s">
        <v>25</v>
      </c>
      <c r="AY1288" s="239" t="s">
        <v>166</v>
      </c>
    </row>
    <row r="1289" spans="2:65" s="13" customFormat="1" ht="13.5">
      <c r="B1289" s="229"/>
      <c r="C1289" s="230"/>
      <c r="D1289" s="215" t="s">
        <v>177</v>
      </c>
      <c r="E1289" s="231" t="s">
        <v>24</v>
      </c>
      <c r="F1289" s="232" t="s">
        <v>24</v>
      </c>
      <c r="G1289" s="230"/>
      <c r="H1289" s="233">
        <v>0</v>
      </c>
      <c r="I1289" s="234"/>
      <c r="J1289" s="230"/>
      <c r="K1289" s="230"/>
      <c r="L1289" s="235"/>
      <c r="M1289" s="236"/>
      <c r="N1289" s="237"/>
      <c r="O1289" s="237"/>
      <c r="P1289" s="237"/>
      <c r="Q1289" s="237"/>
      <c r="R1289" s="237"/>
      <c r="S1289" s="237"/>
      <c r="T1289" s="238"/>
      <c r="AT1289" s="239" t="s">
        <v>177</v>
      </c>
      <c r="AU1289" s="239" t="s">
        <v>25</v>
      </c>
      <c r="AV1289" s="13" t="s">
        <v>86</v>
      </c>
      <c r="AW1289" s="13" t="s">
        <v>40</v>
      </c>
      <c r="AX1289" s="13" t="s">
        <v>77</v>
      </c>
      <c r="AY1289" s="239" t="s">
        <v>166</v>
      </c>
    </row>
    <row r="1290" spans="2:65" s="13" customFormat="1" ht="13.5">
      <c r="B1290" s="229"/>
      <c r="C1290" s="230"/>
      <c r="D1290" s="215" t="s">
        <v>177</v>
      </c>
      <c r="E1290" s="231" t="s">
        <v>24</v>
      </c>
      <c r="F1290" s="232" t="s">
        <v>24</v>
      </c>
      <c r="G1290" s="230"/>
      <c r="H1290" s="233">
        <v>0</v>
      </c>
      <c r="I1290" s="234"/>
      <c r="J1290" s="230"/>
      <c r="K1290" s="230"/>
      <c r="L1290" s="235"/>
      <c r="M1290" s="236"/>
      <c r="N1290" s="237"/>
      <c r="O1290" s="237"/>
      <c r="P1290" s="237"/>
      <c r="Q1290" s="237"/>
      <c r="R1290" s="237"/>
      <c r="S1290" s="237"/>
      <c r="T1290" s="238"/>
      <c r="AT1290" s="239" t="s">
        <v>177</v>
      </c>
      <c r="AU1290" s="239" t="s">
        <v>25</v>
      </c>
      <c r="AV1290" s="13" t="s">
        <v>86</v>
      </c>
      <c r="AW1290" s="13" t="s">
        <v>40</v>
      </c>
      <c r="AX1290" s="13" t="s">
        <v>77</v>
      </c>
      <c r="AY1290" s="239" t="s">
        <v>166</v>
      </c>
    </row>
    <row r="1291" spans="2:65" s="13" customFormat="1" ht="13.5">
      <c r="B1291" s="229"/>
      <c r="C1291" s="230"/>
      <c r="D1291" s="215" t="s">
        <v>177</v>
      </c>
      <c r="E1291" s="231" t="s">
        <v>24</v>
      </c>
      <c r="F1291" s="232" t="s">
        <v>24</v>
      </c>
      <c r="G1291" s="230"/>
      <c r="H1291" s="233">
        <v>0</v>
      </c>
      <c r="I1291" s="234"/>
      <c r="J1291" s="230"/>
      <c r="K1291" s="230"/>
      <c r="L1291" s="235"/>
      <c r="M1291" s="236"/>
      <c r="N1291" s="237"/>
      <c r="O1291" s="237"/>
      <c r="P1291" s="237"/>
      <c r="Q1291" s="237"/>
      <c r="R1291" s="237"/>
      <c r="S1291" s="237"/>
      <c r="T1291" s="238"/>
      <c r="AT1291" s="239" t="s">
        <v>177</v>
      </c>
      <c r="AU1291" s="239" t="s">
        <v>25</v>
      </c>
      <c r="AV1291" s="13" t="s">
        <v>86</v>
      </c>
      <c r="AW1291" s="13" t="s">
        <v>40</v>
      </c>
      <c r="AX1291" s="13" t="s">
        <v>77</v>
      </c>
      <c r="AY1291" s="239" t="s">
        <v>166</v>
      </c>
    </row>
    <row r="1292" spans="2:65" s="13" customFormat="1" ht="13.5">
      <c r="B1292" s="229"/>
      <c r="C1292" s="230"/>
      <c r="D1292" s="215" t="s">
        <v>177</v>
      </c>
      <c r="E1292" s="231" t="s">
        <v>24</v>
      </c>
      <c r="F1292" s="232" t="s">
        <v>24</v>
      </c>
      <c r="G1292" s="230"/>
      <c r="H1292" s="233">
        <v>0</v>
      </c>
      <c r="I1292" s="234"/>
      <c r="J1292" s="230"/>
      <c r="K1292" s="230"/>
      <c r="L1292" s="235"/>
      <c r="M1292" s="236"/>
      <c r="N1292" s="237"/>
      <c r="O1292" s="237"/>
      <c r="P1292" s="237"/>
      <c r="Q1292" s="237"/>
      <c r="R1292" s="237"/>
      <c r="S1292" s="237"/>
      <c r="T1292" s="238"/>
      <c r="AT1292" s="239" t="s">
        <v>177</v>
      </c>
      <c r="AU1292" s="239" t="s">
        <v>25</v>
      </c>
      <c r="AV1292" s="13" t="s">
        <v>86</v>
      </c>
      <c r="AW1292" s="13" t="s">
        <v>40</v>
      </c>
      <c r="AX1292" s="13" t="s">
        <v>77</v>
      </c>
      <c r="AY1292" s="239" t="s">
        <v>166</v>
      </c>
    </row>
    <row r="1293" spans="2:65" s="13" customFormat="1" ht="13.5">
      <c r="B1293" s="229"/>
      <c r="C1293" s="230"/>
      <c r="D1293" s="215" t="s">
        <v>177</v>
      </c>
      <c r="E1293" s="231" t="s">
        <v>24</v>
      </c>
      <c r="F1293" s="232" t="s">
        <v>24</v>
      </c>
      <c r="G1293" s="230"/>
      <c r="H1293" s="233">
        <v>0</v>
      </c>
      <c r="I1293" s="234"/>
      <c r="J1293" s="230"/>
      <c r="K1293" s="230"/>
      <c r="L1293" s="235"/>
      <c r="M1293" s="236"/>
      <c r="N1293" s="237"/>
      <c r="O1293" s="237"/>
      <c r="P1293" s="237"/>
      <c r="Q1293" s="237"/>
      <c r="R1293" s="237"/>
      <c r="S1293" s="237"/>
      <c r="T1293" s="238"/>
      <c r="AT1293" s="239" t="s">
        <v>177</v>
      </c>
      <c r="AU1293" s="239" t="s">
        <v>25</v>
      </c>
      <c r="AV1293" s="13" t="s">
        <v>86</v>
      </c>
      <c r="AW1293" s="13" t="s">
        <v>40</v>
      </c>
      <c r="AX1293" s="13" t="s">
        <v>77</v>
      </c>
      <c r="AY1293" s="239" t="s">
        <v>166</v>
      </c>
    </row>
    <row r="1294" spans="2:65" s="13" customFormat="1" ht="13.5">
      <c r="B1294" s="229"/>
      <c r="C1294" s="230"/>
      <c r="D1294" s="215" t="s">
        <v>177</v>
      </c>
      <c r="E1294" s="231" t="s">
        <v>24</v>
      </c>
      <c r="F1294" s="232" t="s">
        <v>24</v>
      </c>
      <c r="G1294" s="230"/>
      <c r="H1294" s="233">
        <v>0</v>
      </c>
      <c r="I1294" s="234"/>
      <c r="J1294" s="230"/>
      <c r="K1294" s="230"/>
      <c r="L1294" s="235"/>
      <c r="M1294" s="236"/>
      <c r="N1294" s="237"/>
      <c r="O1294" s="237"/>
      <c r="P1294" s="237"/>
      <c r="Q1294" s="237"/>
      <c r="R1294" s="237"/>
      <c r="S1294" s="237"/>
      <c r="T1294" s="238"/>
      <c r="AT1294" s="239" t="s">
        <v>177</v>
      </c>
      <c r="AU1294" s="239" t="s">
        <v>25</v>
      </c>
      <c r="AV1294" s="13" t="s">
        <v>86</v>
      </c>
      <c r="AW1294" s="13" t="s">
        <v>40</v>
      </c>
      <c r="AX1294" s="13" t="s">
        <v>77</v>
      </c>
      <c r="AY1294" s="239" t="s">
        <v>166</v>
      </c>
    </row>
    <row r="1295" spans="2:65" s="13" customFormat="1" ht="13.5">
      <c r="B1295" s="229"/>
      <c r="C1295" s="230"/>
      <c r="D1295" s="215" t="s">
        <v>177</v>
      </c>
      <c r="E1295" s="231" t="s">
        <v>24</v>
      </c>
      <c r="F1295" s="232" t="s">
        <v>24</v>
      </c>
      <c r="G1295" s="230"/>
      <c r="H1295" s="233">
        <v>0</v>
      </c>
      <c r="I1295" s="234"/>
      <c r="J1295" s="230"/>
      <c r="K1295" s="230"/>
      <c r="L1295" s="235"/>
      <c r="M1295" s="236"/>
      <c r="N1295" s="237"/>
      <c r="O1295" s="237"/>
      <c r="P1295" s="237"/>
      <c r="Q1295" s="237"/>
      <c r="R1295" s="237"/>
      <c r="S1295" s="237"/>
      <c r="T1295" s="238"/>
      <c r="AT1295" s="239" t="s">
        <v>177</v>
      </c>
      <c r="AU1295" s="239" t="s">
        <v>25</v>
      </c>
      <c r="AV1295" s="13" t="s">
        <v>86</v>
      </c>
      <c r="AW1295" s="13" t="s">
        <v>40</v>
      </c>
      <c r="AX1295" s="13" t="s">
        <v>77</v>
      </c>
      <c r="AY1295" s="239" t="s">
        <v>166</v>
      </c>
    </row>
    <row r="1296" spans="2:65" s="13" customFormat="1" ht="13.5">
      <c r="B1296" s="229"/>
      <c r="C1296" s="230"/>
      <c r="D1296" s="215" t="s">
        <v>177</v>
      </c>
      <c r="E1296" s="231" t="s">
        <v>24</v>
      </c>
      <c r="F1296" s="232" t="s">
        <v>24</v>
      </c>
      <c r="G1296" s="230"/>
      <c r="H1296" s="233">
        <v>0</v>
      </c>
      <c r="I1296" s="234"/>
      <c r="J1296" s="230"/>
      <c r="K1296" s="230"/>
      <c r="L1296" s="235"/>
      <c r="M1296" s="236"/>
      <c r="N1296" s="237"/>
      <c r="O1296" s="237"/>
      <c r="P1296" s="237"/>
      <c r="Q1296" s="237"/>
      <c r="R1296" s="237"/>
      <c r="S1296" s="237"/>
      <c r="T1296" s="238"/>
      <c r="AT1296" s="239" t="s">
        <v>177</v>
      </c>
      <c r="AU1296" s="239" t="s">
        <v>25</v>
      </c>
      <c r="AV1296" s="13" t="s">
        <v>86</v>
      </c>
      <c r="AW1296" s="13" t="s">
        <v>40</v>
      </c>
      <c r="AX1296" s="13" t="s">
        <v>77</v>
      </c>
      <c r="AY1296" s="239" t="s">
        <v>166</v>
      </c>
    </row>
    <row r="1297" spans="2:65" s="13" customFormat="1" ht="13.5">
      <c r="B1297" s="229"/>
      <c r="C1297" s="230"/>
      <c r="D1297" s="215" t="s">
        <v>177</v>
      </c>
      <c r="E1297" s="231" t="s">
        <v>24</v>
      </c>
      <c r="F1297" s="232" t="s">
        <v>24</v>
      </c>
      <c r="G1297" s="230"/>
      <c r="H1297" s="233">
        <v>0</v>
      </c>
      <c r="I1297" s="234"/>
      <c r="J1297" s="230"/>
      <c r="K1297" s="230"/>
      <c r="L1297" s="235"/>
      <c r="M1297" s="236"/>
      <c r="N1297" s="237"/>
      <c r="O1297" s="237"/>
      <c r="P1297" s="237"/>
      <c r="Q1297" s="237"/>
      <c r="R1297" s="237"/>
      <c r="S1297" s="237"/>
      <c r="T1297" s="238"/>
      <c r="AT1297" s="239" t="s">
        <v>177</v>
      </c>
      <c r="AU1297" s="239" t="s">
        <v>25</v>
      </c>
      <c r="AV1297" s="13" t="s">
        <v>86</v>
      </c>
      <c r="AW1297" s="13" t="s">
        <v>40</v>
      </c>
      <c r="AX1297" s="13" t="s">
        <v>77</v>
      </c>
      <c r="AY1297" s="239" t="s">
        <v>166</v>
      </c>
    </row>
    <row r="1298" spans="2:65" s="13" customFormat="1" ht="13.5">
      <c r="B1298" s="229"/>
      <c r="C1298" s="230"/>
      <c r="D1298" s="215" t="s">
        <v>177</v>
      </c>
      <c r="E1298" s="231" t="s">
        <v>24</v>
      </c>
      <c r="F1298" s="232" t="s">
        <v>24</v>
      </c>
      <c r="G1298" s="230"/>
      <c r="H1298" s="233">
        <v>0</v>
      </c>
      <c r="I1298" s="234"/>
      <c r="J1298" s="230"/>
      <c r="K1298" s="230"/>
      <c r="L1298" s="235"/>
      <c r="M1298" s="236"/>
      <c r="N1298" s="237"/>
      <c r="O1298" s="237"/>
      <c r="P1298" s="237"/>
      <c r="Q1298" s="237"/>
      <c r="R1298" s="237"/>
      <c r="S1298" s="237"/>
      <c r="T1298" s="238"/>
      <c r="AT1298" s="239" t="s">
        <v>177</v>
      </c>
      <c r="AU1298" s="239" t="s">
        <v>25</v>
      </c>
      <c r="AV1298" s="13" t="s">
        <v>86</v>
      </c>
      <c r="AW1298" s="13" t="s">
        <v>40</v>
      </c>
      <c r="AX1298" s="13" t="s">
        <v>77</v>
      </c>
      <c r="AY1298" s="239" t="s">
        <v>166</v>
      </c>
    </row>
    <row r="1299" spans="2:65" s="13" customFormat="1" ht="13.5">
      <c r="B1299" s="229"/>
      <c r="C1299" s="230"/>
      <c r="D1299" s="215" t="s">
        <v>177</v>
      </c>
      <c r="E1299" s="231" t="s">
        <v>24</v>
      </c>
      <c r="F1299" s="232" t="s">
        <v>24</v>
      </c>
      <c r="G1299" s="230"/>
      <c r="H1299" s="233">
        <v>0</v>
      </c>
      <c r="I1299" s="234"/>
      <c r="J1299" s="230"/>
      <c r="K1299" s="230"/>
      <c r="L1299" s="235"/>
      <c r="M1299" s="236"/>
      <c r="N1299" s="237"/>
      <c r="O1299" s="237"/>
      <c r="P1299" s="237"/>
      <c r="Q1299" s="237"/>
      <c r="R1299" s="237"/>
      <c r="S1299" s="237"/>
      <c r="T1299" s="238"/>
      <c r="AT1299" s="239" t="s">
        <v>177</v>
      </c>
      <c r="AU1299" s="239" t="s">
        <v>25</v>
      </c>
      <c r="AV1299" s="13" t="s">
        <v>86</v>
      </c>
      <c r="AW1299" s="13" t="s">
        <v>40</v>
      </c>
      <c r="AX1299" s="13" t="s">
        <v>77</v>
      </c>
      <c r="AY1299" s="239" t="s">
        <v>166</v>
      </c>
    </row>
    <row r="1300" spans="2:65" s="11" customFormat="1" ht="37.35" customHeight="1">
      <c r="B1300" s="186"/>
      <c r="C1300" s="187"/>
      <c r="D1300" s="200" t="s">
        <v>76</v>
      </c>
      <c r="E1300" s="284" t="s">
        <v>1618</v>
      </c>
      <c r="F1300" s="284" t="s">
        <v>1619</v>
      </c>
      <c r="G1300" s="187"/>
      <c r="H1300" s="187"/>
      <c r="I1300" s="190"/>
      <c r="J1300" s="285">
        <f>BK1300</f>
        <v>0</v>
      </c>
      <c r="K1300" s="187"/>
      <c r="L1300" s="192"/>
      <c r="M1300" s="193"/>
      <c r="N1300" s="194"/>
      <c r="O1300" s="194"/>
      <c r="P1300" s="195">
        <f>SUM(P1301:P1382)</f>
        <v>0</v>
      </c>
      <c r="Q1300" s="194"/>
      <c r="R1300" s="195">
        <f>SUM(R1301:R1382)</f>
        <v>0</v>
      </c>
      <c r="S1300" s="194"/>
      <c r="T1300" s="196">
        <f>SUM(T1301:T1382)</f>
        <v>0</v>
      </c>
      <c r="AR1300" s="197" t="s">
        <v>173</v>
      </c>
      <c r="AT1300" s="198" t="s">
        <v>76</v>
      </c>
      <c r="AU1300" s="198" t="s">
        <v>77</v>
      </c>
      <c r="AY1300" s="197" t="s">
        <v>166</v>
      </c>
      <c r="BK1300" s="199">
        <f>SUM(BK1301:BK1382)</f>
        <v>0</v>
      </c>
    </row>
    <row r="1301" spans="2:65" s="1" customFormat="1" ht="31.5" customHeight="1">
      <c r="B1301" s="42"/>
      <c r="C1301" s="256" t="s">
        <v>1620</v>
      </c>
      <c r="D1301" s="256" t="s">
        <v>220</v>
      </c>
      <c r="E1301" s="257" t="s">
        <v>86</v>
      </c>
      <c r="F1301" s="258" t="s">
        <v>1621</v>
      </c>
      <c r="G1301" s="259" t="s">
        <v>236</v>
      </c>
      <c r="H1301" s="260">
        <v>16</v>
      </c>
      <c r="I1301" s="261"/>
      <c r="J1301" s="262">
        <f>ROUND(I1301*H1301,2)</f>
        <v>0</v>
      </c>
      <c r="K1301" s="258" t="s">
        <v>24</v>
      </c>
      <c r="L1301" s="263"/>
      <c r="M1301" s="264" t="s">
        <v>24</v>
      </c>
      <c r="N1301" s="265" t="s">
        <v>48</v>
      </c>
      <c r="O1301" s="43"/>
      <c r="P1301" s="212">
        <f>O1301*H1301</f>
        <v>0</v>
      </c>
      <c r="Q1301" s="212">
        <v>0</v>
      </c>
      <c r="R1301" s="212">
        <f>Q1301*H1301</f>
        <v>0</v>
      </c>
      <c r="S1301" s="212">
        <v>0</v>
      </c>
      <c r="T1301" s="213">
        <f>S1301*H1301</f>
        <v>0</v>
      </c>
      <c r="AR1301" s="25" t="s">
        <v>214</v>
      </c>
      <c r="AT1301" s="25" t="s">
        <v>220</v>
      </c>
      <c r="AU1301" s="25" t="s">
        <v>25</v>
      </c>
      <c r="AY1301" s="25" t="s">
        <v>166</v>
      </c>
      <c r="BE1301" s="214">
        <f>IF(N1301="základní",J1301,0)</f>
        <v>0</v>
      </c>
      <c r="BF1301" s="214">
        <f>IF(N1301="snížená",J1301,0)</f>
        <v>0</v>
      </c>
      <c r="BG1301" s="214">
        <f>IF(N1301="zákl. přenesená",J1301,0)</f>
        <v>0</v>
      </c>
      <c r="BH1301" s="214">
        <f>IF(N1301="sníž. přenesená",J1301,0)</f>
        <v>0</v>
      </c>
      <c r="BI1301" s="214">
        <f>IF(N1301="nulová",J1301,0)</f>
        <v>0</v>
      </c>
      <c r="BJ1301" s="25" t="s">
        <v>25</v>
      </c>
      <c r="BK1301" s="214">
        <f>ROUND(I1301*H1301,2)</f>
        <v>0</v>
      </c>
      <c r="BL1301" s="25" t="s">
        <v>173</v>
      </c>
      <c r="BM1301" s="25" t="s">
        <v>1622</v>
      </c>
    </row>
    <row r="1302" spans="2:65" s="1" customFormat="1" ht="27">
      <c r="B1302" s="42"/>
      <c r="C1302" s="64"/>
      <c r="D1302" s="215" t="s">
        <v>175</v>
      </c>
      <c r="E1302" s="64"/>
      <c r="F1302" s="216" t="s">
        <v>1621</v>
      </c>
      <c r="G1302" s="64"/>
      <c r="H1302" s="64"/>
      <c r="I1302" s="173"/>
      <c r="J1302" s="64"/>
      <c r="K1302" s="64"/>
      <c r="L1302" s="62"/>
      <c r="M1302" s="217"/>
      <c r="N1302" s="43"/>
      <c r="O1302" s="43"/>
      <c r="P1302" s="43"/>
      <c r="Q1302" s="43"/>
      <c r="R1302" s="43"/>
      <c r="S1302" s="43"/>
      <c r="T1302" s="79"/>
      <c r="AT1302" s="25" t="s">
        <v>175</v>
      </c>
      <c r="AU1302" s="25" t="s">
        <v>25</v>
      </c>
    </row>
    <row r="1303" spans="2:65" s="13" customFormat="1" ht="13.5">
      <c r="B1303" s="229"/>
      <c r="C1303" s="230"/>
      <c r="D1303" s="215" t="s">
        <v>177</v>
      </c>
      <c r="E1303" s="231" t="s">
        <v>24</v>
      </c>
      <c r="F1303" s="232" t="s">
        <v>497</v>
      </c>
      <c r="G1303" s="230"/>
      <c r="H1303" s="233">
        <v>37</v>
      </c>
      <c r="I1303" s="234"/>
      <c r="J1303" s="230"/>
      <c r="K1303" s="230"/>
      <c r="L1303" s="235"/>
      <c r="M1303" s="236"/>
      <c r="N1303" s="237"/>
      <c r="O1303" s="237"/>
      <c r="P1303" s="237"/>
      <c r="Q1303" s="237"/>
      <c r="R1303" s="237"/>
      <c r="S1303" s="237"/>
      <c r="T1303" s="238"/>
      <c r="AT1303" s="239" t="s">
        <v>177</v>
      </c>
      <c r="AU1303" s="239" t="s">
        <v>25</v>
      </c>
      <c r="AV1303" s="13" t="s">
        <v>86</v>
      </c>
      <c r="AW1303" s="13" t="s">
        <v>40</v>
      </c>
      <c r="AX1303" s="13" t="s">
        <v>77</v>
      </c>
      <c r="AY1303" s="239" t="s">
        <v>166</v>
      </c>
    </row>
    <row r="1304" spans="2:65" s="13" customFormat="1" ht="13.5">
      <c r="B1304" s="229"/>
      <c r="C1304" s="230"/>
      <c r="D1304" s="215" t="s">
        <v>177</v>
      </c>
      <c r="E1304" s="231" t="s">
        <v>24</v>
      </c>
      <c r="F1304" s="232" t="s">
        <v>1623</v>
      </c>
      <c r="G1304" s="230"/>
      <c r="H1304" s="233">
        <v>-10</v>
      </c>
      <c r="I1304" s="234"/>
      <c r="J1304" s="230"/>
      <c r="K1304" s="230"/>
      <c r="L1304" s="235"/>
      <c r="M1304" s="236"/>
      <c r="N1304" s="237"/>
      <c r="O1304" s="237"/>
      <c r="P1304" s="237"/>
      <c r="Q1304" s="237"/>
      <c r="R1304" s="237"/>
      <c r="S1304" s="237"/>
      <c r="T1304" s="238"/>
      <c r="AT1304" s="239" t="s">
        <v>177</v>
      </c>
      <c r="AU1304" s="239" t="s">
        <v>25</v>
      </c>
      <c r="AV1304" s="13" t="s">
        <v>86</v>
      </c>
      <c r="AW1304" s="13" t="s">
        <v>40</v>
      </c>
      <c r="AX1304" s="13" t="s">
        <v>77</v>
      </c>
      <c r="AY1304" s="239" t="s">
        <v>166</v>
      </c>
    </row>
    <row r="1305" spans="2:65" s="13" customFormat="1" ht="13.5">
      <c r="B1305" s="229"/>
      <c r="C1305" s="230"/>
      <c r="D1305" s="215" t="s">
        <v>177</v>
      </c>
      <c r="E1305" s="231" t="s">
        <v>24</v>
      </c>
      <c r="F1305" s="232" t="s">
        <v>1624</v>
      </c>
      <c r="G1305" s="230"/>
      <c r="H1305" s="233">
        <v>-11</v>
      </c>
      <c r="I1305" s="234"/>
      <c r="J1305" s="230"/>
      <c r="K1305" s="230"/>
      <c r="L1305" s="235"/>
      <c r="M1305" s="236"/>
      <c r="N1305" s="237"/>
      <c r="O1305" s="237"/>
      <c r="P1305" s="237"/>
      <c r="Q1305" s="237"/>
      <c r="R1305" s="237"/>
      <c r="S1305" s="237"/>
      <c r="T1305" s="238"/>
      <c r="AT1305" s="239" t="s">
        <v>177</v>
      </c>
      <c r="AU1305" s="239" t="s">
        <v>25</v>
      </c>
      <c r="AV1305" s="13" t="s">
        <v>86</v>
      </c>
      <c r="AW1305" s="13" t="s">
        <v>40</v>
      </c>
      <c r="AX1305" s="13" t="s">
        <v>77</v>
      </c>
      <c r="AY1305" s="239" t="s">
        <v>166</v>
      </c>
    </row>
    <row r="1306" spans="2:65" s="14" customFormat="1" ht="13.5">
      <c r="B1306" s="240"/>
      <c r="C1306" s="241"/>
      <c r="D1306" s="242" t="s">
        <v>177</v>
      </c>
      <c r="E1306" s="243" t="s">
        <v>24</v>
      </c>
      <c r="F1306" s="244" t="s">
        <v>180</v>
      </c>
      <c r="G1306" s="241"/>
      <c r="H1306" s="245">
        <v>16</v>
      </c>
      <c r="I1306" s="246"/>
      <c r="J1306" s="241"/>
      <c r="K1306" s="241"/>
      <c r="L1306" s="247"/>
      <c r="M1306" s="248"/>
      <c r="N1306" s="249"/>
      <c r="O1306" s="249"/>
      <c r="P1306" s="249"/>
      <c r="Q1306" s="249"/>
      <c r="R1306" s="249"/>
      <c r="S1306" s="249"/>
      <c r="T1306" s="250"/>
      <c r="AT1306" s="251" t="s">
        <v>177</v>
      </c>
      <c r="AU1306" s="251" t="s">
        <v>25</v>
      </c>
      <c r="AV1306" s="14" t="s">
        <v>173</v>
      </c>
      <c r="AW1306" s="14" t="s">
        <v>40</v>
      </c>
      <c r="AX1306" s="14" t="s">
        <v>25</v>
      </c>
      <c r="AY1306" s="251" t="s">
        <v>166</v>
      </c>
    </row>
    <row r="1307" spans="2:65" s="1" customFormat="1" ht="44.25" customHeight="1">
      <c r="B1307" s="42"/>
      <c r="C1307" s="256" t="s">
        <v>1625</v>
      </c>
      <c r="D1307" s="256" t="s">
        <v>220</v>
      </c>
      <c r="E1307" s="257" t="s">
        <v>185</v>
      </c>
      <c r="F1307" s="258" t="s">
        <v>1626</v>
      </c>
      <c r="G1307" s="259" t="s">
        <v>236</v>
      </c>
      <c r="H1307" s="260">
        <v>10</v>
      </c>
      <c r="I1307" s="261"/>
      <c r="J1307" s="262">
        <f>ROUND(I1307*H1307,2)</f>
        <v>0</v>
      </c>
      <c r="K1307" s="258" t="s">
        <v>24</v>
      </c>
      <c r="L1307" s="263"/>
      <c r="M1307" s="264" t="s">
        <v>24</v>
      </c>
      <c r="N1307" s="265" t="s">
        <v>48</v>
      </c>
      <c r="O1307" s="43"/>
      <c r="P1307" s="212">
        <f>O1307*H1307</f>
        <v>0</v>
      </c>
      <c r="Q1307" s="212">
        <v>0</v>
      </c>
      <c r="R1307" s="212">
        <f>Q1307*H1307</f>
        <v>0</v>
      </c>
      <c r="S1307" s="212">
        <v>0</v>
      </c>
      <c r="T1307" s="213">
        <f>S1307*H1307</f>
        <v>0</v>
      </c>
      <c r="AR1307" s="25" t="s">
        <v>214</v>
      </c>
      <c r="AT1307" s="25" t="s">
        <v>220</v>
      </c>
      <c r="AU1307" s="25" t="s">
        <v>25</v>
      </c>
      <c r="AY1307" s="25" t="s">
        <v>166</v>
      </c>
      <c r="BE1307" s="214">
        <f>IF(N1307="základní",J1307,0)</f>
        <v>0</v>
      </c>
      <c r="BF1307" s="214">
        <f>IF(N1307="snížená",J1307,0)</f>
        <v>0</v>
      </c>
      <c r="BG1307" s="214">
        <f>IF(N1307="zákl. přenesená",J1307,0)</f>
        <v>0</v>
      </c>
      <c r="BH1307" s="214">
        <f>IF(N1307="sníž. přenesená",J1307,0)</f>
        <v>0</v>
      </c>
      <c r="BI1307" s="214">
        <f>IF(N1307="nulová",J1307,0)</f>
        <v>0</v>
      </c>
      <c r="BJ1307" s="25" t="s">
        <v>25</v>
      </c>
      <c r="BK1307" s="214">
        <f>ROUND(I1307*H1307,2)</f>
        <v>0</v>
      </c>
      <c r="BL1307" s="25" t="s">
        <v>173</v>
      </c>
      <c r="BM1307" s="25" t="s">
        <v>1627</v>
      </c>
    </row>
    <row r="1308" spans="2:65" s="1" customFormat="1" ht="27">
      <c r="B1308" s="42"/>
      <c r="C1308" s="64"/>
      <c r="D1308" s="215" t="s">
        <v>175</v>
      </c>
      <c r="E1308" s="64"/>
      <c r="F1308" s="216" t="s">
        <v>1626</v>
      </c>
      <c r="G1308" s="64"/>
      <c r="H1308" s="64"/>
      <c r="I1308" s="173"/>
      <c r="J1308" s="64"/>
      <c r="K1308" s="64"/>
      <c r="L1308" s="62"/>
      <c r="M1308" s="217"/>
      <c r="N1308" s="43"/>
      <c r="O1308" s="43"/>
      <c r="P1308" s="43"/>
      <c r="Q1308" s="43"/>
      <c r="R1308" s="43"/>
      <c r="S1308" s="43"/>
      <c r="T1308" s="79"/>
      <c r="AT1308" s="25" t="s">
        <v>175</v>
      </c>
      <c r="AU1308" s="25" t="s">
        <v>25</v>
      </c>
    </row>
    <row r="1309" spans="2:65" s="13" customFormat="1" ht="13.5">
      <c r="B1309" s="229"/>
      <c r="C1309" s="230"/>
      <c r="D1309" s="215" t="s">
        <v>177</v>
      </c>
      <c r="E1309" s="231" t="s">
        <v>24</v>
      </c>
      <c r="F1309" s="232" t="s">
        <v>283</v>
      </c>
      <c r="G1309" s="230"/>
      <c r="H1309" s="233">
        <v>16</v>
      </c>
      <c r="I1309" s="234"/>
      <c r="J1309" s="230"/>
      <c r="K1309" s="230"/>
      <c r="L1309" s="235"/>
      <c r="M1309" s="236"/>
      <c r="N1309" s="237"/>
      <c r="O1309" s="237"/>
      <c r="P1309" s="237"/>
      <c r="Q1309" s="237"/>
      <c r="R1309" s="237"/>
      <c r="S1309" s="237"/>
      <c r="T1309" s="238"/>
      <c r="AT1309" s="239" t="s">
        <v>177</v>
      </c>
      <c r="AU1309" s="239" t="s">
        <v>25</v>
      </c>
      <c r="AV1309" s="13" t="s">
        <v>86</v>
      </c>
      <c r="AW1309" s="13" t="s">
        <v>40</v>
      </c>
      <c r="AX1309" s="13" t="s">
        <v>77</v>
      </c>
      <c r="AY1309" s="239" t="s">
        <v>166</v>
      </c>
    </row>
    <row r="1310" spans="2:65" s="13" customFormat="1" ht="13.5">
      <c r="B1310" s="229"/>
      <c r="C1310" s="230"/>
      <c r="D1310" s="215" t="s">
        <v>177</v>
      </c>
      <c r="E1310" s="231" t="s">
        <v>24</v>
      </c>
      <c r="F1310" s="232" t="s">
        <v>1628</v>
      </c>
      <c r="G1310" s="230"/>
      <c r="H1310" s="233">
        <v>-6</v>
      </c>
      <c r="I1310" s="234"/>
      <c r="J1310" s="230"/>
      <c r="K1310" s="230"/>
      <c r="L1310" s="235"/>
      <c r="M1310" s="236"/>
      <c r="N1310" s="237"/>
      <c r="O1310" s="237"/>
      <c r="P1310" s="237"/>
      <c r="Q1310" s="237"/>
      <c r="R1310" s="237"/>
      <c r="S1310" s="237"/>
      <c r="T1310" s="238"/>
      <c r="AT1310" s="239" t="s">
        <v>177</v>
      </c>
      <c r="AU1310" s="239" t="s">
        <v>25</v>
      </c>
      <c r="AV1310" s="13" t="s">
        <v>86</v>
      </c>
      <c r="AW1310" s="13" t="s">
        <v>40</v>
      </c>
      <c r="AX1310" s="13" t="s">
        <v>77</v>
      </c>
      <c r="AY1310" s="239" t="s">
        <v>166</v>
      </c>
    </row>
    <row r="1311" spans="2:65" s="14" customFormat="1" ht="13.5">
      <c r="B1311" s="240"/>
      <c r="C1311" s="241"/>
      <c r="D1311" s="242" t="s">
        <v>177</v>
      </c>
      <c r="E1311" s="243" t="s">
        <v>24</v>
      </c>
      <c r="F1311" s="244" t="s">
        <v>180</v>
      </c>
      <c r="G1311" s="241"/>
      <c r="H1311" s="245">
        <v>10</v>
      </c>
      <c r="I1311" s="246"/>
      <c r="J1311" s="241"/>
      <c r="K1311" s="241"/>
      <c r="L1311" s="247"/>
      <c r="M1311" s="248"/>
      <c r="N1311" s="249"/>
      <c r="O1311" s="249"/>
      <c r="P1311" s="249"/>
      <c r="Q1311" s="249"/>
      <c r="R1311" s="249"/>
      <c r="S1311" s="249"/>
      <c r="T1311" s="250"/>
      <c r="AT1311" s="251" t="s">
        <v>177</v>
      </c>
      <c r="AU1311" s="251" t="s">
        <v>25</v>
      </c>
      <c r="AV1311" s="14" t="s">
        <v>173</v>
      </c>
      <c r="AW1311" s="14" t="s">
        <v>40</v>
      </c>
      <c r="AX1311" s="14" t="s">
        <v>25</v>
      </c>
      <c r="AY1311" s="251" t="s">
        <v>166</v>
      </c>
    </row>
    <row r="1312" spans="2:65" s="1" customFormat="1" ht="31.5" customHeight="1">
      <c r="B1312" s="42"/>
      <c r="C1312" s="256" t="s">
        <v>1629</v>
      </c>
      <c r="D1312" s="256" t="s">
        <v>220</v>
      </c>
      <c r="E1312" s="257" t="s">
        <v>173</v>
      </c>
      <c r="F1312" s="258" t="s">
        <v>1630</v>
      </c>
      <c r="G1312" s="259" t="s">
        <v>236</v>
      </c>
      <c r="H1312" s="260">
        <v>7</v>
      </c>
      <c r="I1312" s="261"/>
      <c r="J1312" s="262">
        <f>ROUND(I1312*H1312,2)</f>
        <v>0</v>
      </c>
      <c r="K1312" s="258" t="s">
        <v>24</v>
      </c>
      <c r="L1312" s="263"/>
      <c r="M1312" s="264" t="s">
        <v>24</v>
      </c>
      <c r="N1312" s="265" t="s">
        <v>48</v>
      </c>
      <c r="O1312" s="43"/>
      <c r="P1312" s="212">
        <f>O1312*H1312</f>
        <v>0</v>
      </c>
      <c r="Q1312" s="212">
        <v>0</v>
      </c>
      <c r="R1312" s="212">
        <f>Q1312*H1312</f>
        <v>0</v>
      </c>
      <c r="S1312" s="212">
        <v>0</v>
      </c>
      <c r="T1312" s="213">
        <f>S1312*H1312</f>
        <v>0</v>
      </c>
      <c r="AR1312" s="25" t="s">
        <v>214</v>
      </c>
      <c r="AT1312" s="25" t="s">
        <v>220</v>
      </c>
      <c r="AU1312" s="25" t="s">
        <v>25</v>
      </c>
      <c r="AY1312" s="25" t="s">
        <v>166</v>
      </c>
      <c r="BE1312" s="214">
        <f>IF(N1312="základní",J1312,0)</f>
        <v>0</v>
      </c>
      <c r="BF1312" s="214">
        <f>IF(N1312="snížená",J1312,0)</f>
        <v>0</v>
      </c>
      <c r="BG1312" s="214">
        <f>IF(N1312="zákl. přenesená",J1312,0)</f>
        <v>0</v>
      </c>
      <c r="BH1312" s="214">
        <f>IF(N1312="sníž. přenesená",J1312,0)</f>
        <v>0</v>
      </c>
      <c r="BI1312" s="214">
        <f>IF(N1312="nulová",J1312,0)</f>
        <v>0</v>
      </c>
      <c r="BJ1312" s="25" t="s">
        <v>25</v>
      </c>
      <c r="BK1312" s="214">
        <f>ROUND(I1312*H1312,2)</f>
        <v>0</v>
      </c>
      <c r="BL1312" s="25" t="s">
        <v>173</v>
      </c>
      <c r="BM1312" s="25" t="s">
        <v>1631</v>
      </c>
    </row>
    <row r="1313" spans="2:65" s="1" customFormat="1" ht="27">
      <c r="B1313" s="42"/>
      <c r="C1313" s="64"/>
      <c r="D1313" s="215" t="s">
        <v>175</v>
      </c>
      <c r="E1313" s="64"/>
      <c r="F1313" s="216" t="s">
        <v>1630</v>
      </c>
      <c r="G1313" s="64"/>
      <c r="H1313" s="64"/>
      <c r="I1313" s="173"/>
      <c r="J1313" s="64"/>
      <c r="K1313" s="64"/>
      <c r="L1313" s="62"/>
      <c r="M1313" s="217"/>
      <c r="N1313" s="43"/>
      <c r="O1313" s="43"/>
      <c r="P1313" s="43"/>
      <c r="Q1313" s="43"/>
      <c r="R1313" s="43"/>
      <c r="S1313" s="43"/>
      <c r="T1313" s="79"/>
      <c r="AT1313" s="25" t="s">
        <v>175</v>
      </c>
      <c r="AU1313" s="25" t="s">
        <v>25</v>
      </c>
    </row>
    <row r="1314" spans="2:65" s="13" customFormat="1" ht="13.5">
      <c r="B1314" s="229"/>
      <c r="C1314" s="230"/>
      <c r="D1314" s="215" t="s">
        <v>177</v>
      </c>
      <c r="E1314" s="231" t="s">
        <v>24</v>
      </c>
      <c r="F1314" s="232" t="s">
        <v>233</v>
      </c>
      <c r="G1314" s="230"/>
      <c r="H1314" s="233">
        <v>11</v>
      </c>
      <c r="I1314" s="234"/>
      <c r="J1314" s="230"/>
      <c r="K1314" s="230"/>
      <c r="L1314" s="235"/>
      <c r="M1314" s="236"/>
      <c r="N1314" s="237"/>
      <c r="O1314" s="237"/>
      <c r="P1314" s="237"/>
      <c r="Q1314" s="237"/>
      <c r="R1314" s="237"/>
      <c r="S1314" s="237"/>
      <c r="T1314" s="238"/>
      <c r="AT1314" s="239" t="s">
        <v>177</v>
      </c>
      <c r="AU1314" s="239" t="s">
        <v>25</v>
      </c>
      <c r="AV1314" s="13" t="s">
        <v>86</v>
      </c>
      <c r="AW1314" s="13" t="s">
        <v>40</v>
      </c>
      <c r="AX1314" s="13" t="s">
        <v>77</v>
      </c>
      <c r="AY1314" s="239" t="s">
        <v>166</v>
      </c>
    </row>
    <row r="1315" spans="2:65" s="13" customFormat="1" ht="13.5">
      <c r="B1315" s="229"/>
      <c r="C1315" s="230"/>
      <c r="D1315" s="215" t="s">
        <v>177</v>
      </c>
      <c r="E1315" s="231" t="s">
        <v>24</v>
      </c>
      <c r="F1315" s="232" t="s">
        <v>1632</v>
      </c>
      <c r="G1315" s="230"/>
      <c r="H1315" s="233">
        <v>-4</v>
      </c>
      <c r="I1315" s="234"/>
      <c r="J1315" s="230"/>
      <c r="K1315" s="230"/>
      <c r="L1315" s="235"/>
      <c r="M1315" s="236"/>
      <c r="N1315" s="237"/>
      <c r="O1315" s="237"/>
      <c r="P1315" s="237"/>
      <c r="Q1315" s="237"/>
      <c r="R1315" s="237"/>
      <c r="S1315" s="237"/>
      <c r="T1315" s="238"/>
      <c r="AT1315" s="239" t="s">
        <v>177</v>
      </c>
      <c r="AU1315" s="239" t="s">
        <v>25</v>
      </c>
      <c r="AV1315" s="13" t="s">
        <v>86</v>
      </c>
      <c r="AW1315" s="13" t="s">
        <v>40</v>
      </c>
      <c r="AX1315" s="13" t="s">
        <v>77</v>
      </c>
      <c r="AY1315" s="239" t="s">
        <v>166</v>
      </c>
    </row>
    <row r="1316" spans="2:65" s="14" customFormat="1" ht="13.5">
      <c r="B1316" s="240"/>
      <c r="C1316" s="241"/>
      <c r="D1316" s="242" t="s">
        <v>177</v>
      </c>
      <c r="E1316" s="243" t="s">
        <v>24</v>
      </c>
      <c r="F1316" s="244" t="s">
        <v>180</v>
      </c>
      <c r="G1316" s="241"/>
      <c r="H1316" s="245">
        <v>7</v>
      </c>
      <c r="I1316" s="246"/>
      <c r="J1316" s="241"/>
      <c r="K1316" s="241"/>
      <c r="L1316" s="247"/>
      <c r="M1316" s="248"/>
      <c r="N1316" s="249"/>
      <c r="O1316" s="249"/>
      <c r="P1316" s="249"/>
      <c r="Q1316" s="249"/>
      <c r="R1316" s="249"/>
      <c r="S1316" s="249"/>
      <c r="T1316" s="250"/>
      <c r="AT1316" s="251" t="s">
        <v>177</v>
      </c>
      <c r="AU1316" s="251" t="s">
        <v>25</v>
      </c>
      <c r="AV1316" s="14" t="s">
        <v>173</v>
      </c>
      <c r="AW1316" s="14" t="s">
        <v>40</v>
      </c>
      <c r="AX1316" s="14" t="s">
        <v>25</v>
      </c>
      <c r="AY1316" s="251" t="s">
        <v>166</v>
      </c>
    </row>
    <row r="1317" spans="2:65" s="1" customFormat="1" ht="31.5" customHeight="1">
      <c r="B1317" s="42"/>
      <c r="C1317" s="256" t="s">
        <v>1633</v>
      </c>
      <c r="D1317" s="256" t="s">
        <v>220</v>
      </c>
      <c r="E1317" s="257" t="s">
        <v>196</v>
      </c>
      <c r="F1317" s="258" t="s">
        <v>1634</v>
      </c>
      <c r="G1317" s="259" t="s">
        <v>236</v>
      </c>
      <c r="H1317" s="260">
        <v>1</v>
      </c>
      <c r="I1317" s="261"/>
      <c r="J1317" s="262">
        <f>ROUND(I1317*H1317,2)</f>
        <v>0</v>
      </c>
      <c r="K1317" s="258" t="s">
        <v>24</v>
      </c>
      <c r="L1317" s="263"/>
      <c r="M1317" s="264" t="s">
        <v>24</v>
      </c>
      <c r="N1317" s="265" t="s">
        <v>48</v>
      </c>
      <c r="O1317" s="43"/>
      <c r="P1317" s="212">
        <f>O1317*H1317</f>
        <v>0</v>
      </c>
      <c r="Q1317" s="212">
        <v>0</v>
      </c>
      <c r="R1317" s="212">
        <f>Q1317*H1317</f>
        <v>0</v>
      </c>
      <c r="S1317" s="212">
        <v>0</v>
      </c>
      <c r="T1317" s="213">
        <f>S1317*H1317</f>
        <v>0</v>
      </c>
      <c r="AR1317" s="25" t="s">
        <v>214</v>
      </c>
      <c r="AT1317" s="25" t="s">
        <v>220</v>
      </c>
      <c r="AU1317" s="25" t="s">
        <v>25</v>
      </c>
      <c r="AY1317" s="25" t="s">
        <v>166</v>
      </c>
      <c r="BE1317" s="214">
        <f>IF(N1317="základní",J1317,0)</f>
        <v>0</v>
      </c>
      <c r="BF1317" s="214">
        <f>IF(N1317="snížená",J1317,0)</f>
        <v>0</v>
      </c>
      <c r="BG1317" s="214">
        <f>IF(N1317="zákl. přenesená",J1317,0)</f>
        <v>0</v>
      </c>
      <c r="BH1317" s="214">
        <f>IF(N1317="sníž. přenesená",J1317,0)</f>
        <v>0</v>
      </c>
      <c r="BI1317" s="214">
        <f>IF(N1317="nulová",J1317,0)</f>
        <v>0</v>
      </c>
      <c r="BJ1317" s="25" t="s">
        <v>25</v>
      </c>
      <c r="BK1317" s="214">
        <f>ROUND(I1317*H1317,2)</f>
        <v>0</v>
      </c>
      <c r="BL1317" s="25" t="s">
        <v>173</v>
      </c>
      <c r="BM1317" s="25" t="s">
        <v>1635</v>
      </c>
    </row>
    <row r="1318" spans="2:65" s="1" customFormat="1" ht="27">
      <c r="B1318" s="42"/>
      <c r="C1318" s="64"/>
      <c r="D1318" s="215" t="s">
        <v>175</v>
      </c>
      <c r="E1318" s="64"/>
      <c r="F1318" s="216" t="s">
        <v>1634</v>
      </c>
      <c r="G1318" s="64"/>
      <c r="H1318" s="64"/>
      <c r="I1318" s="173"/>
      <c r="J1318" s="64"/>
      <c r="K1318" s="64"/>
      <c r="L1318" s="62"/>
      <c r="M1318" s="217"/>
      <c r="N1318" s="43"/>
      <c r="O1318" s="43"/>
      <c r="P1318" s="43"/>
      <c r="Q1318" s="43"/>
      <c r="R1318" s="43"/>
      <c r="S1318" s="43"/>
      <c r="T1318" s="79"/>
      <c r="AT1318" s="25" t="s">
        <v>175</v>
      </c>
      <c r="AU1318" s="25" t="s">
        <v>25</v>
      </c>
    </row>
    <row r="1319" spans="2:65" s="13" customFormat="1" ht="13.5">
      <c r="B1319" s="229"/>
      <c r="C1319" s="230"/>
      <c r="D1319" s="215" t="s">
        <v>177</v>
      </c>
      <c r="E1319" s="231" t="s">
        <v>24</v>
      </c>
      <c r="F1319" s="232" t="s">
        <v>86</v>
      </c>
      <c r="G1319" s="230"/>
      <c r="H1319" s="233">
        <v>2</v>
      </c>
      <c r="I1319" s="234"/>
      <c r="J1319" s="230"/>
      <c r="K1319" s="230"/>
      <c r="L1319" s="235"/>
      <c r="M1319" s="236"/>
      <c r="N1319" s="237"/>
      <c r="O1319" s="237"/>
      <c r="P1319" s="237"/>
      <c r="Q1319" s="237"/>
      <c r="R1319" s="237"/>
      <c r="S1319" s="237"/>
      <c r="T1319" s="238"/>
      <c r="AT1319" s="239" t="s">
        <v>177</v>
      </c>
      <c r="AU1319" s="239" t="s">
        <v>25</v>
      </c>
      <c r="AV1319" s="13" t="s">
        <v>86</v>
      </c>
      <c r="AW1319" s="13" t="s">
        <v>40</v>
      </c>
      <c r="AX1319" s="13" t="s">
        <v>77</v>
      </c>
      <c r="AY1319" s="239" t="s">
        <v>166</v>
      </c>
    </row>
    <row r="1320" spans="2:65" s="13" customFormat="1" ht="13.5">
      <c r="B1320" s="229"/>
      <c r="C1320" s="230"/>
      <c r="D1320" s="215" t="s">
        <v>177</v>
      </c>
      <c r="E1320" s="231" t="s">
        <v>24</v>
      </c>
      <c r="F1320" s="232" t="s">
        <v>1636</v>
      </c>
      <c r="G1320" s="230"/>
      <c r="H1320" s="233">
        <v>-1</v>
      </c>
      <c r="I1320" s="234"/>
      <c r="J1320" s="230"/>
      <c r="K1320" s="230"/>
      <c r="L1320" s="235"/>
      <c r="M1320" s="236"/>
      <c r="N1320" s="237"/>
      <c r="O1320" s="237"/>
      <c r="P1320" s="237"/>
      <c r="Q1320" s="237"/>
      <c r="R1320" s="237"/>
      <c r="S1320" s="237"/>
      <c r="T1320" s="238"/>
      <c r="AT1320" s="239" t="s">
        <v>177</v>
      </c>
      <c r="AU1320" s="239" t="s">
        <v>25</v>
      </c>
      <c r="AV1320" s="13" t="s">
        <v>86</v>
      </c>
      <c r="AW1320" s="13" t="s">
        <v>40</v>
      </c>
      <c r="AX1320" s="13" t="s">
        <v>77</v>
      </c>
      <c r="AY1320" s="239" t="s">
        <v>166</v>
      </c>
    </row>
    <row r="1321" spans="2:65" s="14" customFormat="1" ht="13.5">
      <c r="B1321" s="240"/>
      <c r="C1321" s="241"/>
      <c r="D1321" s="242" t="s">
        <v>177</v>
      </c>
      <c r="E1321" s="243" t="s">
        <v>24</v>
      </c>
      <c r="F1321" s="244" t="s">
        <v>180</v>
      </c>
      <c r="G1321" s="241"/>
      <c r="H1321" s="245">
        <v>1</v>
      </c>
      <c r="I1321" s="246"/>
      <c r="J1321" s="241"/>
      <c r="K1321" s="241"/>
      <c r="L1321" s="247"/>
      <c r="M1321" s="248"/>
      <c r="N1321" s="249"/>
      <c r="O1321" s="249"/>
      <c r="P1321" s="249"/>
      <c r="Q1321" s="249"/>
      <c r="R1321" s="249"/>
      <c r="S1321" s="249"/>
      <c r="T1321" s="250"/>
      <c r="AT1321" s="251" t="s">
        <v>177</v>
      </c>
      <c r="AU1321" s="251" t="s">
        <v>25</v>
      </c>
      <c r="AV1321" s="14" t="s">
        <v>173</v>
      </c>
      <c r="AW1321" s="14" t="s">
        <v>40</v>
      </c>
      <c r="AX1321" s="14" t="s">
        <v>25</v>
      </c>
      <c r="AY1321" s="251" t="s">
        <v>166</v>
      </c>
    </row>
    <row r="1322" spans="2:65" s="1" customFormat="1" ht="31.5" customHeight="1">
      <c r="B1322" s="42"/>
      <c r="C1322" s="256" t="s">
        <v>1637</v>
      </c>
      <c r="D1322" s="256" t="s">
        <v>220</v>
      </c>
      <c r="E1322" s="257" t="s">
        <v>201</v>
      </c>
      <c r="F1322" s="258" t="s">
        <v>1638</v>
      </c>
      <c r="G1322" s="259" t="s">
        <v>236</v>
      </c>
      <c r="H1322" s="260">
        <v>62</v>
      </c>
      <c r="I1322" s="261"/>
      <c r="J1322" s="262">
        <f>ROUND(I1322*H1322,2)</f>
        <v>0</v>
      </c>
      <c r="K1322" s="258" t="s">
        <v>24</v>
      </c>
      <c r="L1322" s="263"/>
      <c r="M1322" s="264" t="s">
        <v>24</v>
      </c>
      <c r="N1322" s="265" t="s">
        <v>48</v>
      </c>
      <c r="O1322" s="43"/>
      <c r="P1322" s="212">
        <f>O1322*H1322</f>
        <v>0</v>
      </c>
      <c r="Q1322" s="212">
        <v>0</v>
      </c>
      <c r="R1322" s="212">
        <f>Q1322*H1322</f>
        <v>0</v>
      </c>
      <c r="S1322" s="212">
        <v>0</v>
      </c>
      <c r="T1322" s="213">
        <f>S1322*H1322</f>
        <v>0</v>
      </c>
      <c r="AR1322" s="25" t="s">
        <v>214</v>
      </c>
      <c r="AT1322" s="25" t="s">
        <v>220</v>
      </c>
      <c r="AU1322" s="25" t="s">
        <v>25</v>
      </c>
      <c r="AY1322" s="25" t="s">
        <v>166</v>
      </c>
      <c r="BE1322" s="214">
        <f>IF(N1322="základní",J1322,0)</f>
        <v>0</v>
      </c>
      <c r="BF1322" s="214">
        <f>IF(N1322="snížená",J1322,0)</f>
        <v>0</v>
      </c>
      <c r="BG1322" s="214">
        <f>IF(N1322="zákl. přenesená",J1322,0)</f>
        <v>0</v>
      </c>
      <c r="BH1322" s="214">
        <f>IF(N1322="sníž. přenesená",J1322,0)</f>
        <v>0</v>
      </c>
      <c r="BI1322" s="214">
        <f>IF(N1322="nulová",J1322,0)</f>
        <v>0</v>
      </c>
      <c r="BJ1322" s="25" t="s">
        <v>25</v>
      </c>
      <c r="BK1322" s="214">
        <f>ROUND(I1322*H1322,2)</f>
        <v>0</v>
      </c>
      <c r="BL1322" s="25" t="s">
        <v>173</v>
      </c>
      <c r="BM1322" s="25" t="s">
        <v>1639</v>
      </c>
    </row>
    <row r="1323" spans="2:65" s="1" customFormat="1" ht="27">
      <c r="B1323" s="42"/>
      <c r="C1323" s="64"/>
      <c r="D1323" s="215" t="s">
        <v>175</v>
      </c>
      <c r="E1323" s="64"/>
      <c r="F1323" s="216" t="s">
        <v>1638</v>
      </c>
      <c r="G1323" s="64"/>
      <c r="H1323" s="64"/>
      <c r="I1323" s="173"/>
      <c r="J1323" s="64"/>
      <c r="K1323" s="64"/>
      <c r="L1323" s="62"/>
      <c r="M1323" s="217"/>
      <c r="N1323" s="43"/>
      <c r="O1323" s="43"/>
      <c r="P1323" s="43"/>
      <c r="Q1323" s="43"/>
      <c r="R1323" s="43"/>
      <c r="S1323" s="43"/>
      <c r="T1323" s="79"/>
      <c r="AT1323" s="25" t="s">
        <v>175</v>
      </c>
      <c r="AU1323" s="25" t="s">
        <v>25</v>
      </c>
    </row>
    <row r="1324" spans="2:65" s="13" customFormat="1" ht="13.5">
      <c r="B1324" s="229"/>
      <c r="C1324" s="230"/>
      <c r="D1324" s="215" t="s">
        <v>177</v>
      </c>
      <c r="E1324" s="231" t="s">
        <v>24</v>
      </c>
      <c r="F1324" s="232" t="s">
        <v>998</v>
      </c>
      <c r="G1324" s="230"/>
      <c r="H1324" s="233">
        <v>117</v>
      </c>
      <c r="I1324" s="234"/>
      <c r="J1324" s="230"/>
      <c r="K1324" s="230"/>
      <c r="L1324" s="235"/>
      <c r="M1324" s="236"/>
      <c r="N1324" s="237"/>
      <c r="O1324" s="237"/>
      <c r="P1324" s="237"/>
      <c r="Q1324" s="237"/>
      <c r="R1324" s="237"/>
      <c r="S1324" s="237"/>
      <c r="T1324" s="238"/>
      <c r="AT1324" s="239" t="s">
        <v>177</v>
      </c>
      <c r="AU1324" s="239" t="s">
        <v>25</v>
      </c>
      <c r="AV1324" s="13" t="s">
        <v>86</v>
      </c>
      <c r="AW1324" s="13" t="s">
        <v>40</v>
      </c>
      <c r="AX1324" s="13" t="s">
        <v>77</v>
      </c>
      <c r="AY1324" s="239" t="s">
        <v>166</v>
      </c>
    </row>
    <row r="1325" spans="2:65" s="13" customFormat="1" ht="13.5">
      <c r="B1325" s="229"/>
      <c r="C1325" s="230"/>
      <c r="D1325" s="215" t="s">
        <v>177</v>
      </c>
      <c r="E1325" s="231" t="s">
        <v>24</v>
      </c>
      <c r="F1325" s="232" t="s">
        <v>1640</v>
      </c>
      <c r="G1325" s="230"/>
      <c r="H1325" s="233">
        <v>-31</v>
      </c>
      <c r="I1325" s="234"/>
      <c r="J1325" s="230"/>
      <c r="K1325" s="230"/>
      <c r="L1325" s="235"/>
      <c r="M1325" s="236"/>
      <c r="N1325" s="237"/>
      <c r="O1325" s="237"/>
      <c r="P1325" s="237"/>
      <c r="Q1325" s="237"/>
      <c r="R1325" s="237"/>
      <c r="S1325" s="237"/>
      <c r="T1325" s="238"/>
      <c r="AT1325" s="239" t="s">
        <v>177</v>
      </c>
      <c r="AU1325" s="239" t="s">
        <v>25</v>
      </c>
      <c r="AV1325" s="13" t="s">
        <v>86</v>
      </c>
      <c r="AW1325" s="13" t="s">
        <v>40</v>
      </c>
      <c r="AX1325" s="13" t="s">
        <v>77</v>
      </c>
      <c r="AY1325" s="239" t="s">
        <v>166</v>
      </c>
    </row>
    <row r="1326" spans="2:65" s="13" customFormat="1" ht="13.5">
      <c r="B1326" s="229"/>
      <c r="C1326" s="230"/>
      <c r="D1326" s="215" t="s">
        <v>177</v>
      </c>
      <c r="E1326" s="231" t="s">
        <v>24</v>
      </c>
      <c r="F1326" s="232" t="s">
        <v>1641</v>
      </c>
      <c r="G1326" s="230"/>
      <c r="H1326" s="233">
        <v>-24</v>
      </c>
      <c r="I1326" s="234"/>
      <c r="J1326" s="230"/>
      <c r="K1326" s="230"/>
      <c r="L1326" s="235"/>
      <c r="M1326" s="236"/>
      <c r="N1326" s="237"/>
      <c r="O1326" s="237"/>
      <c r="P1326" s="237"/>
      <c r="Q1326" s="237"/>
      <c r="R1326" s="237"/>
      <c r="S1326" s="237"/>
      <c r="T1326" s="238"/>
      <c r="AT1326" s="239" t="s">
        <v>177</v>
      </c>
      <c r="AU1326" s="239" t="s">
        <v>25</v>
      </c>
      <c r="AV1326" s="13" t="s">
        <v>86</v>
      </c>
      <c r="AW1326" s="13" t="s">
        <v>40</v>
      </c>
      <c r="AX1326" s="13" t="s">
        <v>77</v>
      </c>
      <c r="AY1326" s="239" t="s">
        <v>166</v>
      </c>
    </row>
    <row r="1327" spans="2:65" s="14" customFormat="1" ht="13.5">
      <c r="B1327" s="240"/>
      <c r="C1327" s="241"/>
      <c r="D1327" s="242" t="s">
        <v>177</v>
      </c>
      <c r="E1327" s="243" t="s">
        <v>24</v>
      </c>
      <c r="F1327" s="244" t="s">
        <v>180</v>
      </c>
      <c r="G1327" s="241"/>
      <c r="H1327" s="245">
        <v>62</v>
      </c>
      <c r="I1327" s="246"/>
      <c r="J1327" s="241"/>
      <c r="K1327" s="241"/>
      <c r="L1327" s="247"/>
      <c r="M1327" s="248"/>
      <c r="N1327" s="249"/>
      <c r="O1327" s="249"/>
      <c r="P1327" s="249"/>
      <c r="Q1327" s="249"/>
      <c r="R1327" s="249"/>
      <c r="S1327" s="249"/>
      <c r="T1327" s="250"/>
      <c r="AT1327" s="251" t="s">
        <v>177</v>
      </c>
      <c r="AU1327" s="251" t="s">
        <v>25</v>
      </c>
      <c r="AV1327" s="14" t="s">
        <v>173</v>
      </c>
      <c r="AW1327" s="14" t="s">
        <v>40</v>
      </c>
      <c r="AX1327" s="14" t="s">
        <v>25</v>
      </c>
      <c r="AY1327" s="251" t="s">
        <v>166</v>
      </c>
    </row>
    <row r="1328" spans="2:65" s="1" customFormat="1" ht="44.25" customHeight="1">
      <c r="B1328" s="42"/>
      <c r="C1328" s="256" t="s">
        <v>1642</v>
      </c>
      <c r="D1328" s="256" t="s">
        <v>220</v>
      </c>
      <c r="E1328" s="257" t="s">
        <v>207</v>
      </c>
      <c r="F1328" s="258" t="s">
        <v>1643</v>
      </c>
      <c r="G1328" s="259" t="s">
        <v>236</v>
      </c>
      <c r="H1328" s="260">
        <v>7</v>
      </c>
      <c r="I1328" s="261"/>
      <c r="J1328" s="262">
        <f>ROUND(I1328*H1328,2)</f>
        <v>0</v>
      </c>
      <c r="K1328" s="258" t="s">
        <v>24</v>
      </c>
      <c r="L1328" s="263"/>
      <c r="M1328" s="264" t="s">
        <v>24</v>
      </c>
      <c r="N1328" s="265" t="s">
        <v>48</v>
      </c>
      <c r="O1328" s="43"/>
      <c r="P1328" s="212">
        <f>O1328*H1328</f>
        <v>0</v>
      </c>
      <c r="Q1328" s="212">
        <v>0</v>
      </c>
      <c r="R1328" s="212">
        <f>Q1328*H1328</f>
        <v>0</v>
      </c>
      <c r="S1328" s="212">
        <v>0</v>
      </c>
      <c r="T1328" s="213">
        <f>S1328*H1328</f>
        <v>0</v>
      </c>
      <c r="AR1328" s="25" t="s">
        <v>214</v>
      </c>
      <c r="AT1328" s="25" t="s">
        <v>220</v>
      </c>
      <c r="AU1328" s="25" t="s">
        <v>25</v>
      </c>
      <c r="AY1328" s="25" t="s">
        <v>166</v>
      </c>
      <c r="BE1328" s="214">
        <f>IF(N1328="základní",J1328,0)</f>
        <v>0</v>
      </c>
      <c r="BF1328" s="214">
        <f>IF(N1328="snížená",J1328,0)</f>
        <v>0</v>
      </c>
      <c r="BG1328" s="214">
        <f>IF(N1328="zákl. přenesená",J1328,0)</f>
        <v>0</v>
      </c>
      <c r="BH1328" s="214">
        <f>IF(N1328="sníž. přenesená",J1328,0)</f>
        <v>0</v>
      </c>
      <c r="BI1328" s="214">
        <f>IF(N1328="nulová",J1328,0)</f>
        <v>0</v>
      </c>
      <c r="BJ1328" s="25" t="s">
        <v>25</v>
      </c>
      <c r="BK1328" s="214">
        <f>ROUND(I1328*H1328,2)</f>
        <v>0</v>
      </c>
      <c r="BL1328" s="25" t="s">
        <v>173</v>
      </c>
      <c r="BM1328" s="25" t="s">
        <v>1644</v>
      </c>
    </row>
    <row r="1329" spans="2:65" s="1" customFormat="1" ht="40.5">
      <c r="B1329" s="42"/>
      <c r="C1329" s="64"/>
      <c r="D1329" s="242" t="s">
        <v>175</v>
      </c>
      <c r="E1329" s="64"/>
      <c r="F1329" s="252" t="s">
        <v>1643</v>
      </c>
      <c r="G1329" s="64"/>
      <c r="H1329" s="64"/>
      <c r="I1329" s="173"/>
      <c r="J1329" s="64"/>
      <c r="K1329" s="64"/>
      <c r="L1329" s="62"/>
      <c r="M1329" s="217"/>
      <c r="N1329" s="43"/>
      <c r="O1329" s="43"/>
      <c r="P1329" s="43"/>
      <c r="Q1329" s="43"/>
      <c r="R1329" s="43"/>
      <c r="S1329" s="43"/>
      <c r="T1329" s="79"/>
      <c r="AT1329" s="25" t="s">
        <v>175</v>
      </c>
      <c r="AU1329" s="25" t="s">
        <v>25</v>
      </c>
    </row>
    <row r="1330" spans="2:65" s="1" customFormat="1" ht="22.5" customHeight="1">
      <c r="B1330" s="42"/>
      <c r="C1330" s="256" t="s">
        <v>1645</v>
      </c>
      <c r="D1330" s="256" t="s">
        <v>220</v>
      </c>
      <c r="E1330" s="257" t="s">
        <v>1646</v>
      </c>
      <c r="F1330" s="258" t="s">
        <v>1647</v>
      </c>
      <c r="G1330" s="259" t="s">
        <v>236</v>
      </c>
      <c r="H1330" s="260">
        <v>1</v>
      </c>
      <c r="I1330" s="261"/>
      <c r="J1330" s="262">
        <f>ROUND(I1330*H1330,2)</f>
        <v>0</v>
      </c>
      <c r="K1330" s="258" t="s">
        <v>24</v>
      </c>
      <c r="L1330" s="263"/>
      <c r="M1330" s="264" t="s">
        <v>24</v>
      </c>
      <c r="N1330" s="265" t="s">
        <v>48</v>
      </c>
      <c r="O1330" s="43"/>
      <c r="P1330" s="212">
        <f>O1330*H1330</f>
        <v>0</v>
      </c>
      <c r="Q1330" s="212">
        <v>0</v>
      </c>
      <c r="R1330" s="212">
        <f>Q1330*H1330</f>
        <v>0</v>
      </c>
      <c r="S1330" s="212">
        <v>0</v>
      </c>
      <c r="T1330" s="213">
        <f>S1330*H1330</f>
        <v>0</v>
      </c>
      <c r="AR1330" s="25" t="s">
        <v>214</v>
      </c>
      <c r="AT1330" s="25" t="s">
        <v>220</v>
      </c>
      <c r="AU1330" s="25" t="s">
        <v>25</v>
      </c>
      <c r="AY1330" s="25" t="s">
        <v>166</v>
      </c>
      <c r="BE1330" s="214">
        <f>IF(N1330="základní",J1330,0)</f>
        <v>0</v>
      </c>
      <c r="BF1330" s="214">
        <f>IF(N1330="snížená",J1330,0)</f>
        <v>0</v>
      </c>
      <c r="BG1330" s="214">
        <f>IF(N1330="zákl. přenesená",J1330,0)</f>
        <v>0</v>
      </c>
      <c r="BH1330" s="214">
        <f>IF(N1330="sníž. přenesená",J1330,0)</f>
        <v>0</v>
      </c>
      <c r="BI1330" s="214">
        <f>IF(N1330="nulová",J1330,0)</f>
        <v>0</v>
      </c>
      <c r="BJ1330" s="25" t="s">
        <v>25</v>
      </c>
      <c r="BK1330" s="214">
        <f>ROUND(I1330*H1330,2)</f>
        <v>0</v>
      </c>
      <c r="BL1330" s="25" t="s">
        <v>173</v>
      </c>
      <c r="BM1330" s="25" t="s">
        <v>1648</v>
      </c>
    </row>
    <row r="1331" spans="2:65" s="1" customFormat="1" ht="13.5">
      <c r="B1331" s="42"/>
      <c r="C1331" s="64"/>
      <c r="D1331" s="242" t="s">
        <v>175</v>
      </c>
      <c r="E1331" s="64"/>
      <c r="F1331" s="252" t="s">
        <v>1647</v>
      </c>
      <c r="G1331" s="64"/>
      <c r="H1331" s="64"/>
      <c r="I1331" s="173"/>
      <c r="J1331" s="64"/>
      <c r="K1331" s="64"/>
      <c r="L1331" s="62"/>
      <c r="M1331" s="217"/>
      <c r="N1331" s="43"/>
      <c r="O1331" s="43"/>
      <c r="P1331" s="43"/>
      <c r="Q1331" s="43"/>
      <c r="R1331" s="43"/>
      <c r="S1331" s="43"/>
      <c r="T1331" s="79"/>
      <c r="AT1331" s="25" t="s">
        <v>175</v>
      </c>
      <c r="AU1331" s="25" t="s">
        <v>25</v>
      </c>
    </row>
    <row r="1332" spans="2:65" s="1" customFormat="1" ht="44.25" customHeight="1">
      <c r="B1332" s="42"/>
      <c r="C1332" s="256" t="s">
        <v>1649</v>
      </c>
      <c r="D1332" s="256" t="s">
        <v>220</v>
      </c>
      <c r="E1332" s="257" t="s">
        <v>214</v>
      </c>
      <c r="F1332" s="258" t="s">
        <v>1650</v>
      </c>
      <c r="G1332" s="259" t="s">
        <v>236</v>
      </c>
      <c r="H1332" s="260">
        <v>1</v>
      </c>
      <c r="I1332" s="261"/>
      <c r="J1332" s="262">
        <f>ROUND(I1332*H1332,2)</f>
        <v>0</v>
      </c>
      <c r="K1332" s="258" t="s">
        <v>24</v>
      </c>
      <c r="L1332" s="263"/>
      <c r="M1332" s="264" t="s">
        <v>24</v>
      </c>
      <c r="N1332" s="265" t="s">
        <v>48</v>
      </c>
      <c r="O1332" s="43"/>
      <c r="P1332" s="212">
        <f>O1332*H1332</f>
        <v>0</v>
      </c>
      <c r="Q1332" s="212">
        <v>0</v>
      </c>
      <c r="R1332" s="212">
        <f>Q1332*H1332</f>
        <v>0</v>
      </c>
      <c r="S1332" s="212">
        <v>0</v>
      </c>
      <c r="T1332" s="213">
        <f>S1332*H1332</f>
        <v>0</v>
      </c>
      <c r="AR1332" s="25" t="s">
        <v>214</v>
      </c>
      <c r="AT1332" s="25" t="s">
        <v>220</v>
      </c>
      <c r="AU1332" s="25" t="s">
        <v>25</v>
      </c>
      <c r="AY1332" s="25" t="s">
        <v>166</v>
      </c>
      <c r="BE1332" s="214">
        <f>IF(N1332="základní",J1332,0)</f>
        <v>0</v>
      </c>
      <c r="BF1332" s="214">
        <f>IF(N1332="snížená",J1332,0)</f>
        <v>0</v>
      </c>
      <c r="BG1332" s="214">
        <f>IF(N1332="zákl. přenesená",J1332,0)</f>
        <v>0</v>
      </c>
      <c r="BH1332" s="214">
        <f>IF(N1332="sníž. přenesená",J1332,0)</f>
        <v>0</v>
      </c>
      <c r="BI1332" s="214">
        <f>IF(N1332="nulová",J1332,0)</f>
        <v>0</v>
      </c>
      <c r="BJ1332" s="25" t="s">
        <v>25</v>
      </c>
      <c r="BK1332" s="214">
        <f>ROUND(I1332*H1332,2)</f>
        <v>0</v>
      </c>
      <c r="BL1332" s="25" t="s">
        <v>173</v>
      </c>
      <c r="BM1332" s="25" t="s">
        <v>1651</v>
      </c>
    </row>
    <row r="1333" spans="2:65" s="1" customFormat="1" ht="40.5">
      <c r="B1333" s="42"/>
      <c r="C1333" s="64"/>
      <c r="D1333" s="242" t="s">
        <v>175</v>
      </c>
      <c r="E1333" s="64"/>
      <c r="F1333" s="252" t="s">
        <v>1650</v>
      </c>
      <c r="G1333" s="64"/>
      <c r="H1333" s="64"/>
      <c r="I1333" s="173"/>
      <c r="J1333" s="64"/>
      <c r="K1333" s="64"/>
      <c r="L1333" s="62"/>
      <c r="M1333" s="217"/>
      <c r="N1333" s="43"/>
      <c r="O1333" s="43"/>
      <c r="P1333" s="43"/>
      <c r="Q1333" s="43"/>
      <c r="R1333" s="43"/>
      <c r="S1333" s="43"/>
      <c r="T1333" s="79"/>
      <c r="AT1333" s="25" t="s">
        <v>175</v>
      </c>
      <c r="AU1333" s="25" t="s">
        <v>25</v>
      </c>
    </row>
    <row r="1334" spans="2:65" s="1" customFormat="1" ht="22.5" customHeight="1">
      <c r="B1334" s="42"/>
      <c r="C1334" s="256" t="s">
        <v>1652</v>
      </c>
      <c r="D1334" s="256" t="s">
        <v>220</v>
      </c>
      <c r="E1334" s="257" t="s">
        <v>241</v>
      </c>
      <c r="F1334" s="258" t="s">
        <v>1653</v>
      </c>
      <c r="G1334" s="259" t="s">
        <v>236</v>
      </c>
      <c r="H1334" s="260">
        <v>4</v>
      </c>
      <c r="I1334" s="261"/>
      <c r="J1334" s="262">
        <f>ROUND(I1334*H1334,2)</f>
        <v>0</v>
      </c>
      <c r="K1334" s="258" t="s">
        <v>24</v>
      </c>
      <c r="L1334" s="263"/>
      <c r="M1334" s="264" t="s">
        <v>24</v>
      </c>
      <c r="N1334" s="265" t="s">
        <v>48</v>
      </c>
      <c r="O1334" s="43"/>
      <c r="P1334" s="212">
        <f>O1334*H1334</f>
        <v>0</v>
      </c>
      <c r="Q1334" s="212">
        <v>0</v>
      </c>
      <c r="R1334" s="212">
        <f>Q1334*H1334</f>
        <v>0</v>
      </c>
      <c r="S1334" s="212">
        <v>0</v>
      </c>
      <c r="T1334" s="213">
        <f>S1334*H1334</f>
        <v>0</v>
      </c>
      <c r="AR1334" s="25" t="s">
        <v>214</v>
      </c>
      <c r="AT1334" s="25" t="s">
        <v>220</v>
      </c>
      <c r="AU1334" s="25" t="s">
        <v>25</v>
      </c>
      <c r="AY1334" s="25" t="s">
        <v>166</v>
      </c>
      <c r="BE1334" s="214">
        <f>IF(N1334="základní",J1334,0)</f>
        <v>0</v>
      </c>
      <c r="BF1334" s="214">
        <f>IF(N1334="snížená",J1334,0)</f>
        <v>0</v>
      </c>
      <c r="BG1334" s="214">
        <f>IF(N1334="zákl. přenesená",J1334,0)</f>
        <v>0</v>
      </c>
      <c r="BH1334" s="214">
        <f>IF(N1334="sníž. přenesená",J1334,0)</f>
        <v>0</v>
      </c>
      <c r="BI1334" s="214">
        <f>IF(N1334="nulová",J1334,0)</f>
        <v>0</v>
      </c>
      <c r="BJ1334" s="25" t="s">
        <v>25</v>
      </c>
      <c r="BK1334" s="214">
        <f>ROUND(I1334*H1334,2)</f>
        <v>0</v>
      </c>
      <c r="BL1334" s="25" t="s">
        <v>173</v>
      </c>
      <c r="BM1334" s="25" t="s">
        <v>1654</v>
      </c>
    </row>
    <row r="1335" spans="2:65" s="1" customFormat="1" ht="13.5">
      <c r="B1335" s="42"/>
      <c r="C1335" s="64"/>
      <c r="D1335" s="242" t="s">
        <v>175</v>
      </c>
      <c r="E1335" s="64"/>
      <c r="F1335" s="252" t="s">
        <v>1653</v>
      </c>
      <c r="G1335" s="64"/>
      <c r="H1335" s="64"/>
      <c r="I1335" s="173"/>
      <c r="J1335" s="64"/>
      <c r="K1335" s="64"/>
      <c r="L1335" s="62"/>
      <c r="M1335" s="217"/>
      <c r="N1335" s="43"/>
      <c r="O1335" s="43"/>
      <c r="P1335" s="43"/>
      <c r="Q1335" s="43"/>
      <c r="R1335" s="43"/>
      <c r="S1335" s="43"/>
      <c r="T1335" s="79"/>
      <c r="AT1335" s="25" t="s">
        <v>175</v>
      </c>
      <c r="AU1335" s="25" t="s">
        <v>25</v>
      </c>
    </row>
    <row r="1336" spans="2:65" s="1" customFormat="1" ht="31.5" customHeight="1">
      <c r="B1336" s="42"/>
      <c r="C1336" s="256" t="s">
        <v>1655</v>
      </c>
      <c r="D1336" s="256" t="s">
        <v>220</v>
      </c>
      <c r="E1336" s="257" t="s">
        <v>257</v>
      </c>
      <c r="F1336" s="258" t="s">
        <v>1656</v>
      </c>
      <c r="G1336" s="259" t="s">
        <v>236</v>
      </c>
      <c r="H1336" s="260">
        <v>5</v>
      </c>
      <c r="I1336" s="261"/>
      <c r="J1336" s="262">
        <f>ROUND(I1336*H1336,2)</f>
        <v>0</v>
      </c>
      <c r="K1336" s="258" t="s">
        <v>24</v>
      </c>
      <c r="L1336" s="263"/>
      <c r="M1336" s="264" t="s">
        <v>24</v>
      </c>
      <c r="N1336" s="265" t="s">
        <v>48</v>
      </c>
      <c r="O1336" s="43"/>
      <c r="P1336" s="212">
        <f>O1336*H1336</f>
        <v>0</v>
      </c>
      <c r="Q1336" s="212">
        <v>0</v>
      </c>
      <c r="R1336" s="212">
        <f>Q1336*H1336</f>
        <v>0</v>
      </c>
      <c r="S1336" s="212">
        <v>0</v>
      </c>
      <c r="T1336" s="213">
        <f>S1336*H1336</f>
        <v>0</v>
      </c>
      <c r="AR1336" s="25" t="s">
        <v>214</v>
      </c>
      <c r="AT1336" s="25" t="s">
        <v>220</v>
      </c>
      <c r="AU1336" s="25" t="s">
        <v>25</v>
      </c>
      <c r="AY1336" s="25" t="s">
        <v>166</v>
      </c>
      <c r="BE1336" s="214">
        <f>IF(N1336="základní",J1336,0)</f>
        <v>0</v>
      </c>
      <c r="BF1336" s="214">
        <f>IF(N1336="snížená",J1336,0)</f>
        <v>0</v>
      </c>
      <c r="BG1336" s="214">
        <f>IF(N1336="zákl. přenesená",J1336,0)</f>
        <v>0</v>
      </c>
      <c r="BH1336" s="214">
        <f>IF(N1336="sníž. přenesená",J1336,0)</f>
        <v>0</v>
      </c>
      <c r="BI1336" s="214">
        <f>IF(N1336="nulová",J1336,0)</f>
        <v>0</v>
      </c>
      <c r="BJ1336" s="25" t="s">
        <v>25</v>
      </c>
      <c r="BK1336" s="214">
        <f>ROUND(I1336*H1336,2)</f>
        <v>0</v>
      </c>
      <c r="BL1336" s="25" t="s">
        <v>173</v>
      </c>
      <c r="BM1336" s="25" t="s">
        <v>1657</v>
      </c>
    </row>
    <row r="1337" spans="2:65" s="1" customFormat="1" ht="27">
      <c r="B1337" s="42"/>
      <c r="C1337" s="64"/>
      <c r="D1337" s="215" t="s">
        <v>175</v>
      </c>
      <c r="E1337" s="64"/>
      <c r="F1337" s="216" t="s">
        <v>1656</v>
      </c>
      <c r="G1337" s="64"/>
      <c r="H1337" s="64"/>
      <c r="I1337" s="173"/>
      <c r="J1337" s="64"/>
      <c r="K1337" s="64"/>
      <c r="L1337" s="62"/>
      <c r="M1337" s="217"/>
      <c r="N1337" s="43"/>
      <c r="O1337" s="43"/>
      <c r="P1337" s="43"/>
      <c r="Q1337" s="43"/>
      <c r="R1337" s="43"/>
      <c r="S1337" s="43"/>
      <c r="T1337" s="79"/>
      <c r="AT1337" s="25" t="s">
        <v>175</v>
      </c>
      <c r="AU1337" s="25" t="s">
        <v>25</v>
      </c>
    </row>
    <row r="1338" spans="2:65" s="13" customFormat="1" ht="13.5">
      <c r="B1338" s="229"/>
      <c r="C1338" s="230"/>
      <c r="D1338" s="215" t="s">
        <v>177</v>
      </c>
      <c r="E1338" s="231" t="s">
        <v>24</v>
      </c>
      <c r="F1338" s="232" t="s">
        <v>219</v>
      </c>
      <c r="G1338" s="230"/>
      <c r="H1338" s="233">
        <v>9</v>
      </c>
      <c r="I1338" s="234"/>
      <c r="J1338" s="230"/>
      <c r="K1338" s="230"/>
      <c r="L1338" s="235"/>
      <c r="M1338" s="236"/>
      <c r="N1338" s="237"/>
      <c r="O1338" s="237"/>
      <c r="P1338" s="237"/>
      <c r="Q1338" s="237"/>
      <c r="R1338" s="237"/>
      <c r="S1338" s="237"/>
      <c r="T1338" s="238"/>
      <c r="AT1338" s="239" t="s">
        <v>177</v>
      </c>
      <c r="AU1338" s="239" t="s">
        <v>25</v>
      </c>
      <c r="AV1338" s="13" t="s">
        <v>86</v>
      </c>
      <c r="AW1338" s="13" t="s">
        <v>40</v>
      </c>
      <c r="AX1338" s="13" t="s">
        <v>77</v>
      </c>
      <c r="AY1338" s="239" t="s">
        <v>166</v>
      </c>
    </row>
    <row r="1339" spans="2:65" s="13" customFormat="1" ht="13.5">
      <c r="B1339" s="229"/>
      <c r="C1339" s="230"/>
      <c r="D1339" s="215" t="s">
        <v>177</v>
      </c>
      <c r="E1339" s="231" t="s">
        <v>24</v>
      </c>
      <c r="F1339" s="232" t="s">
        <v>1632</v>
      </c>
      <c r="G1339" s="230"/>
      <c r="H1339" s="233">
        <v>-4</v>
      </c>
      <c r="I1339" s="234"/>
      <c r="J1339" s="230"/>
      <c r="K1339" s="230"/>
      <c r="L1339" s="235"/>
      <c r="M1339" s="236"/>
      <c r="N1339" s="237"/>
      <c r="O1339" s="237"/>
      <c r="P1339" s="237"/>
      <c r="Q1339" s="237"/>
      <c r="R1339" s="237"/>
      <c r="S1339" s="237"/>
      <c r="T1339" s="238"/>
      <c r="AT1339" s="239" t="s">
        <v>177</v>
      </c>
      <c r="AU1339" s="239" t="s">
        <v>25</v>
      </c>
      <c r="AV1339" s="13" t="s">
        <v>86</v>
      </c>
      <c r="AW1339" s="13" t="s">
        <v>40</v>
      </c>
      <c r="AX1339" s="13" t="s">
        <v>77</v>
      </c>
      <c r="AY1339" s="239" t="s">
        <v>166</v>
      </c>
    </row>
    <row r="1340" spans="2:65" s="14" customFormat="1" ht="13.5">
      <c r="B1340" s="240"/>
      <c r="C1340" s="241"/>
      <c r="D1340" s="242" t="s">
        <v>177</v>
      </c>
      <c r="E1340" s="243" t="s">
        <v>24</v>
      </c>
      <c r="F1340" s="244" t="s">
        <v>180</v>
      </c>
      <c r="G1340" s="241"/>
      <c r="H1340" s="245">
        <v>5</v>
      </c>
      <c r="I1340" s="246"/>
      <c r="J1340" s="241"/>
      <c r="K1340" s="241"/>
      <c r="L1340" s="247"/>
      <c r="M1340" s="248"/>
      <c r="N1340" s="249"/>
      <c r="O1340" s="249"/>
      <c r="P1340" s="249"/>
      <c r="Q1340" s="249"/>
      <c r="R1340" s="249"/>
      <c r="S1340" s="249"/>
      <c r="T1340" s="250"/>
      <c r="AT1340" s="251" t="s">
        <v>177</v>
      </c>
      <c r="AU1340" s="251" t="s">
        <v>25</v>
      </c>
      <c r="AV1340" s="14" t="s">
        <v>173</v>
      </c>
      <c r="AW1340" s="14" t="s">
        <v>40</v>
      </c>
      <c r="AX1340" s="14" t="s">
        <v>25</v>
      </c>
      <c r="AY1340" s="251" t="s">
        <v>166</v>
      </c>
    </row>
    <row r="1341" spans="2:65" s="1" customFormat="1" ht="31.5" customHeight="1">
      <c r="B1341" s="42"/>
      <c r="C1341" s="256" t="s">
        <v>1658</v>
      </c>
      <c r="D1341" s="256" t="s">
        <v>220</v>
      </c>
      <c r="E1341" s="257" t="s">
        <v>523</v>
      </c>
      <c r="F1341" s="258" t="s">
        <v>1659</v>
      </c>
      <c r="G1341" s="259" t="s">
        <v>236</v>
      </c>
      <c r="H1341" s="260">
        <v>1</v>
      </c>
      <c r="I1341" s="261"/>
      <c r="J1341" s="262">
        <f>ROUND(I1341*H1341,2)</f>
        <v>0</v>
      </c>
      <c r="K1341" s="258" t="s">
        <v>24</v>
      </c>
      <c r="L1341" s="263"/>
      <c r="M1341" s="264" t="s">
        <v>24</v>
      </c>
      <c r="N1341" s="265" t="s">
        <v>48</v>
      </c>
      <c r="O1341" s="43"/>
      <c r="P1341" s="212">
        <f>O1341*H1341</f>
        <v>0</v>
      </c>
      <c r="Q1341" s="212">
        <v>0</v>
      </c>
      <c r="R1341" s="212">
        <f>Q1341*H1341</f>
        <v>0</v>
      </c>
      <c r="S1341" s="212">
        <v>0</v>
      </c>
      <c r="T1341" s="213">
        <f>S1341*H1341</f>
        <v>0</v>
      </c>
      <c r="AR1341" s="25" t="s">
        <v>214</v>
      </c>
      <c r="AT1341" s="25" t="s">
        <v>220</v>
      </c>
      <c r="AU1341" s="25" t="s">
        <v>25</v>
      </c>
      <c r="AY1341" s="25" t="s">
        <v>166</v>
      </c>
      <c r="BE1341" s="214">
        <f>IF(N1341="základní",J1341,0)</f>
        <v>0</v>
      </c>
      <c r="BF1341" s="214">
        <f>IF(N1341="snížená",J1341,0)</f>
        <v>0</v>
      </c>
      <c r="BG1341" s="214">
        <f>IF(N1341="zákl. přenesená",J1341,0)</f>
        <v>0</v>
      </c>
      <c r="BH1341" s="214">
        <f>IF(N1341="sníž. přenesená",J1341,0)</f>
        <v>0</v>
      </c>
      <c r="BI1341" s="214">
        <f>IF(N1341="nulová",J1341,0)</f>
        <v>0</v>
      </c>
      <c r="BJ1341" s="25" t="s">
        <v>25</v>
      </c>
      <c r="BK1341" s="214">
        <f>ROUND(I1341*H1341,2)</f>
        <v>0</v>
      </c>
      <c r="BL1341" s="25" t="s">
        <v>173</v>
      </c>
      <c r="BM1341" s="25" t="s">
        <v>1660</v>
      </c>
    </row>
    <row r="1342" spans="2:65" s="1" customFormat="1" ht="27">
      <c r="B1342" s="42"/>
      <c r="C1342" s="64"/>
      <c r="D1342" s="242" t="s">
        <v>175</v>
      </c>
      <c r="E1342" s="64"/>
      <c r="F1342" s="252" t="s">
        <v>1659</v>
      </c>
      <c r="G1342" s="64"/>
      <c r="H1342" s="64"/>
      <c r="I1342" s="173"/>
      <c r="J1342" s="64"/>
      <c r="K1342" s="64"/>
      <c r="L1342" s="62"/>
      <c r="M1342" s="217"/>
      <c r="N1342" s="43"/>
      <c r="O1342" s="43"/>
      <c r="P1342" s="43"/>
      <c r="Q1342" s="43"/>
      <c r="R1342" s="43"/>
      <c r="S1342" s="43"/>
      <c r="T1342" s="79"/>
      <c r="AT1342" s="25" t="s">
        <v>175</v>
      </c>
      <c r="AU1342" s="25" t="s">
        <v>25</v>
      </c>
    </row>
    <row r="1343" spans="2:65" s="1" customFormat="1" ht="22.5" customHeight="1">
      <c r="B1343" s="42"/>
      <c r="C1343" s="256" t="s">
        <v>1661</v>
      </c>
      <c r="D1343" s="256" t="s">
        <v>220</v>
      </c>
      <c r="E1343" s="257" t="s">
        <v>219</v>
      </c>
      <c r="F1343" s="258" t="s">
        <v>1662</v>
      </c>
      <c r="G1343" s="259" t="s">
        <v>236</v>
      </c>
      <c r="H1343" s="260">
        <v>1</v>
      </c>
      <c r="I1343" s="261"/>
      <c r="J1343" s="262">
        <f>ROUND(I1343*H1343,2)</f>
        <v>0</v>
      </c>
      <c r="K1343" s="258" t="s">
        <v>24</v>
      </c>
      <c r="L1343" s="263"/>
      <c r="M1343" s="264" t="s">
        <v>24</v>
      </c>
      <c r="N1343" s="265" t="s">
        <v>48</v>
      </c>
      <c r="O1343" s="43"/>
      <c r="P1343" s="212">
        <f>O1343*H1343</f>
        <v>0</v>
      </c>
      <c r="Q1343" s="212">
        <v>0</v>
      </c>
      <c r="R1343" s="212">
        <f>Q1343*H1343</f>
        <v>0</v>
      </c>
      <c r="S1343" s="212">
        <v>0</v>
      </c>
      <c r="T1343" s="213">
        <f>S1343*H1343</f>
        <v>0</v>
      </c>
      <c r="AR1343" s="25" t="s">
        <v>214</v>
      </c>
      <c r="AT1343" s="25" t="s">
        <v>220</v>
      </c>
      <c r="AU1343" s="25" t="s">
        <v>25</v>
      </c>
      <c r="AY1343" s="25" t="s">
        <v>166</v>
      </c>
      <c r="BE1343" s="214">
        <f>IF(N1343="základní",J1343,0)</f>
        <v>0</v>
      </c>
      <c r="BF1343" s="214">
        <f>IF(N1343="snížená",J1343,0)</f>
        <v>0</v>
      </c>
      <c r="BG1343" s="214">
        <f>IF(N1343="zákl. přenesená",J1343,0)</f>
        <v>0</v>
      </c>
      <c r="BH1343" s="214">
        <f>IF(N1343="sníž. přenesená",J1343,0)</f>
        <v>0</v>
      </c>
      <c r="BI1343" s="214">
        <f>IF(N1343="nulová",J1343,0)</f>
        <v>0</v>
      </c>
      <c r="BJ1343" s="25" t="s">
        <v>25</v>
      </c>
      <c r="BK1343" s="214">
        <f>ROUND(I1343*H1343,2)</f>
        <v>0</v>
      </c>
      <c r="BL1343" s="25" t="s">
        <v>173</v>
      </c>
      <c r="BM1343" s="25" t="s">
        <v>1663</v>
      </c>
    </row>
    <row r="1344" spans="2:65" s="1" customFormat="1" ht="13.5">
      <c r="B1344" s="42"/>
      <c r="C1344" s="64"/>
      <c r="D1344" s="242" t="s">
        <v>175</v>
      </c>
      <c r="E1344" s="64"/>
      <c r="F1344" s="252" t="s">
        <v>1662</v>
      </c>
      <c r="G1344" s="64"/>
      <c r="H1344" s="64"/>
      <c r="I1344" s="173"/>
      <c r="J1344" s="64"/>
      <c r="K1344" s="64"/>
      <c r="L1344" s="62"/>
      <c r="M1344" s="217"/>
      <c r="N1344" s="43"/>
      <c r="O1344" s="43"/>
      <c r="P1344" s="43"/>
      <c r="Q1344" s="43"/>
      <c r="R1344" s="43"/>
      <c r="S1344" s="43"/>
      <c r="T1344" s="79"/>
      <c r="AT1344" s="25" t="s">
        <v>175</v>
      </c>
      <c r="AU1344" s="25" t="s">
        <v>25</v>
      </c>
    </row>
    <row r="1345" spans="2:65" s="1" customFormat="1" ht="22.5" customHeight="1">
      <c r="B1345" s="42"/>
      <c r="C1345" s="256" t="s">
        <v>1664</v>
      </c>
      <c r="D1345" s="256" t="s">
        <v>220</v>
      </c>
      <c r="E1345" s="257" t="s">
        <v>30</v>
      </c>
      <c r="F1345" s="258" t="s">
        <v>1665</v>
      </c>
      <c r="G1345" s="259" t="s">
        <v>236</v>
      </c>
      <c r="H1345" s="260">
        <v>1</v>
      </c>
      <c r="I1345" s="261"/>
      <c r="J1345" s="262">
        <f>ROUND(I1345*H1345,2)</f>
        <v>0</v>
      </c>
      <c r="K1345" s="258" t="s">
        <v>24</v>
      </c>
      <c r="L1345" s="263"/>
      <c r="M1345" s="264" t="s">
        <v>24</v>
      </c>
      <c r="N1345" s="265" t="s">
        <v>48</v>
      </c>
      <c r="O1345" s="43"/>
      <c r="P1345" s="212">
        <f>O1345*H1345</f>
        <v>0</v>
      </c>
      <c r="Q1345" s="212">
        <v>0</v>
      </c>
      <c r="R1345" s="212">
        <f>Q1345*H1345</f>
        <v>0</v>
      </c>
      <c r="S1345" s="212">
        <v>0</v>
      </c>
      <c r="T1345" s="213">
        <f>S1345*H1345</f>
        <v>0</v>
      </c>
      <c r="AR1345" s="25" t="s">
        <v>214</v>
      </c>
      <c r="AT1345" s="25" t="s">
        <v>220</v>
      </c>
      <c r="AU1345" s="25" t="s">
        <v>25</v>
      </c>
      <c r="AY1345" s="25" t="s">
        <v>166</v>
      </c>
      <c r="BE1345" s="214">
        <f>IF(N1345="základní",J1345,0)</f>
        <v>0</v>
      </c>
      <c r="BF1345" s="214">
        <f>IF(N1345="snížená",J1345,0)</f>
        <v>0</v>
      </c>
      <c r="BG1345" s="214">
        <f>IF(N1345="zákl. přenesená",J1345,0)</f>
        <v>0</v>
      </c>
      <c r="BH1345" s="214">
        <f>IF(N1345="sníž. přenesená",J1345,0)</f>
        <v>0</v>
      </c>
      <c r="BI1345" s="214">
        <f>IF(N1345="nulová",J1345,0)</f>
        <v>0</v>
      </c>
      <c r="BJ1345" s="25" t="s">
        <v>25</v>
      </c>
      <c r="BK1345" s="214">
        <f>ROUND(I1345*H1345,2)</f>
        <v>0</v>
      </c>
      <c r="BL1345" s="25" t="s">
        <v>173</v>
      </c>
      <c r="BM1345" s="25" t="s">
        <v>1666</v>
      </c>
    </row>
    <row r="1346" spans="2:65" s="1" customFormat="1" ht="13.5">
      <c r="B1346" s="42"/>
      <c r="C1346" s="64"/>
      <c r="D1346" s="242" t="s">
        <v>175</v>
      </c>
      <c r="E1346" s="64"/>
      <c r="F1346" s="252" t="s">
        <v>1665</v>
      </c>
      <c r="G1346" s="64"/>
      <c r="H1346" s="64"/>
      <c r="I1346" s="173"/>
      <c r="J1346" s="64"/>
      <c r="K1346" s="64"/>
      <c r="L1346" s="62"/>
      <c r="M1346" s="217"/>
      <c r="N1346" s="43"/>
      <c r="O1346" s="43"/>
      <c r="P1346" s="43"/>
      <c r="Q1346" s="43"/>
      <c r="R1346" s="43"/>
      <c r="S1346" s="43"/>
      <c r="T1346" s="79"/>
      <c r="AT1346" s="25" t="s">
        <v>175</v>
      </c>
      <c r="AU1346" s="25" t="s">
        <v>25</v>
      </c>
    </row>
    <row r="1347" spans="2:65" s="1" customFormat="1" ht="22.5" customHeight="1">
      <c r="B1347" s="42"/>
      <c r="C1347" s="256" t="s">
        <v>1667</v>
      </c>
      <c r="D1347" s="256" t="s">
        <v>220</v>
      </c>
      <c r="E1347" s="257" t="s">
        <v>233</v>
      </c>
      <c r="F1347" s="258" t="s">
        <v>1668</v>
      </c>
      <c r="G1347" s="259" t="s">
        <v>236</v>
      </c>
      <c r="H1347" s="260">
        <v>2</v>
      </c>
      <c r="I1347" s="261"/>
      <c r="J1347" s="262">
        <f>ROUND(I1347*H1347,2)</f>
        <v>0</v>
      </c>
      <c r="K1347" s="258" t="s">
        <v>24</v>
      </c>
      <c r="L1347" s="263"/>
      <c r="M1347" s="264" t="s">
        <v>24</v>
      </c>
      <c r="N1347" s="265" t="s">
        <v>48</v>
      </c>
      <c r="O1347" s="43"/>
      <c r="P1347" s="212">
        <f>O1347*H1347</f>
        <v>0</v>
      </c>
      <c r="Q1347" s="212">
        <v>0</v>
      </c>
      <c r="R1347" s="212">
        <f>Q1347*H1347</f>
        <v>0</v>
      </c>
      <c r="S1347" s="212">
        <v>0</v>
      </c>
      <c r="T1347" s="213">
        <f>S1347*H1347</f>
        <v>0</v>
      </c>
      <c r="AR1347" s="25" t="s">
        <v>214</v>
      </c>
      <c r="AT1347" s="25" t="s">
        <v>220</v>
      </c>
      <c r="AU1347" s="25" t="s">
        <v>25</v>
      </c>
      <c r="AY1347" s="25" t="s">
        <v>166</v>
      </c>
      <c r="BE1347" s="214">
        <f>IF(N1347="základní",J1347,0)</f>
        <v>0</v>
      </c>
      <c r="BF1347" s="214">
        <f>IF(N1347="snížená",J1347,0)</f>
        <v>0</v>
      </c>
      <c r="BG1347" s="214">
        <f>IF(N1347="zákl. přenesená",J1347,0)</f>
        <v>0</v>
      </c>
      <c r="BH1347" s="214">
        <f>IF(N1347="sníž. přenesená",J1347,0)</f>
        <v>0</v>
      </c>
      <c r="BI1347" s="214">
        <f>IF(N1347="nulová",J1347,0)</f>
        <v>0</v>
      </c>
      <c r="BJ1347" s="25" t="s">
        <v>25</v>
      </c>
      <c r="BK1347" s="214">
        <f>ROUND(I1347*H1347,2)</f>
        <v>0</v>
      </c>
      <c r="BL1347" s="25" t="s">
        <v>173</v>
      </c>
      <c r="BM1347" s="25" t="s">
        <v>1669</v>
      </c>
    </row>
    <row r="1348" spans="2:65" s="1" customFormat="1" ht="13.5">
      <c r="B1348" s="42"/>
      <c r="C1348" s="64"/>
      <c r="D1348" s="242" t="s">
        <v>175</v>
      </c>
      <c r="E1348" s="64"/>
      <c r="F1348" s="252" t="s">
        <v>1668</v>
      </c>
      <c r="G1348" s="64"/>
      <c r="H1348" s="64"/>
      <c r="I1348" s="173"/>
      <c r="J1348" s="64"/>
      <c r="K1348" s="64"/>
      <c r="L1348" s="62"/>
      <c r="M1348" s="217"/>
      <c r="N1348" s="43"/>
      <c r="O1348" s="43"/>
      <c r="P1348" s="43"/>
      <c r="Q1348" s="43"/>
      <c r="R1348" s="43"/>
      <c r="S1348" s="43"/>
      <c r="T1348" s="79"/>
      <c r="AT1348" s="25" t="s">
        <v>175</v>
      </c>
      <c r="AU1348" s="25" t="s">
        <v>25</v>
      </c>
    </row>
    <row r="1349" spans="2:65" s="1" customFormat="1" ht="31.5" customHeight="1">
      <c r="B1349" s="42"/>
      <c r="C1349" s="256" t="s">
        <v>1670</v>
      </c>
      <c r="D1349" s="256" t="s">
        <v>220</v>
      </c>
      <c r="E1349" s="257" t="s">
        <v>249</v>
      </c>
      <c r="F1349" s="258" t="s">
        <v>1671</v>
      </c>
      <c r="G1349" s="259" t="s">
        <v>236</v>
      </c>
      <c r="H1349" s="260">
        <v>2</v>
      </c>
      <c r="I1349" s="261"/>
      <c r="J1349" s="262">
        <f>ROUND(I1349*H1349,2)</f>
        <v>0</v>
      </c>
      <c r="K1349" s="258" t="s">
        <v>24</v>
      </c>
      <c r="L1349" s="263"/>
      <c r="M1349" s="264" t="s">
        <v>24</v>
      </c>
      <c r="N1349" s="265" t="s">
        <v>48</v>
      </c>
      <c r="O1349" s="43"/>
      <c r="P1349" s="212">
        <f>O1349*H1349</f>
        <v>0</v>
      </c>
      <c r="Q1349" s="212">
        <v>0</v>
      </c>
      <c r="R1349" s="212">
        <f>Q1349*H1349</f>
        <v>0</v>
      </c>
      <c r="S1349" s="212">
        <v>0</v>
      </c>
      <c r="T1349" s="213">
        <f>S1349*H1349</f>
        <v>0</v>
      </c>
      <c r="AR1349" s="25" t="s">
        <v>214</v>
      </c>
      <c r="AT1349" s="25" t="s">
        <v>220</v>
      </c>
      <c r="AU1349" s="25" t="s">
        <v>25</v>
      </c>
      <c r="AY1349" s="25" t="s">
        <v>166</v>
      </c>
      <c r="BE1349" s="214">
        <f>IF(N1349="základní",J1349,0)</f>
        <v>0</v>
      </c>
      <c r="BF1349" s="214">
        <f>IF(N1349="snížená",J1349,0)</f>
        <v>0</v>
      </c>
      <c r="BG1349" s="214">
        <f>IF(N1349="zákl. přenesená",J1349,0)</f>
        <v>0</v>
      </c>
      <c r="BH1349" s="214">
        <f>IF(N1349="sníž. přenesená",J1349,0)</f>
        <v>0</v>
      </c>
      <c r="BI1349" s="214">
        <f>IF(N1349="nulová",J1349,0)</f>
        <v>0</v>
      </c>
      <c r="BJ1349" s="25" t="s">
        <v>25</v>
      </c>
      <c r="BK1349" s="214">
        <f>ROUND(I1349*H1349,2)</f>
        <v>0</v>
      </c>
      <c r="BL1349" s="25" t="s">
        <v>173</v>
      </c>
      <c r="BM1349" s="25" t="s">
        <v>1672</v>
      </c>
    </row>
    <row r="1350" spans="2:65" s="1" customFormat="1" ht="27">
      <c r="B1350" s="42"/>
      <c r="C1350" s="64"/>
      <c r="D1350" s="242" t="s">
        <v>175</v>
      </c>
      <c r="E1350" s="64"/>
      <c r="F1350" s="252" t="s">
        <v>1671</v>
      </c>
      <c r="G1350" s="64"/>
      <c r="H1350" s="64"/>
      <c r="I1350" s="173"/>
      <c r="J1350" s="64"/>
      <c r="K1350" s="64"/>
      <c r="L1350" s="62"/>
      <c r="M1350" s="217"/>
      <c r="N1350" s="43"/>
      <c r="O1350" s="43"/>
      <c r="P1350" s="43"/>
      <c r="Q1350" s="43"/>
      <c r="R1350" s="43"/>
      <c r="S1350" s="43"/>
      <c r="T1350" s="79"/>
      <c r="AT1350" s="25" t="s">
        <v>175</v>
      </c>
      <c r="AU1350" s="25" t="s">
        <v>25</v>
      </c>
    </row>
    <row r="1351" spans="2:65" s="1" customFormat="1" ht="31.5" customHeight="1">
      <c r="B1351" s="42"/>
      <c r="C1351" s="256" t="s">
        <v>1673</v>
      </c>
      <c r="D1351" s="256" t="s">
        <v>220</v>
      </c>
      <c r="E1351" s="257" t="s">
        <v>298</v>
      </c>
      <c r="F1351" s="258" t="s">
        <v>1674</v>
      </c>
      <c r="G1351" s="259" t="s">
        <v>236</v>
      </c>
      <c r="H1351" s="260">
        <v>2</v>
      </c>
      <c r="I1351" s="261"/>
      <c r="J1351" s="262">
        <f>ROUND(I1351*H1351,2)</f>
        <v>0</v>
      </c>
      <c r="K1351" s="258" t="s">
        <v>24</v>
      </c>
      <c r="L1351" s="263"/>
      <c r="M1351" s="264" t="s">
        <v>24</v>
      </c>
      <c r="N1351" s="265" t="s">
        <v>48</v>
      </c>
      <c r="O1351" s="43"/>
      <c r="P1351" s="212">
        <f>O1351*H1351</f>
        <v>0</v>
      </c>
      <c r="Q1351" s="212">
        <v>0</v>
      </c>
      <c r="R1351" s="212">
        <f>Q1351*H1351</f>
        <v>0</v>
      </c>
      <c r="S1351" s="212">
        <v>0</v>
      </c>
      <c r="T1351" s="213">
        <f>S1351*H1351</f>
        <v>0</v>
      </c>
      <c r="AR1351" s="25" t="s">
        <v>214</v>
      </c>
      <c r="AT1351" s="25" t="s">
        <v>220</v>
      </c>
      <c r="AU1351" s="25" t="s">
        <v>25</v>
      </c>
      <c r="AY1351" s="25" t="s">
        <v>166</v>
      </c>
      <c r="BE1351" s="214">
        <f>IF(N1351="základní",J1351,0)</f>
        <v>0</v>
      </c>
      <c r="BF1351" s="214">
        <f>IF(N1351="snížená",J1351,0)</f>
        <v>0</v>
      </c>
      <c r="BG1351" s="214">
        <f>IF(N1351="zákl. přenesená",J1351,0)</f>
        <v>0</v>
      </c>
      <c r="BH1351" s="214">
        <f>IF(N1351="sníž. přenesená",J1351,0)</f>
        <v>0</v>
      </c>
      <c r="BI1351" s="214">
        <f>IF(N1351="nulová",J1351,0)</f>
        <v>0</v>
      </c>
      <c r="BJ1351" s="25" t="s">
        <v>25</v>
      </c>
      <c r="BK1351" s="214">
        <f>ROUND(I1351*H1351,2)</f>
        <v>0</v>
      </c>
      <c r="BL1351" s="25" t="s">
        <v>173</v>
      </c>
      <c r="BM1351" s="25" t="s">
        <v>1675</v>
      </c>
    </row>
    <row r="1352" spans="2:65" s="1" customFormat="1" ht="13.5">
      <c r="B1352" s="42"/>
      <c r="C1352" s="64"/>
      <c r="D1352" s="242" t="s">
        <v>175</v>
      </c>
      <c r="E1352" s="64"/>
      <c r="F1352" s="252" t="s">
        <v>1674</v>
      </c>
      <c r="G1352" s="64"/>
      <c r="H1352" s="64"/>
      <c r="I1352" s="173"/>
      <c r="J1352" s="64"/>
      <c r="K1352" s="64"/>
      <c r="L1352" s="62"/>
      <c r="M1352" s="217"/>
      <c r="N1352" s="43"/>
      <c r="O1352" s="43"/>
      <c r="P1352" s="43"/>
      <c r="Q1352" s="43"/>
      <c r="R1352" s="43"/>
      <c r="S1352" s="43"/>
      <c r="T1352" s="79"/>
      <c r="AT1352" s="25" t="s">
        <v>175</v>
      </c>
      <c r="AU1352" s="25" t="s">
        <v>25</v>
      </c>
    </row>
    <row r="1353" spans="2:65" s="1" customFormat="1" ht="22.5" customHeight="1">
      <c r="B1353" s="42"/>
      <c r="C1353" s="256" t="s">
        <v>1676</v>
      </c>
      <c r="D1353" s="256" t="s">
        <v>220</v>
      </c>
      <c r="E1353" s="257" t="s">
        <v>306</v>
      </c>
      <c r="F1353" s="258" t="s">
        <v>1677</v>
      </c>
      <c r="G1353" s="259" t="s">
        <v>236</v>
      </c>
      <c r="H1353" s="260">
        <v>3</v>
      </c>
      <c r="I1353" s="261"/>
      <c r="J1353" s="262">
        <f>ROUND(I1353*H1353,2)</f>
        <v>0</v>
      </c>
      <c r="K1353" s="258" t="s">
        <v>24</v>
      </c>
      <c r="L1353" s="263"/>
      <c r="M1353" s="264" t="s">
        <v>24</v>
      </c>
      <c r="N1353" s="265" t="s">
        <v>48</v>
      </c>
      <c r="O1353" s="43"/>
      <c r="P1353" s="212">
        <f>O1353*H1353</f>
        <v>0</v>
      </c>
      <c r="Q1353" s="212">
        <v>0</v>
      </c>
      <c r="R1353" s="212">
        <f>Q1353*H1353</f>
        <v>0</v>
      </c>
      <c r="S1353" s="212">
        <v>0</v>
      </c>
      <c r="T1353" s="213">
        <f>S1353*H1353</f>
        <v>0</v>
      </c>
      <c r="AR1353" s="25" t="s">
        <v>214</v>
      </c>
      <c r="AT1353" s="25" t="s">
        <v>220</v>
      </c>
      <c r="AU1353" s="25" t="s">
        <v>25</v>
      </c>
      <c r="AY1353" s="25" t="s">
        <v>166</v>
      </c>
      <c r="BE1353" s="214">
        <f>IF(N1353="základní",J1353,0)</f>
        <v>0</v>
      </c>
      <c r="BF1353" s="214">
        <f>IF(N1353="snížená",J1353,0)</f>
        <v>0</v>
      </c>
      <c r="BG1353" s="214">
        <f>IF(N1353="zákl. přenesená",J1353,0)</f>
        <v>0</v>
      </c>
      <c r="BH1353" s="214">
        <f>IF(N1353="sníž. přenesená",J1353,0)</f>
        <v>0</v>
      </c>
      <c r="BI1353" s="214">
        <f>IF(N1353="nulová",J1353,0)</f>
        <v>0</v>
      </c>
      <c r="BJ1353" s="25" t="s">
        <v>25</v>
      </c>
      <c r="BK1353" s="214">
        <f>ROUND(I1353*H1353,2)</f>
        <v>0</v>
      </c>
      <c r="BL1353" s="25" t="s">
        <v>173</v>
      </c>
      <c r="BM1353" s="25" t="s">
        <v>1678</v>
      </c>
    </row>
    <row r="1354" spans="2:65" s="1" customFormat="1" ht="13.5">
      <c r="B1354" s="42"/>
      <c r="C1354" s="64"/>
      <c r="D1354" s="242" t="s">
        <v>175</v>
      </c>
      <c r="E1354" s="64"/>
      <c r="F1354" s="252" t="s">
        <v>1677</v>
      </c>
      <c r="G1354" s="64"/>
      <c r="H1354" s="64"/>
      <c r="I1354" s="173"/>
      <c r="J1354" s="64"/>
      <c r="K1354" s="64"/>
      <c r="L1354" s="62"/>
      <c r="M1354" s="217"/>
      <c r="N1354" s="43"/>
      <c r="O1354" s="43"/>
      <c r="P1354" s="43"/>
      <c r="Q1354" s="43"/>
      <c r="R1354" s="43"/>
      <c r="S1354" s="43"/>
      <c r="T1354" s="79"/>
      <c r="AT1354" s="25" t="s">
        <v>175</v>
      </c>
      <c r="AU1354" s="25" t="s">
        <v>25</v>
      </c>
    </row>
    <row r="1355" spans="2:65" s="1" customFormat="1" ht="22.5" customHeight="1">
      <c r="B1355" s="42"/>
      <c r="C1355" s="256" t="s">
        <v>1679</v>
      </c>
      <c r="D1355" s="256" t="s">
        <v>220</v>
      </c>
      <c r="E1355" s="257" t="s">
        <v>313</v>
      </c>
      <c r="F1355" s="258" t="s">
        <v>1680</v>
      </c>
      <c r="G1355" s="259" t="s">
        <v>236</v>
      </c>
      <c r="H1355" s="260">
        <v>3</v>
      </c>
      <c r="I1355" s="261"/>
      <c r="J1355" s="262">
        <f>ROUND(I1355*H1355,2)</f>
        <v>0</v>
      </c>
      <c r="K1355" s="258" t="s">
        <v>24</v>
      </c>
      <c r="L1355" s="263"/>
      <c r="M1355" s="264" t="s">
        <v>24</v>
      </c>
      <c r="N1355" s="265" t="s">
        <v>48</v>
      </c>
      <c r="O1355" s="43"/>
      <c r="P1355" s="212">
        <f>O1355*H1355</f>
        <v>0</v>
      </c>
      <c r="Q1355" s="212">
        <v>0</v>
      </c>
      <c r="R1355" s="212">
        <f>Q1355*H1355</f>
        <v>0</v>
      </c>
      <c r="S1355" s="212">
        <v>0</v>
      </c>
      <c r="T1355" s="213">
        <f>S1355*H1355</f>
        <v>0</v>
      </c>
      <c r="AR1355" s="25" t="s">
        <v>214</v>
      </c>
      <c r="AT1355" s="25" t="s">
        <v>220</v>
      </c>
      <c r="AU1355" s="25" t="s">
        <v>25</v>
      </c>
      <c r="AY1355" s="25" t="s">
        <v>166</v>
      </c>
      <c r="BE1355" s="214">
        <f>IF(N1355="základní",J1355,0)</f>
        <v>0</v>
      </c>
      <c r="BF1355" s="214">
        <f>IF(N1355="snížená",J1355,0)</f>
        <v>0</v>
      </c>
      <c r="BG1355" s="214">
        <f>IF(N1355="zákl. přenesená",J1355,0)</f>
        <v>0</v>
      </c>
      <c r="BH1355" s="214">
        <f>IF(N1355="sníž. přenesená",J1355,0)</f>
        <v>0</v>
      </c>
      <c r="BI1355" s="214">
        <f>IF(N1355="nulová",J1355,0)</f>
        <v>0</v>
      </c>
      <c r="BJ1355" s="25" t="s">
        <v>25</v>
      </c>
      <c r="BK1355" s="214">
        <f>ROUND(I1355*H1355,2)</f>
        <v>0</v>
      </c>
      <c r="BL1355" s="25" t="s">
        <v>173</v>
      </c>
      <c r="BM1355" s="25" t="s">
        <v>1681</v>
      </c>
    </row>
    <row r="1356" spans="2:65" s="1" customFormat="1" ht="13.5">
      <c r="B1356" s="42"/>
      <c r="C1356" s="64"/>
      <c r="D1356" s="242" t="s">
        <v>175</v>
      </c>
      <c r="E1356" s="64"/>
      <c r="F1356" s="252" t="s">
        <v>1680</v>
      </c>
      <c r="G1356" s="64"/>
      <c r="H1356" s="64"/>
      <c r="I1356" s="173"/>
      <c r="J1356" s="64"/>
      <c r="K1356" s="64"/>
      <c r="L1356" s="62"/>
      <c r="M1356" s="217"/>
      <c r="N1356" s="43"/>
      <c r="O1356" s="43"/>
      <c r="P1356" s="43"/>
      <c r="Q1356" s="43"/>
      <c r="R1356" s="43"/>
      <c r="S1356" s="43"/>
      <c r="T1356" s="79"/>
      <c r="AT1356" s="25" t="s">
        <v>175</v>
      </c>
      <c r="AU1356" s="25" t="s">
        <v>25</v>
      </c>
    </row>
    <row r="1357" spans="2:65" s="1" customFormat="1" ht="22.5" customHeight="1">
      <c r="B1357" s="42"/>
      <c r="C1357" s="256" t="s">
        <v>1682</v>
      </c>
      <c r="D1357" s="256" t="s">
        <v>220</v>
      </c>
      <c r="E1357" s="257" t="s">
        <v>9</v>
      </c>
      <c r="F1357" s="258" t="s">
        <v>1683</v>
      </c>
      <c r="G1357" s="259" t="s">
        <v>236</v>
      </c>
      <c r="H1357" s="260">
        <v>5</v>
      </c>
      <c r="I1357" s="261"/>
      <c r="J1357" s="262">
        <f>ROUND(I1357*H1357,2)</f>
        <v>0</v>
      </c>
      <c r="K1357" s="258" t="s">
        <v>24</v>
      </c>
      <c r="L1357" s="263"/>
      <c r="M1357" s="264" t="s">
        <v>24</v>
      </c>
      <c r="N1357" s="265" t="s">
        <v>48</v>
      </c>
      <c r="O1357" s="43"/>
      <c r="P1357" s="212">
        <f>O1357*H1357</f>
        <v>0</v>
      </c>
      <c r="Q1357" s="212">
        <v>0</v>
      </c>
      <c r="R1357" s="212">
        <f>Q1357*H1357</f>
        <v>0</v>
      </c>
      <c r="S1357" s="212">
        <v>0</v>
      </c>
      <c r="T1357" s="213">
        <f>S1357*H1357</f>
        <v>0</v>
      </c>
      <c r="AR1357" s="25" t="s">
        <v>214</v>
      </c>
      <c r="AT1357" s="25" t="s">
        <v>220</v>
      </c>
      <c r="AU1357" s="25" t="s">
        <v>25</v>
      </c>
      <c r="AY1357" s="25" t="s">
        <v>166</v>
      </c>
      <c r="BE1357" s="214">
        <f>IF(N1357="základní",J1357,0)</f>
        <v>0</v>
      </c>
      <c r="BF1357" s="214">
        <f>IF(N1357="snížená",J1357,0)</f>
        <v>0</v>
      </c>
      <c r="BG1357" s="214">
        <f>IF(N1357="zákl. přenesená",J1357,0)</f>
        <v>0</v>
      </c>
      <c r="BH1357" s="214">
        <f>IF(N1357="sníž. přenesená",J1357,0)</f>
        <v>0</v>
      </c>
      <c r="BI1357" s="214">
        <f>IF(N1357="nulová",J1357,0)</f>
        <v>0</v>
      </c>
      <c r="BJ1357" s="25" t="s">
        <v>25</v>
      </c>
      <c r="BK1357" s="214">
        <f>ROUND(I1357*H1357,2)</f>
        <v>0</v>
      </c>
      <c r="BL1357" s="25" t="s">
        <v>173</v>
      </c>
      <c r="BM1357" s="25" t="s">
        <v>1684</v>
      </c>
    </row>
    <row r="1358" spans="2:65" s="1" customFormat="1" ht="13.5">
      <c r="B1358" s="42"/>
      <c r="C1358" s="64"/>
      <c r="D1358" s="242" t="s">
        <v>175</v>
      </c>
      <c r="E1358" s="64"/>
      <c r="F1358" s="252" t="s">
        <v>1683</v>
      </c>
      <c r="G1358" s="64"/>
      <c r="H1358" s="64"/>
      <c r="I1358" s="173"/>
      <c r="J1358" s="64"/>
      <c r="K1358" s="64"/>
      <c r="L1358" s="62"/>
      <c r="M1358" s="217"/>
      <c r="N1358" s="43"/>
      <c r="O1358" s="43"/>
      <c r="P1358" s="43"/>
      <c r="Q1358" s="43"/>
      <c r="R1358" s="43"/>
      <c r="S1358" s="43"/>
      <c r="T1358" s="79"/>
      <c r="AT1358" s="25" t="s">
        <v>175</v>
      </c>
      <c r="AU1358" s="25" t="s">
        <v>25</v>
      </c>
    </row>
    <row r="1359" spans="2:65" s="1" customFormat="1" ht="22.5" customHeight="1">
      <c r="B1359" s="42"/>
      <c r="C1359" s="256" t="s">
        <v>1685</v>
      </c>
      <c r="D1359" s="256" t="s">
        <v>220</v>
      </c>
      <c r="E1359" s="257" t="s">
        <v>450</v>
      </c>
      <c r="F1359" s="258" t="s">
        <v>1686</v>
      </c>
      <c r="G1359" s="259" t="s">
        <v>236</v>
      </c>
      <c r="H1359" s="260">
        <v>1</v>
      </c>
      <c r="I1359" s="261"/>
      <c r="J1359" s="262">
        <f>ROUND(I1359*H1359,2)</f>
        <v>0</v>
      </c>
      <c r="K1359" s="258" t="s">
        <v>24</v>
      </c>
      <c r="L1359" s="263"/>
      <c r="M1359" s="264" t="s">
        <v>24</v>
      </c>
      <c r="N1359" s="265" t="s">
        <v>48</v>
      </c>
      <c r="O1359" s="43"/>
      <c r="P1359" s="212">
        <f>O1359*H1359</f>
        <v>0</v>
      </c>
      <c r="Q1359" s="212">
        <v>0</v>
      </c>
      <c r="R1359" s="212">
        <f>Q1359*H1359</f>
        <v>0</v>
      </c>
      <c r="S1359" s="212">
        <v>0</v>
      </c>
      <c r="T1359" s="213">
        <f>S1359*H1359</f>
        <v>0</v>
      </c>
      <c r="AR1359" s="25" t="s">
        <v>214</v>
      </c>
      <c r="AT1359" s="25" t="s">
        <v>220</v>
      </c>
      <c r="AU1359" s="25" t="s">
        <v>25</v>
      </c>
      <c r="AY1359" s="25" t="s">
        <v>166</v>
      </c>
      <c r="BE1359" s="214">
        <f>IF(N1359="základní",J1359,0)</f>
        <v>0</v>
      </c>
      <c r="BF1359" s="214">
        <f>IF(N1359="snížená",J1359,0)</f>
        <v>0</v>
      </c>
      <c r="BG1359" s="214">
        <f>IF(N1359="zákl. přenesená",J1359,0)</f>
        <v>0</v>
      </c>
      <c r="BH1359" s="214">
        <f>IF(N1359="sníž. přenesená",J1359,0)</f>
        <v>0</v>
      </c>
      <c r="BI1359" s="214">
        <f>IF(N1359="nulová",J1359,0)</f>
        <v>0</v>
      </c>
      <c r="BJ1359" s="25" t="s">
        <v>25</v>
      </c>
      <c r="BK1359" s="214">
        <f>ROUND(I1359*H1359,2)</f>
        <v>0</v>
      </c>
      <c r="BL1359" s="25" t="s">
        <v>173</v>
      </c>
      <c r="BM1359" s="25" t="s">
        <v>1687</v>
      </c>
    </row>
    <row r="1360" spans="2:65" s="1" customFormat="1" ht="13.5">
      <c r="B1360" s="42"/>
      <c r="C1360" s="64"/>
      <c r="D1360" s="242" t="s">
        <v>175</v>
      </c>
      <c r="E1360" s="64"/>
      <c r="F1360" s="252" t="s">
        <v>1686</v>
      </c>
      <c r="G1360" s="64"/>
      <c r="H1360" s="64"/>
      <c r="I1360" s="173"/>
      <c r="J1360" s="64"/>
      <c r="K1360" s="64"/>
      <c r="L1360" s="62"/>
      <c r="M1360" s="217"/>
      <c r="N1360" s="43"/>
      <c r="O1360" s="43"/>
      <c r="P1360" s="43"/>
      <c r="Q1360" s="43"/>
      <c r="R1360" s="43"/>
      <c r="S1360" s="43"/>
      <c r="T1360" s="79"/>
      <c r="AT1360" s="25" t="s">
        <v>175</v>
      </c>
      <c r="AU1360" s="25" t="s">
        <v>25</v>
      </c>
    </row>
    <row r="1361" spans="2:65" s="1" customFormat="1" ht="22.5" customHeight="1">
      <c r="B1361" s="42"/>
      <c r="C1361" s="256" t="s">
        <v>1688</v>
      </c>
      <c r="D1361" s="256" t="s">
        <v>220</v>
      </c>
      <c r="E1361" s="257" t="s">
        <v>1689</v>
      </c>
      <c r="F1361" s="258" t="s">
        <v>1690</v>
      </c>
      <c r="G1361" s="259" t="s">
        <v>236</v>
      </c>
      <c r="H1361" s="260">
        <v>4</v>
      </c>
      <c r="I1361" s="261"/>
      <c r="J1361" s="262">
        <f>ROUND(I1361*H1361,2)</f>
        <v>0</v>
      </c>
      <c r="K1361" s="258" t="s">
        <v>24</v>
      </c>
      <c r="L1361" s="263"/>
      <c r="M1361" s="264" t="s">
        <v>24</v>
      </c>
      <c r="N1361" s="265" t="s">
        <v>48</v>
      </c>
      <c r="O1361" s="43"/>
      <c r="P1361" s="212">
        <f>O1361*H1361</f>
        <v>0</v>
      </c>
      <c r="Q1361" s="212">
        <v>0</v>
      </c>
      <c r="R1361" s="212">
        <f>Q1361*H1361</f>
        <v>0</v>
      </c>
      <c r="S1361" s="212">
        <v>0</v>
      </c>
      <c r="T1361" s="213">
        <f>S1361*H1361</f>
        <v>0</v>
      </c>
      <c r="AR1361" s="25" t="s">
        <v>214</v>
      </c>
      <c r="AT1361" s="25" t="s">
        <v>220</v>
      </c>
      <c r="AU1361" s="25" t="s">
        <v>25</v>
      </c>
      <c r="AY1361" s="25" t="s">
        <v>166</v>
      </c>
      <c r="BE1361" s="214">
        <f>IF(N1361="základní",J1361,0)</f>
        <v>0</v>
      </c>
      <c r="BF1361" s="214">
        <f>IF(N1361="snížená",J1361,0)</f>
        <v>0</v>
      </c>
      <c r="BG1361" s="214">
        <f>IF(N1361="zákl. přenesená",J1361,0)</f>
        <v>0</v>
      </c>
      <c r="BH1361" s="214">
        <f>IF(N1361="sníž. přenesená",J1361,0)</f>
        <v>0</v>
      </c>
      <c r="BI1361" s="214">
        <f>IF(N1361="nulová",J1361,0)</f>
        <v>0</v>
      </c>
      <c r="BJ1361" s="25" t="s">
        <v>25</v>
      </c>
      <c r="BK1361" s="214">
        <f>ROUND(I1361*H1361,2)</f>
        <v>0</v>
      </c>
      <c r="BL1361" s="25" t="s">
        <v>173</v>
      </c>
      <c r="BM1361" s="25" t="s">
        <v>1691</v>
      </c>
    </row>
    <row r="1362" spans="2:65" s="1" customFormat="1" ht="13.5">
      <c r="B1362" s="42"/>
      <c r="C1362" s="64"/>
      <c r="D1362" s="242" t="s">
        <v>175</v>
      </c>
      <c r="E1362" s="64"/>
      <c r="F1362" s="252" t="s">
        <v>1690</v>
      </c>
      <c r="G1362" s="64"/>
      <c r="H1362" s="64"/>
      <c r="I1362" s="173"/>
      <c r="J1362" s="64"/>
      <c r="K1362" s="64"/>
      <c r="L1362" s="62"/>
      <c r="M1362" s="217"/>
      <c r="N1362" s="43"/>
      <c r="O1362" s="43"/>
      <c r="P1362" s="43"/>
      <c r="Q1362" s="43"/>
      <c r="R1362" s="43"/>
      <c r="S1362" s="43"/>
      <c r="T1362" s="79"/>
      <c r="AT1362" s="25" t="s">
        <v>175</v>
      </c>
      <c r="AU1362" s="25" t="s">
        <v>25</v>
      </c>
    </row>
    <row r="1363" spans="2:65" s="1" customFormat="1" ht="22.5" customHeight="1">
      <c r="B1363" s="42"/>
      <c r="C1363" s="256" t="s">
        <v>1692</v>
      </c>
      <c r="D1363" s="256" t="s">
        <v>220</v>
      </c>
      <c r="E1363" s="257" t="s">
        <v>1693</v>
      </c>
      <c r="F1363" s="258" t="s">
        <v>1694</v>
      </c>
      <c r="G1363" s="259" t="s">
        <v>236</v>
      </c>
      <c r="H1363" s="260">
        <v>5</v>
      </c>
      <c r="I1363" s="261"/>
      <c r="J1363" s="262">
        <f>ROUND(I1363*H1363,2)</f>
        <v>0</v>
      </c>
      <c r="K1363" s="258" t="s">
        <v>24</v>
      </c>
      <c r="L1363" s="263"/>
      <c r="M1363" s="264" t="s">
        <v>24</v>
      </c>
      <c r="N1363" s="265" t="s">
        <v>48</v>
      </c>
      <c r="O1363" s="43"/>
      <c r="P1363" s="212">
        <f>O1363*H1363</f>
        <v>0</v>
      </c>
      <c r="Q1363" s="212">
        <v>0</v>
      </c>
      <c r="R1363" s="212">
        <f>Q1363*H1363</f>
        <v>0</v>
      </c>
      <c r="S1363" s="212">
        <v>0</v>
      </c>
      <c r="T1363" s="213">
        <f>S1363*H1363</f>
        <v>0</v>
      </c>
      <c r="AR1363" s="25" t="s">
        <v>214</v>
      </c>
      <c r="AT1363" s="25" t="s">
        <v>220</v>
      </c>
      <c r="AU1363" s="25" t="s">
        <v>25</v>
      </c>
      <c r="AY1363" s="25" t="s">
        <v>166</v>
      </c>
      <c r="BE1363" s="214">
        <f>IF(N1363="základní",J1363,0)</f>
        <v>0</v>
      </c>
      <c r="BF1363" s="214">
        <f>IF(N1363="snížená",J1363,0)</f>
        <v>0</v>
      </c>
      <c r="BG1363" s="214">
        <f>IF(N1363="zákl. přenesená",J1363,0)</f>
        <v>0</v>
      </c>
      <c r="BH1363" s="214">
        <f>IF(N1363="sníž. přenesená",J1363,0)</f>
        <v>0</v>
      </c>
      <c r="BI1363" s="214">
        <f>IF(N1363="nulová",J1363,0)</f>
        <v>0</v>
      </c>
      <c r="BJ1363" s="25" t="s">
        <v>25</v>
      </c>
      <c r="BK1363" s="214">
        <f>ROUND(I1363*H1363,2)</f>
        <v>0</v>
      </c>
      <c r="BL1363" s="25" t="s">
        <v>173</v>
      </c>
      <c r="BM1363" s="25" t="s">
        <v>1695</v>
      </c>
    </row>
    <row r="1364" spans="2:65" s="1" customFormat="1" ht="13.5">
      <c r="B1364" s="42"/>
      <c r="C1364" s="64"/>
      <c r="D1364" s="242" t="s">
        <v>175</v>
      </c>
      <c r="E1364" s="64"/>
      <c r="F1364" s="252" t="s">
        <v>1694</v>
      </c>
      <c r="G1364" s="64"/>
      <c r="H1364" s="64"/>
      <c r="I1364" s="173"/>
      <c r="J1364" s="64"/>
      <c r="K1364" s="64"/>
      <c r="L1364" s="62"/>
      <c r="M1364" s="217"/>
      <c r="N1364" s="43"/>
      <c r="O1364" s="43"/>
      <c r="P1364" s="43"/>
      <c r="Q1364" s="43"/>
      <c r="R1364" s="43"/>
      <c r="S1364" s="43"/>
      <c r="T1364" s="79"/>
      <c r="AT1364" s="25" t="s">
        <v>175</v>
      </c>
      <c r="AU1364" s="25" t="s">
        <v>25</v>
      </c>
    </row>
    <row r="1365" spans="2:65" s="1" customFormat="1" ht="22.5" customHeight="1">
      <c r="B1365" s="42"/>
      <c r="C1365" s="256" t="s">
        <v>1696</v>
      </c>
      <c r="D1365" s="256" t="s">
        <v>220</v>
      </c>
      <c r="E1365" s="257" t="s">
        <v>1697</v>
      </c>
      <c r="F1365" s="258" t="s">
        <v>1698</v>
      </c>
      <c r="G1365" s="259" t="s">
        <v>236</v>
      </c>
      <c r="H1365" s="260">
        <v>5</v>
      </c>
      <c r="I1365" s="261"/>
      <c r="J1365" s="262">
        <f>ROUND(I1365*H1365,2)</f>
        <v>0</v>
      </c>
      <c r="K1365" s="258" t="s">
        <v>24</v>
      </c>
      <c r="L1365" s="263"/>
      <c r="M1365" s="264" t="s">
        <v>24</v>
      </c>
      <c r="N1365" s="265" t="s">
        <v>48</v>
      </c>
      <c r="O1365" s="43"/>
      <c r="P1365" s="212">
        <f>O1365*H1365</f>
        <v>0</v>
      </c>
      <c r="Q1365" s="212">
        <v>0</v>
      </c>
      <c r="R1365" s="212">
        <f>Q1365*H1365</f>
        <v>0</v>
      </c>
      <c r="S1365" s="212">
        <v>0</v>
      </c>
      <c r="T1365" s="213">
        <f>S1365*H1365</f>
        <v>0</v>
      </c>
      <c r="AR1365" s="25" t="s">
        <v>214</v>
      </c>
      <c r="AT1365" s="25" t="s">
        <v>220</v>
      </c>
      <c r="AU1365" s="25" t="s">
        <v>25</v>
      </c>
      <c r="AY1365" s="25" t="s">
        <v>166</v>
      </c>
      <c r="BE1365" s="214">
        <f>IF(N1365="základní",J1365,0)</f>
        <v>0</v>
      </c>
      <c r="BF1365" s="214">
        <f>IF(N1365="snížená",J1365,0)</f>
        <v>0</v>
      </c>
      <c r="BG1365" s="214">
        <f>IF(N1365="zákl. přenesená",J1365,0)</f>
        <v>0</v>
      </c>
      <c r="BH1365" s="214">
        <f>IF(N1365="sníž. přenesená",J1365,0)</f>
        <v>0</v>
      </c>
      <c r="BI1365" s="214">
        <f>IF(N1365="nulová",J1365,0)</f>
        <v>0</v>
      </c>
      <c r="BJ1365" s="25" t="s">
        <v>25</v>
      </c>
      <c r="BK1365" s="214">
        <f>ROUND(I1365*H1365,2)</f>
        <v>0</v>
      </c>
      <c r="BL1365" s="25" t="s">
        <v>173</v>
      </c>
      <c r="BM1365" s="25" t="s">
        <v>1699</v>
      </c>
    </row>
    <row r="1366" spans="2:65" s="1" customFormat="1" ht="13.5">
      <c r="B1366" s="42"/>
      <c r="C1366" s="64"/>
      <c r="D1366" s="242" t="s">
        <v>175</v>
      </c>
      <c r="E1366" s="64"/>
      <c r="F1366" s="252" t="s">
        <v>1698</v>
      </c>
      <c r="G1366" s="64"/>
      <c r="H1366" s="64"/>
      <c r="I1366" s="173"/>
      <c r="J1366" s="64"/>
      <c r="K1366" s="64"/>
      <c r="L1366" s="62"/>
      <c r="M1366" s="217"/>
      <c r="N1366" s="43"/>
      <c r="O1366" s="43"/>
      <c r="P1366" s="43"/>
      <c r="Q1366" s="43"/>
      <c r="R1366" s="43"/>
      <c r="S1366" s="43"/>
      <c r="T1366" s="79"/>
      <c r="AT1366" s="25" t="s">
        <v>175</v>
      </c>
      <c r="AU1366" s="25" t="s">
        <v>25</v>
      </c>
    </row>
    <row r="1367" spans="2:65" s="1" customFormat="1" ht="22.5" customHeight="1">
      <c r="B1367" s="42"/>
      <c r="C1367" s="256" t="s">
        <v>1700</v>
      </c>
      <c r="D1367" s="256" t="s">
        <v>220</v>
      </c>
      <c r="E1367" s="257" t="s">
        <v>1701</v>
      </c>
      <c r="F1367" s="258" t="s">
        <v>1702</v>
      </c>
      <c r="G1367" s="259" t="s">
        <v>236</v>
      </c>
      <c r="H1367" s="260">
        <v>1</v>
      </c>
      <c r="I1367" s="261"/>
      <c r="J1367" s="262">
        <f>ROUND(I1367*H1367,2)</f>
        <v>0</v>
      </c>
      <c r="K1367" s="258" t="s">
        <v>24</v>
      </c>
      <c r="L1367" s="263"/>
      <c r="M1367" s="264" t="s">
        <v>24</v>
      </c>
      <c r="N1367" s="265" t="s">
        <v>48</v>
      </c>
      <c r="O1367" s="43"/>
      <c r="P1367" s="212">
        <f>O1367*H1367</f>
        <v>0</v>
      </c>
      <c r="Q1367" s="212">
        <v>0</v>
      </c>
      <c r="R1367" s="212">
        <f>Q1367*H1367</f>
        <v>0</v>
      </c>
      <c r="S1367" s="212">
        <v>0</v>
      </c>
      <c r="T1367" s="213">
        <f>S1367*H1367</f>
        <v>0</v>
      </c>
      <c r="AR1367" s="25" t="s">
        <v>214</v>
      </c>
      <c r="AT1367" s="25" t="s">
        <v>220</v>
      </c>
      <c r="AU1367" s="25" t="s">
        <v>25</v>
      </c>
      <c r="AY1367" s="25" t="s">
        <v>166</v>
      </c>
      <c r="BE1367" s="214">
        <f>IF(N1367="základní",J1367,0)</f>
        <v>0</v>
      </c>
      <c r="BF1367" s="214">
        <f>IF(N1367="snížená",J1367,0)</f>
        <v>0</v>
      </c>
      <c r="BG1367" s="214">
        <f>IF(N1367="zákl. přenesená",J1367,0)</f>
        <v>0</v>
      </c>
      <c r="BH1367" s="214">
        <f>IF(N1367="sníž. přenesená",J1367,0)</f>
        <v>0</v>
      </c>
      <c r="BI1367" s="214">
        <f>IF(N1367="nulová",J1367,0)</f>
        <v>0</v>
      </c>
      <c r="BJ1367" s="25" t="s">
        <v>25</v>
      </c>
      <c r="BK1367" s="214">
        <f>ROUND(I1367*H1367,2)</f>
        <v>0</v>
      </c>
      <c r="BL1367" s="25" t="s">
        <v>173</v>
      </c>
      <c r="BM1367" s="25" t="s">
        <v>1703</v>
      </c>
    </row>
    <row r="1368" spans="2:65" s="1" customFormat="1" ht="13.5">
      <c r="B1368" s="42"/>
      <c r="C1368" s="64"/>
      <c r="D1368" s="242" t="s">
        <v>175</v>
      </c>
      <c r="E1368" s="64"/>
      <c r="F1368" s="252" t="s">
        <v>1702</v>
      </c>
      <c r="G1368" s="64"/>
      <c r="H1368" s="64"/>
      <c r="I1368" s="173"/>
      <c r="J1368" s="64"/>
      <c r="K1368" s="64"/>
      <c r="L1368" s="62"/>
      <c r="M1368" s="217"/>
      <c r="N1368" s="43"/>
      <c r="O1368" s="43"/>
      <c r="P1368" s="43"/>
      <c r="Q1368" s="43"/>
      <c r="R1368" s="43"/>
      <c r="S1368" s="43"/>
      <c r="T1368" s="79"/>
      <c r="AT1368" s="25" t="s">
        <v>175</v>
      </c>
      <c r="AU1368" s="25" t="s">
        <v>25</v>
      </c>
    </row>
    <row r="1369" spans="2:65" s="1" customFormat="1" ht="22.5" customHeight="1">
      <c r="B1369" s="42"/>
      <c r="C1369" s="256" t="s">
        <v>1704</v>
      </c>
      <c r="D1369" s="256" t="s">
        <v>220</v>
      </c>
      <c r="E1369" s="257" t="s">
        <v>1705</v>
      </c>
      <c r="F1369" s="258" t="s">
        <v>1706</v>
      </c>
      <c r="G1369" s="259" t="s">
        <v>236</v>
      </c>
      <c r="H1369" s="260">
        <v>2</v>
      </c>
      <c r="I1369" s="261"/>
      <c r="J1369" s="262">
        <f>ROUND(I1369*H1369,2)</f>
        <v>0</v>
      </c>
      <c r="K1369" s="258" t="s">
        <v>24</v>
      </c>
      <c r="L1369" s="263"/>
      <c r="M1369" s="264" t="s">
        <v>24</v>
      </c>
      <c r="N1369" s="265" t="s">
        <v>48</v>
      </c>
      <c r="O1369" s="43"/>
      <c r="P1369" s="212">
        <f>O1369*H1369</f>
        <v>0</v>
      </c>
      <c r="Q1369" s="212">
        <v>0</v>
      </c>
      <c r="R1369" s="212">
        <f>Q1369*H1369</f>
        <v>0</v>
      </c>
      <c r="S1369" s="212">
        <v>0</v>
      </c>
      <c r="T1369" s="213">
        <f>S1369*H1369</f>
        <v>0</v>
      </c>
      <c r="AR1369" s="25" t="s">
        <v>214</v>
      </c>
      <c r="AT1369" s="25" t="s">
        <v>220</v>
      </c>
      <c r="AU1369" s="25" t="s">
        <v>25</v>
      </c>
      <c r="AY1369" s="25" t="s">
        <v>166</v>
      </c>
      <c r="BE1369" s="214">
        <f>IF(N1369="základní",J1369,0)</f>
        <v>0</v>
      </c>
      <c r="BF1369" s="214">
        <f>IF(N1369="snížená",J1369,0)</f>
        <v>0</v>
      </c>
      <c r="BG1369" s="214">
        <f>IF(N1369="zákl. přenesená",J1369,0)</f>
        <v>0</v>
      </c>
      <c r="BH1369" s="214">
        <f>IF(N1369="sníž. přenesená",J1369,0)</f>
        <v>0</v>
      </c>
      <c r="BI1369" s="214">
        <f>IF(N1369="nulová",J1369,0)</f>
        <v>0</v>
      </c>
      <c r="BJ1369" s="25" t="s">
        <v>25</v>
      </c>
      <c r="BK1369" s="214">
        <f>ROUND(I1369*H1369,2)</f>
        <v>0</v>
      </c>
      <c r="BL1369" s="25" t="s">
        <v>173</v>
      </c>
      <c r="BM1369" s="25" t="s">
        <v>1707</v>
      </c>
    </row>
    <row r="1370" spans="2:65" s="1" customFormat="1" ht="13.5">
      <c r="B1370" s="42"/>
      <c r="C1370" s="64"/>
      <c r="D1370" s="242" t="s">
        <v>175</v>
      </c>
      <c r="E1370" s="64"/>
      <c r="F1370" s="252" t="s">
        <v>1706</v>
      </c>
      <c r="G1370" s="64"/>
      <c r="H1370" s="64"/>
      <c r="I1370" s="173"/>
      <c r="J1370" s="64"/>
      <c r="K1370" s="64"/>
      <c r="L1370" s="62"/>
      <c r="M1370" s="217"/>
      <c r="N1370" s="43"/>
      <c r="O1370" s="43"/>
      <c r="P1370" s="43"/>
      <c r="Q1370" s="43"/>
      <c r="R1370" s="43"/>
      <c r="S1370" s="43"/>
      <c r="T1370" s="79"/>
      <c r="AT1370" s="25" t="s">
        <v>175</v>
      </c>
      <c r="AU1370" s="25" t="s">
        <v>25</v>
      </c>
    </row>
    <row r="1371" spans="2:65" s="1" customFormat="1" ht="22.5" customHeight="1">
      <c r="B1371" s="42"/>
      <c r="C1371" s="256" t="s">
        <v>1708</v>
      </c>
      <c r="D1371" s="256" t="s">
        <v>220</v>
      </c>
      <c r="E1371" s="257" t="s">
        <v>1709</v>
      </c>
      <c r="F1371" s="258" t="s">
        <v>1710</v>
      </c>
      <c r="G1371" s="259" t="s">
        <v>236</v>
      </c>
      <c r="H1371" s="260">
        <v>1</v>
      </c>
      <c r="I1371" s="261"/>
      <c r="J1371" s="262">
        <f>ROUND(I1371*H1371,2)</f>
        <v>0</v>
      </c>
      <c r="K1371" s="258" t="s">
        <v>24</v>
      </c>
      <c r="L1371" s="263"/>
      <c r="M1371" s="264" t="s">
        <v>24</v>
      </c>
      <c r="N1371" s="265" t="s">
        <v>48</v>
      </c>
      <c r="O1371" s="43"/>
      <c r="P1371" s="212">
        <f>O1371*H1371</f>
        <v>0</v>
      </c>
      <c r="Q1371" s="212">
        <v>0</v>
      </c>
      <c r="R1371" s="212">
        <f>Q1371*H1371</f>
        <v>0</v>
      </c>
      <c r="S1371" s="212">
        <v>0</v>
      </c>
      <c r="T1371" s="213">
        <f>S1371*H1371</f>
        <v>0</v>
      </c>
      <c r="AR1371" s="25" t="s">
        <v>214</v>
      </c>
      <c r="AT1371" s="25" t="s">
        <v>220</v>
      </c>
      <c r="AU1371" s="25" t="s">
        <v>25</v>
      </c>
      <c r="AY1371" s="25" t="s">
        <v>166</v>
      </c>
      <c r="BE1371" s="214">
        <f>IF(N1371="základní",J1371,0)</f>
        <v>0</v>
      </c>
      <c r="BF1371" s="214">
        <f>IF(N1371="snížená",J1371,0)</f>
        <v>0</v>
      </c>
      <c r="BG1371" s="214">
        <f>IF(N1371="zákl. přenesená",J1371,0)</f>
        <v>0</v>
      </c>
      <c r="BH1371" s="214">
        <f>IF(N1371="sníž. přenesená",J1371,0)</f>
        <v>0</v>
      </c>
      <c r="BI1371" s="214">
        <f>IF(N1371="nulová",J1371,0)</f>
        <v>0</v>
      </c>
      <c r="BJ1371" s="25" t="s">
        <v>25</v>
      </c>
      <c r="BK1371" s="214">
        <f>ROUND(I1371*H1371,2)</f>
        <v>0</v>
      </c>
      <c r="BL1371" s="25" t="s">
        <v>173</v>
      </c>
      <c r="BM1371" s="25" t="s">
        <v>1711</v>
      </c>
    </row>
    <row r="1372" spans="2:65" s="1" customFormat="1" ht="13.5">
      <c r="B1372" s="42"/>
      <c r="C1372" s="64"/>
      <c r="D1372" s="242" t="s">
        <v>175</v>
      </c>
      <c r="E1372" s="64"/>
      <c r="F1372" s="252" t="s">
        <v>1710</v>
      </c>
      <c r="G1372" s="64"/>
      <c r="H1372" s="64"/>
      <c r="I1372" s="173"/>
      <c r="J1372" s="64"/>
      <c r="K1372" s="64"/>
      <c r="L1372" s="62"/>
      <c r="M1372" s="217"/>
      <c r="N1372" s="43"/>
      <c r="O1372" s="43"/>
      <c r="P1372" s="43"/>
      <c r="Q1372" s="43"/>
      <c r="R1372" s="43"/>
      <c r="S1372" s="43"/>
      <c r="T1372" s="79"/>
      <c r="AT1372" s="25" t="s">
        <v>175</v>
      </c>
      <c r="AU1372" s="25" t="s">
        <v>25</v>
      </c>
    </row>
    <row r="1373" spans="2:65" s="1" customFormat="1" ht="22.5" customHeight="1">
      <c r="B1373" s="42"/>
      <c r="C1373" s="256" t="s">
        <v>1712</v>
      </c>
      <c r="D1373" s="256" t="s">
        <v>220</v>
      </c>
      <c r="E1373" s="257" t="s">
        <v>1713</v>
      </c>
      <c r="F1373" s="258" t="s">
        <v>1714</v>
      </c>
      <c r="G1373" s="259" t="s">
        <v>236</v>
      </c>
      <c r="H1373" s="260">
        <v>3</v>
      </c>
      <c r="I1373" s="261"/>
      <c r="J1373" s="262">
        <f>ROUND(I1373*H1373,2)</f>
        <v>0</v>
      </c>
      <c r="K1373" s="258" t="s">
        <v>24</v>
      </c>
      <c r="L1373" s="263"/>
      <c r="M1373" s="264" t="s">
        <v>24</v>
      </c>
      <c r="N1373" s="265" t="s">
        <v>48</v>
      </c>
      <c r="O1373" s="43"/>
      <c r="P1373" s="212">
        <f>O1373*H1373</f>
        <v>0</v>
      </c>
      <c r="Q1373" s="212">
        <v>0</v>
      </c>
      <c r="R1373" s="212">
        <f>Q1373*H1373</f>
        <v>0</v>
      </c>
      <c r="S1373" s="212">
        <v>0</v>
      </c>
      <c r="T1373" s="213">
        <f>S1373*H1373</f>
        <v>0</v>
      </c>
      <c r="AR1373" s="25" t="s">
        <v>214</v>
      </c>
      <c r="AT1373" s="25" t="s">
        <v>220</v>
      </c>
      <c r="AU1373" s="25" t="s">
        <v>25</v>
      </c>
      <c r="AY1373" s="25" t="s">
        <v>166</v>
      </c>
      <c r="BE1373" s="214">
        <f>IF(N1373="základní",J1373,0)</f>
        <v>0</v>
      </c>
      <c r="BF1373" s="214">
        <f>IF(N1373="snížená",J1373,0)</f>
        <v>0</v>
      </c>
      <c r="BG1373" s="214">
        <f>IF(N1373="zákl. přenesená",J1373,0)</f>
        <v>0</v>
      </c>
      <c r="BH1373" s="214">
        <f>IF(N1373="sníž. přenesená",J1373,0)</f>
        <v>0</v>
      </c>
      <c r="BI1373" s="214">
        <f>IF(N1373="nulová",J1373,0)</f>
        <v>0</v>
      </c>
      <c r="BJ1373" s="25" t="s">
        <v>25</v>
      </c>
      <c r="BK1373" s="214">
        <f>ROUND(I1373*H1373,2)</f>
        <v>0</v>
      </c>
      <c r="BL1373" s="25" t="s">
        <v>173</v>
      </c>
      <c r="BM1373" s="25" t="s">
        <v>1715</v>
      </c>
    </row>
    <row r="1374" spans="2:65" s="1" customFormat="1" ht="13.5">
      <c r="B1374" s="42"/>
      <c r="C1374" s="64"/>
      <c r="D1374" s="242" t="s">
        <v>175</v>
      </c>
      <c r="E1374" s="64"/>
      <c r="F1374" s="252" t="s">
        <v>1714</v>
      </c>
      <c r="G1374" s="64"/>
      <c r="H1374" s="64"/>
      <c r="I1374" s="173"/>
      <c r="J1374" s="64"/>
      <c r="K1374" s="64"/>
      <c r="L1374" s="62"/>
      <c r="M1374" s="217"/>
      <c r="N1374" s="43"/>
      <c r="O1374" s="43"/>
      <c r="P1374" s="43"/>
      <c r="Q1374" s="43"/>
      <c r="R1374" s="43"/>
      <c r="S1374" s="43"/>
      <c r="T1374" s="79"/>
      <c r="AT1374" s="25" t="s">
        <v>175</v>
      </c>
      <c r="AU1374" s="25" t="s">
        <v>25</v>
      </c>
    </row>
    <row r="1375" spans="2:65" s="1" customFormat="1" ht="31.5" customHeight="1">
      <c r="B1375" s="42"/>
      <c r="C1375" s="256" t="s">
        <v>1716</v>
      </c>
      <c r="D1375" s="256" t="s">
        <v>220</v>
      </c>
      <c r="E1375" s="257" t="s">
        <v>1717</v>
      </c>
      <c r="F1375" s="258" t="s">
        <v>1718</v>
      </c>
      <c r="G1375" s="259" t="s">
        <v>236</v>
      </c>
      <c r="H1375" s="260">
        <v>1</v>
      </c>
      <c r="I1375" s="261"/>
      <c r="J1375" s="262">
        <f>ROUND(I1375*H1375,2)</f>
        <v>0</v>
      </c>
      <c r="K1375" s="258" t="s">
        <v>24</v>
      </c>
      <c r="L1375" s="263"/>
      <c r="M1375" s="264" t="s">
        <v>24</v>
      </c>
      <c r="N1375" s="265" t="s">
        <v>48</v>
      </c>
      <c r="O1375" s="43"/>
      <c r="P1375" s="212">
        <f>O1375*H1375</f>
        <v>0</v>
      </c>
      <c r="Q1375" s="212">
        <v>0</v>
      </c>
      <c r="R1375" s="212">
        <f>Q1375*H1375</f>
        <v>0</v>
      </c>
      <c r="S1375" s="212">
        <v>0</v>
      </c>
      <c r="T1375" s="213">
        <f>S1375*H1375</f>
        <v>0</v>
      </c>
      <c r="AR1375" s="25" t="s">
        <v>214</v>
      </c>
      <c r="AT1375" s="25" t="s">
        <v>220</v>
      </c>
      <c r="AU1375" s="25" t="s">
        <v>25</v>
      </c>
      <c r="AY1375" s="25" t="s">
        <v>166</v>
      </c>
      <c r="BE1375" s="214">
        <f>IF(N1375="základní",J1375,0)</f>
        <v>0</v>
      </c>
      <c r="BF1375" s="214">
        <f>IF(N1375="snížená",J1375,0)</f>
        <v>0</v>
      </c>
      <c r="BG1375" s="214">
        <f>IF(N1375="zákl. přenesená",J1375,0)</f>
        <v>0</v>
      </c>
      <c r="BH1375" s="214">
        <f>IF(N1375="sníž. přenesená",J1375,0)</f>
        <v>0</v>
      </c>
      <c r="BI1375" s="214">
        <f>IF(N1375="nulová",J1375,0)</f>
        <v>0</v>
      </c>
      <c r="BJ1375" s="25" t="s">
        <v>25</v>
      </c>
      <c r="BK1375" s="214">
        <f>ROUND(I1375*H1375,2)</f>
        <v>0</v>
      </c>
      <c r="BL1375" s="25" t="s">
        <v>173</v>
      </c>
      <c r="BM1375" s="25" t="s">
        <v>1719</v>
      </c>
    </row>
    <row r="1376" spans="2:65" s="1" customFormat="1" ht="27">
      <c r="B1376" s="42"/>
      <c r="C1376" s="64"/>
      <c r="D1376" s="242" t="s">
        <v>175</v>
      </c>
      <c r="E1376" s="64"/>
      <c r="F1376" s="252" t="s">
        <v>1718</v>
      </c>
      <c r="G1376" s="64"/>
      <c r="H1376" s="64"/>
      <c r="I1376" s="173"/>
      <c r="J1376" s="64"/>
      <c r="K1376" s="64"/>
      <c r="L1376" s="62"/>
      <c r="M1376" s="217"/>
      <c r="N1376" s="43"/>
      <c r="O1376" s="43"/>
      <c r="P1376" s="43"/>
      <c r="Q1376" s="43"/>
      <c r="R1376" s="43"/>
      <c r="S1376" s="43"/>
      <c r="T1376" s="79"/>
      <c r="AT1376" s="25" t="s">
        <v>175</v>
      </c>
      <c r="AU1376" s="25" t="s">
        <v>25</v>
      </c>
    </row>
    <row r="1377" spans="2:65" s="1" customFormat="1" ht="31.5" customHeight="1">
      <c r="B1377" s="42"/>
      <c r="C1377" s="256" t="s">
        <v>1720</v>
      </c>
      <c r="D1377" s="256" t="s">
        <v>220</v>
      </c>
      <c r="E1377" s="257" t="s">
        <v>1721</v>
      </c>
      <c r="F1377" s="258" t="s">
        <v>1722</v>
      </c>
      <c r="G1377" s="259" t="s">
        <v>236</v>
      </c>
      <c r="H1377" s="260">
        <v>7</v>
      </c>
      <c r="I1377" s="261"/>
      <c r="J1377" s="262">
        <f>ROUND(I1377*H1377,2)</f>
        <v>0</v>
      </c>
      <c r="K1377" s="258" t="s">
        <v>24</v>
      </c>
      <c r="L1377" s="263"/>
      <c r="M1377" s="264" t="s">
        <v>24</v>
      </c>
      <c r="N1377" s="265" t="s">
        <v>48</v>
      </c>
      <c r="O1377" s="43"/>
      <c r="P1377" s="212">
        <f>O1377*H1377</f>
        <v>0</v>
      </c>
      <c r="Q1377" s="212">
        <v>0</v>
      </c>
      <c r="R1377" s="212">
        <f>Q1377*H1377</f>
        <v>0</v>
      </c>
      <c r="S1377" s="212">
        <v>0</v>
      </c>
      <c r="T1377" s="213">
        <f>S1377*H1377</f>
        <v>0</v>
      </c>
      <c r="AR1377" s="25" t="s">
        <v>214</v>
      </c>
      <c r="AT1377" s="25" t="s">
        <v>220</v>
      </c>
      <c r="AU1377" s="25" t="s">
        <v>25</v>
      </c>
      <c r="AY1377" s="25" t="s">
        <v>166</v>
      </c>
      <c r="BE1377" s="214">
        <f>IF(N1377="základní",J1377,0)</f>
        <v>0</v>
      </c>
      <c r="BF1377" s="214">
        <f>IF(N1377="snížená",J1377,0)</f>
        <v>0</v>
      </c>
      <c r="BG1377" s="214">
        <f>IF(N1377="zákl. přenesená",J1377,0)</f>
        <v>0</v>
      </c>
      <c r="BH1377" s="214">
        <f>IF(N1377="sníž. přenesená",J1377,0)</f>
        <v>0</v>
      </c>
      <c r="BI1377" s="214">
        <f>IF(N1377="nulová",J1377,0)</f>
        <v>0</v>
      </c>
      <c r="BJ1377" s="25" t="s">
        <v>25</v>
      </c>
      <c r="BK1377" s="214">
        <f>ROUND(I1377*H1377,2)</f>
        <v>0</v>
      </c>
      <c r="BL1377" s="25" t="s">
        <v>173</v>
      </c>
      <c r="BM1377" s="25" t="s">
        <v>1723</v>
      </c>
    </row>
    <row r="1378" spans="2:65" s="1" customFormat="1" ht="27">
      <c r="B1378" s="42"/>
      <c r="C1378" s="64"/>
      <c r="D1378" s="242" t="s">
        <v>175</v>
      </c>
      <c r="E1378" s="64"/>
      <c r="F1378" s="252" t="s">
        <v>1722</v>
      </c>
      <c r="G1378" s="64"/>
      <c r="H1378" s="64"/>
      <c r="I1378" s="173"/>
      <c r="J1378" s="64"/>
      <c r="K1378" s="64"/>
      <c r="L1378" s="62"/>
      <c r="M1378" s="217"/>
      <c r="N1378" s="43"/>
      <c r="O1378" s="43"/>
      <c r="P1378" s="43"/>
      <c r="Q1378" s="43"/>
      <c r="R1378" s="43"/>
      <c r="S1378" s="43"/>
      <c r="T1378" s="79"/>
      <c r="AT1378" s="25" t="s">
        <v>175</v>
      </c>
      <c r="AU1378" s="25" t="s">
        <v>25</v>
      </c>
    </row>
    <row r="1379" spans="2:65" s="1" customFormat="1" ht="31.5" customHeight="1">
      <c r="B1379" s="42"/>
      <c r="C1379" s="256" t="s">
        <v>1724</v>
      </c>
      <c r="D1379" s="256" t="s">
        <v>220</v>
      </c>
      <c r="E1379" s="257" t="s">
        <v>1725</v>
      </c>
      <c r="F1379" s="258" t="s">
        <v>1726</v>
      </c>
      <c r="G1379" s="259" t="s">
        <v>236</v>
      </c>
      <c r="H1379" s="260">
        <v>1</v>
      </c>
      <c r="I1379" s="261"/>
      <c r="J1379" s="262">
        <f>ROUND(I1379*H1379,2)</f>
        <v>0</v>
      </c>
      <c r="K1379" s="258" t="s">
        <v>24</v>
      </c>
      <c r="L1379" s="263"/>
      <c r="M1379" s="264" t="s">
        <v>24</v>
      </c>
      <c r="N1379" s="265" t="s">
        <v>48</v>
      </c>
      <c r="O1379" s="43"/>
      <c r="P1379" s="212">
        <f>O1379*H1379</f>
        <v>0</v>
      </c>
      <c r="Q1379" s="212">
        <v>0</v>
      </c>
      <c r="R1379" s="212">
        <f>Q1379*H1379</f>
        <v>0</v>
      </c>
      <c r="S1379" s="212">
        <v>0</v>
      </c>
      <c r="T1379" s="213">
        <f>S1379*H1379</f>
        <v>0</v>
      </c>
      <c r="AR1379" s="25" t="s">
        <v>214</v>
      </c>
      <c r="AT1379" s="25" t="s">
        <v>220</v>
      </c>
      <c r="AU1379" s="25" t="s">
        <v>25</v>
      </c>
      <c r="AY1379" s="25" t="s">
        <v>166</v>
      </c>
      <c r="BE1379" s="214">
        <f>IF(N1379="základní",J1379,0)</f>
        <v>0</v>
      </c>
      <c r="BF1379" s="214">
        <f>IF(N1379="snížená",J1379,0)</f>
        <v>0</v>
      </c>
      <c r="BG1379" s="214">
        <f>IF(N1379="zákl. přenesená",J1379,0)</f>
        <v>0</v>
      </c>
      <c r="BH1379" s="214">
        <f>IF(N1379="sníž. přenesená",J1379,0)</f>
        <v>0</v>
      </c>
      <c r="BI1379" s="214">
        <f>IF(N1379="nulová",J1379,0)</f>
        <v>0</v>
      </c>
      <c r="BJ1379" s="25" t="s">
        <v>25</v>
      </c>
      <c r="BK1379" s="214">
        <f>ROUND(I1379*H1379,2)</f>
        <v>0</v>
      </c>
      <c r="BL1379" s="25" t="s">
        <v>173</v>
      </c>
      <c r="BM1379" s="25" t="s">
        <v>1727</v>
      </c>
    </row>
    <row r="1380" spans="2:65" s="1" customFormat="1" ht="13.5">
      <c r="B1380" s="42"/>
      <c r="C1380" s="64"/>
      <c r="D1380" s="242" t="s">
        <v>175</v>
      </c>
      <c r="E1380" s="64"/>
      <c r="F1380" s="252" t="s">
        <v>1726</v>
      </c>
      <c r="G1380" s="64"/>
      <c r="H1380" s="64"/>
      <c r="I1380" s="173"/>
      <c r="J1380" s="64"/>
      <c r="K1380" s="64"/>
      <c r="L1380" s="62"/>
      <c r="M1380" s="217"/>
      <c r="N1380" s="43"/>
      <c r="O1380" s="43"/>
      <c r="P1380" s="43"/>
      <c r="Q1380" s="43"/>
      <c r="R1380" s="43"/>
      <c r="S1380" s="43"/>
      <c r="T1380" s="79"/>
      <c r="AT1380" s="25" t="s">
        <v>175</v>
      </c>
      <c r="AU1380" s="25" t="s">
        <v>25</v>
      </c>
    </row>
    <row r="1381" spans="2:65" s="1" customFormat="1" ht="22.5" customHeight="1">
      <c r="B1381" s="42"/>
      <c r="C1381" s="256" t="s">
        <v>1728</v>
      </c>
      <c r="D1381" s="256" t="s">
        <v>220</v>
      </c>
      <c r="E1381" s="257" t="s">
        <v>1729</v>
      </c>
      <c r="F1381" s="258" t="s">
        <v>1730</v>
      </c>
      <c r="G1381" s="259" t="s">
        <v>236</v>
      </c>
      <c r="H1381" s="260">
        <v>1</v>
      </c>
      <c r="I1381" s="261"/>
      <c r="J1381" s="262">
        <f>ROUND(I1381*H1381,2)</f>
        <v>0</v>
      </c>
      <c r="K1381" s="258" t="s">
        <v>24</v>
      </c>
      <c r="L1381" s="263"/>
      <c r="M1381" s="264" t="s">
        <v>24</v>
      </c>
      <c r="N1381" s="265" t="s">
        <v>48</v>
      </c>
      <c r="O1381" s="43"/>
      <c r="P1381" s="212">
        <f>O1381*H1381</f>
        <v>0</v>
      </c>
      <c r="Q1381" s="212">
        <v>0</v>
      </c>
      <c r="R1381" s="212">
        <f>Q1381*H1381</f>
        <v>0</v>
      </c>
      <c r="S1381" s="212">
        <v>0</v>
      </c>
      <c r="T1381" s="213">
        <f>S1381*H1381</f>
        <v>0</v>
      </c>
      <c r="AR1381" s="25" t="s">
        <v>214</v>
      </c>
      <c r="AT1381" s="25" t="s">
        <v>220</v>
      </c>
      <c r="AU1381" s="25" t="s">
        <v>25</v>
      </c>
      <c r="AY1381" s="25" t="s">
        <v>166</v>
      </c>
      <c r="BE1381" s="214">
        <f>IF(N1381="základní",J1381,0)</f>
        <v>0</v>
      </c>
      <c r="BF1381" s="214">
        <f>IF(N1381="snížená",J1381,0)</f>
        <v>0</v>
      </c>
      <c r="BG1381" s="214">
        <f>IF(N1381="zákl. přenesená",J1381,0)</f>
        <v>0</v>
      </c>
      <c r="BH1381" s="214">
        <f>IF(N1381="sníž. přenesená",J1381,0)</f>
        <v>0</v>
      </c>
      <c r="BI1381" s="214">
        <f>IF(N1381="nulová",J1381,0)</f>
        <v>0</v>
      </c>
      <c r="BJ1381" s="25" t="s">
        <v>25</v>
      </c>
      <c r="BK1381" s="214">
        <f>ROUND(I1381*H1381,2)</f>
        <v>0</v>
      </c>
      <c r="BL1381" s="25" t="s">
        <v>173</v>
      </c>
      <c r="BM1381" s="25" t="s">
        <v>1731</v>
      </c>
    </row>
    <row r="1382" spans="2:65" s="1" customFormat="1" ht="13.5">
      <c r="B1382" s="42"/>
      <c r="C1382" s="64"/>
      <c r="D1382" s="215" t="s">
        <v>175</v>
      </c>
      <c r="E1382" s="64"/>
      <c r="F1382" s="216" t="s">
        <v>1730</v>
      </c>
      <c r="G1382" s="64"/>
      <c r="H1382" s="64"/>
      <c r="I1382" s="173"/>
      <c r="J1382" s="64"/>
      <c r="K1382" s="64"/>
      <c r="L1382" s="62"/>
      <c r="M1382" s="286"/>
      <c r="N1382" s="287"/>
      <c r="O1382" s="287"/>
      <c r="P1382" s="287"/>
      <c r="Q1382" s="287"/>
      <c r="R1382" s="287"/>
      <c r="S1382" s="287"/>
      <c r="T1382" s="288"/>
      <c r="AT1382" s="25" t="s">
        <v>175</v>
      </c>
      <c r="AU1382" s="25" t="s">
        <v>25</v>
      </c>
    </row>
    <row r="1383" spans="2:65" s="1" customFormat="1" ht="6.95" customHeight="1">
      <c r="B1383" s="57"/>
      <c r="C1383" s="58"/>
      <c r="D1383" s="58"/>
      <c r="E1383" s="58"/>
      <c r="F1383" s="58"/>
      <c r="G1383" s="58"/>
      <c r="H1383" s="58"/>
      <c r="I1383" s="149"/>
      <c r="J1383" s="58"/>
      <c r="K1383" s="58"/>
      <c r="L1383" s="62"/>
    </row>
  </sheetData>
  <sheetProtection password="CC35" sheet="1" objects="1" scenarios="1" formatCells="0" formatColumns="0" formatRows="0" sort="0" autoFilter="0"/>
  <autoFilter ref="C109:K1382"/>
  <mergeCells count="9">
    <mergeCell ref="E100:H100"/>
    <mergeCell ref="E102:H10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10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BR436"/>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1"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22"/>
      <c r="C1" s="122"/>
      <c r="D1" s="123" t="s">
        <v>1</v>
      </c>
      <c r="E1" s="122"/>
      <c r="F1" s="124" t="s">
        <v>103</v>
      </c>
      <c r="G1" s="422" t="s">
        <v>104</v>
      </c>
      <c r="H1" s="422"/>
      <c r="I1" s="125"/>
      <c r="J1" s="124" t="s">
        <v>105</v>
      </c>
      <c r="K1" s="123" t="s">
        <v>106</v>
      </c>
      <c r="L1" s="124" t="s">
        <v>107</v>
      </c>
      <c r="M1" s="124"/>
      <c r="N1" s="124"/>
      <c r="O1" s="124"/>
      <c r="P1" s="124"/>
      <c r="Q1" s="124"/>
      <c r="R1" s="124"/>
      <c r="S1" s="124"/>
      <c r="T1" s="124"/>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414"/>
      <c r="M2" s="414"/>
      <c r="N2" s="414"/>
      <c r="O2" s="414"/>
      <c r="P2" s="414"/>
      <c r="Q2" s="414"/>
      <c r="R2" s="414"/>
      <c r="S2" s="414"/>
      <c r="T2" s="414"/>
      <c r="U2" s="414"/>
      <c r="V2" s="414"/>
      <c r="AT2" s="25" t="s">
        <v>93</v>
      </c>
    </row>
    <row r="3" spans="1:70" ht="6.95" customHeight="1">
      <c r="B3" s="26"/>
      <c r="C3" s="27"/>
      <c r="D3" s="27"/>
      <c r="E3" s="27"/>
      <c r="F3" s="27"/>
      <c r="G3" s="27"/>
      <c r="H3" s="27"/>
      <c r="I3" s="126"/>
      <c r="J3" s="27"/>
      <c r="K3" s="28"/>
      <c r="AT3" s="25" t="s">
        <v>86</v>
      </c>
    </row>
    <row r="4" spans="1:70" ht="36.950000000000003" customHeight="1">
      <c r="B4" s="29"/>
      <c r="C4" s="30"/>
      <c r="D4" s="31" t="s">
        <v>108</v>
      </c>
      <c r="E4" s="30"/>
      <c r="F4" s="30"/>
      <c r="G4" s="30"/>
      <c r="H4" s="30"/>
      <c r="I4" s="127"/>
      <c r="J4" s="30"/>
      <c r="K4" s="32"/>
      <c r="M4" s="33" t="s">
        <v>12</v>
      </c>
      <c r="AT4" s="25" t="s">
        <v>6</v>
      </c>
    </row>
    <row r="5" spans="1:70" ht="6.95" customHeight="1">
      <c r="B5" s="29"/>
      <c r="C5" s="30"/>
      <c r="D5" s="30"/>
      <c r="E5" s="30"/>
      <c r="F5" s="30"/>
      <c r="G5" s="30"/>
      <c r="H5" s="30"/>
      <c r="I5" s="127"/>
      <c r="J5" s="30"/>
      <c r="K5" s="32"/>
    </row>
    <row r="6" spans="1:70">
      <c r="B6" s="29"/>
      <c r="C6" s="30"/>
      <c r="D6" s="38" t="s">
        <v>18</v>
      </c>
      <c r="E6" s="30"/>
      <c r="F6" s="30"/>
      <c r="G6" s="30"/>
      <c r="H6" s="30"/>
      <c r="I6" s="127"/>
      <c r="J6" s="30"/>
      <c r="K6" s="32"/>
    </row>
    <row r="7" spans="1:70" ht="22.5" customHeight="1">
      <c r="B7" s="29"/>
      <c r="C7" s="30"/>
      <c r="D7" s="30"/>
      <c r="E7" s="415" t="str">
        <f>'Rekapitulace stavby'!K6</f>
        <v>SOŠ a SOU Nejdek, objekt č. 1 - II. ETAPA</v>
      </c>
      <c r="F7" s="416"/>
      <c r="G7" s="416"/>
      <c r="H7" s="416"/>
      <c r="I7" s="127"/>
      <c r="J7" s="30"/>
      <c r="K7" s="32"/>
    </row>
    <row r="8" spans="1:70">
      <c r="B8" s="29"/>
      <c r="C8" s="30"/>
      <c r="D8" s="38" t="s">
        <v>109</v>
      </c>
      <c r="E8" s="30"/>
      <c r="F8" s="30"/>
      <c r="G8" s="30"/>
      <c r="H8" s="30"/>
      <c r="I8" s="127"/>
      <c r="J8" s="30"/>
      <c r="K8" s="32"/>
    </row>
    <row r="9" spans="1:70" s="1" customFormat="1" ht="22.5" customHeight="1">
      <c r="B9" s="42"/>
      <c r="C9" s="43"/>
      <c r="D9" s="43"/>
      <c r="E9" s="415" t="s">
        <v>1732</v>
      </c>
      <c r="F9" s="418"/>
      <c r="G9" s="418"/>
      <c r="H9" s="418"/>
      <c r="I9" s="128"/>
      <c r="J9" s="43"/>
      <c r="K9" s="46"/>
    </row>
    <row r="10" spans="1:70" s="1" customFormat="1">
      <c r="B10" s="42"/>
      <c r="C10" s="43"/>
      <c r="D10" s="38" t="s">
        <v>1733</v>
      </c>
      <c r="E10" s="43"/>
      <c r="F10" s="43"/>
      <c r="G10" s="43"/>
      <c r="H10" s="43"/>
      <c r="I10" s="128"/>
      <c r="J10" s="43"/>
      <c r="K10" s="46"/>
    </row>
    <row r="11" spans="1:70" s="1" customFormat="1" ht="36.950000000000003" customHeight="1">
      <c r="B11" s="42"/>
      <c r="C11" s="43"/>
      <c r="D11" s="43"/>
      <c r="E11" s="417" t="s">
        <v>1734</v>
      </c>
      <c r="F11" s="418"/>
      <c r="G11" s="418"/>
      <c r="H11" s="418"/>
      <c r="I11" s="128"/>
      <c r="J11" s="43"/>
      <c r="K11" s="46"/>
    </row>
    <row r="12" spans="1:70" s="1" customFormat="1" ht="13.5">
      <c r="B12" s="42"/>
      <c r="C12" s="43"/>
      <c r="D12" s="43"/>
      <c r="E12" s="43"/>
      <c r="F12" s="43"/>
      <c r="G12" s="43"/>
      <c r="H12" s="43"/>
      <c r="I12" s="128"/>
      <c r="J12" s="43"/>
      <c r="K12" s="46"/>
    </row>
    <row r="13" spans="1:70" s="1" customFormat="1" ht="14.45" customHeight="1">
      <c r="B13" s="42"/>
      <c r="C13" s="43"/>
      <c r="D13" s="38" t="s">
        <v>21</v>
      </c>
      <c r="E13" s="43"/>
      <c r="F13" s="36" t="s">
        <v>22</v>
      </c>
      <c r="G13" s="43"/>
      <c r="H13" s="43"/>
      <c r="I13" s="129" t="s">
        <v>23</v>
      </c>
      <c r="J13" s="36" t="s">
        <v>24</v>
      </c>
      <c r="K13" s="46"/>
    </row>
    <row r="14" spans="1:70" s="1" customFormat="1" ht="14.45" customHeight="1">
      <c r="B14" s="42"/>
      <c r="C14" s="43"/>
      <c r="D14" s="38" t="s">
        <v>26</v>
      </c>
      <c r="E14" s="43"/>
      <c r="F14" s="36" t="s">
        <v>27</v>
      </c>
      <c r="G14" s="43"/>
      <c r="H14" s="43"/>
      <c r="I14" s="129" t="s">
        <v>28</v>
      </c>
      <c r="J14" s="130" t="str">
        <f>'Rekapitulace stavby'!AN8</f>
        <v>25. 4. 2017</v>
      </c>
      <c r="K14" s="46"/>
    </row>
    <row r="15" spans="1:70" s="1" customFormat="1" ht="10.9" customHeight="1">
      <c r="B15" s="42"/>
      <c r="C15" s="43"/>
      <c r="D15" s="43"/>
      <c r="E15" s="43"/>
      <c r="F15" s="43"/>
      <c r="G15" s="43"/>
      <c r="H15" s="43"/>
      <c r="I15" s="128"/>
      <c r="J15" s="43"/>
      <c r="K15" s="46"/>
    </row>
    <row r="16" spans="1:70" s="1" customFormat="1" ht="14.45" customHeight="1">
      <c r="B16" s="42"/>
      <c r="C16" s="43"/>
      <c r="D16" s="38" t="s">
        <v>32</v>
      </c>
      <c r="E16" s="43"/>
      <c r="F16" s="43"/>
      <c r="G16" s="43"/>
      <c r="H16" s="43"/>
      <c r="I16" s="129" t="s">
        <v>33</v>
      </c>
      <c r="J16" s="36" t="str">
        <f>IF('Rekapitulace stavby'!AN10="","",'Rekapitulace stavby'!AN10)</f>
        <v/>
      </c>
      <c r="K16" s="46"/>
    </row>
    <row r="17" spans="2:11" s="1" customFormat="1" ht="18" customHeight="1">
      <c r="B17" s="42"/>
      <c r="C17" s="43"/>
      <c r="D17" s="43"/>
      <c r="E17" s="36" t="str">
        <f>IF('Rekapitulace stavby'!E11="","",'Rekapitulace stavby'!E11)</f>
        <v xml:space="preserve"> </v>
      </c>
      <c r="F17" s="43"/>
      <c r="G17" s="43"/>
      <c r="H17" s="43"/>
      <c r="I17" s="129" t="s">
        <v>35</v>
      </c>
      <c r="J17" s="36" t="str">
        <f>IF('Rekapitulace stavby'!AN11="","",'Rekapitulace stavby'!AN11)</f>
        <v/>
      </c>
      <c r="K17" s="46"/>
    </row>
    <row r="18" spans="2:11" s="1" customFormat="1" ht="6.95" customHeight="1">
      <c r="B18" s="42"/>
      <c r="C18" s="43"/>
      <c r="D18" s="43"/>
      <c r="E18" s="43"/>
      <c r="F18" s="43"/>
      <c r="G18" s="43"/>
      <c r="H18" s="43"/>
      <c r="I18" s="128"/>
      <c r="J18" s="43"/>
      <c r="K18" s="46"/>
    </row>
    <row r="19" spans="2:11" s="1" customFormat="1" ht="14.45" customHeight="1">
      <c r="B19" s="42"/>
      <c r="C19" s="43"/>
      <c r="D19" s="38" t="s">
        <v>36</v>
      </c>
      <c r="E19" s="43"/>
      <c r="F19" s="43"/>
      <c r="G19" s="43"/>
      <c r="H19" s="43"/>
      <c r="I19" s="129" t="s">
        <v>33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9" t="s">
        <v>35</v>
      </c>
      <c r="J20" s="36" t="str">
        <f>IF('Rekapitulace stavby'!AN14="Vyplň údaj","",IF('Rekapitulace stavby'!AN14="","",'Rekapitulace stavby'!AN14))</f>
        <v/>
      </c>
      <c r="K20" s="46"/>
    </row>
    <row r="21" spans="2:11" s="1" customFormat="1" ht="6.95" customHeight="1">
      <c r="B21" s="42"/>
      <c r="C21" s="43"/>
      <c r="D21" s="43"/>
      <c r="E21" s="43"/>
      <c r="F21" s="43"/>
      <c r="G21" s="43"/>
      <c r="H21" s="43"/>
      <c r="I21" s="128"/>
      <c r="J21" s="43"/>
      <c r="K21" s="46"/>
    </row>
    <row r="22" spans="2:11" s="1" customFormat="1" ht="14.45" customHeight="1">
      <c r="B22" s="42"/>
      <c r="C22" s="43"/>
      <c r="D22" s="38" t="s">
        <v>38</v>
      </c>
      <c r="E22" s="43"/>
      <c r="F22" s="43"/>
      <c r="G22" s="43"/>
      <c r="H22" s="43"/>
      <c r="I22" s="129" t="s">
        <v>33</v>
      </c>
      <c r="J22" s="36" t="s">
        <v>24</v>
      </c>
      <c r="K22" s="46"/>
    </row>
    <row r="23" spans="2:11" s="1" customFormat="1" ht="18" customHeight="1">
      <c r="B23" s="42"/>
      <c r="C23" s="43"/>
      <c r="D23" s="43"/>
      <c r="E23" s="36" t="s">
        <v>39</v>
      </c>
      <c r="F23" s="43"/>
      <c r="G23" s="43"/>
      <c r="H23" s="43"/>
      <c r="I23" s="129" t="s">
        <v>35</v>
      </c>
      <c r="J23" s="36" t="s">
        <v>24</v>
      </c>
      <c r="K23" s="46"/>
    </row>
    <row r="24" spans="2:11" s="1" customFormat="1" ht="6.95" customHeight="1">
      <c r="B24" s="42"/>
      <c r="C24" s="43"/>
      <c r="D24" s="43"/>
      <c r="E24" s="43"/>
      <c r="F24" s="43"/>
      <c r="G24" s="43"/>
      <c r="H24" s="43"/>
      <c r="I24" s="128"/>
      <c r="J24" s="43"/>
      <c r="K24" s="46"/>
    </row>
    <row r="25" spans="2:11" s="1" customFormat="1" ht="14.45" customHeight="1">
      <c r="B25" s="42"/>
      <c r="C25" s="43"/>
      <c r="D25" s="38" t="s">
        <v>41</v>
      </c>
      <c r="E25" s="43"/>
      <c r="F25" s="43"/>
      <c r="G25" s="43"/>
      <c r="H25" s="43"/>
      <c r="I25" s="128"/>
      <c r="J25" s="43"/>
      <c r="K25" s="46"/>
    </row>
    <row r="26" spans="2:11" s="7" customFormat="1" ht="22.5" customHeight="1">
      <c r="B26" s="131"/>
      <c r="C26" s="132"/>
      <c r="D26" s="132"/>
      <c r="E26" s="380" t="s">
        <v>24</v>
      </c>
      <c r="F26" s="380"/>
      <c r="G26" s="380"/>
      <c r="H26" s="380"/>
      <c r="I26" s="133"/>
      <c r="J26" s="132"/>
      <c r="K26" s="134"/>
    </row>
    <row r="27" spans="2:11" s="1" customFormat="1" ht="6.95" customHeight="1">
      <c r="B27" s="42"/>
      <c r="C27" s="43"/>
      <c r="D27" s="43"/>
      <c r="E27" s="43"/>
      <c r="F27" s="43"/>
      <c r="G27" s="43"/>
      <c r="H27" s="43"/>
      <c r="I27" s="128"/>
      <c r="J27" s="43"/>
      <c r="K27" s="46"/>
    </row>
    <row r="28" spans="2:11" s="1" customFormat="1" ht="6.95" customHeight="1">
      <c r="B28" s="42"/>
      <c r="C28" s="43"/>
      <c r="D28" s="86"/>
      <c r="E28" s="86"/>
      <c r="F28" s="86"/>
      <c r="G28" s="86"/>
      <c r="H28" s="86"/>
      <c r="I28" s="135"/>
      <c r="J28" s="86"/>
      <c r="K28" s="136"/>
    </row>
    <row r="29" spans="2:11" s="1" customFormat="1" ht="25.35" customHeight="1">
      <c r="B29" s="42"/>
      <c r="C29" s="43"/>
      <c r="D29" s="137" t="s">
        <v>43</v>
      </c>
      <c r="E29" s="43"/>
      <c r="F29" s="43"/>
      <c r="G29" s="43"/>
      <c r="H29" s="43"/>
      <c r="I29" s="128"/>
      <c r="J29" s="138">
        <f>ROUND(J90,2)</f>
        <v>0</v>
      </c>
      <c r="K29" s="46"/>
    </row>
    <row r="30" spans="2:11" s="1" customFormat="1" ht="6.95" customHeight="1">
      <c r="B30" s="42"/>
      <c r="C30" s="43"/>
      <c r="D30" s="86"/>
      <c r="E30" s="86"/>
      <c r="F30" s="86"/>
      <c r="G30" s="86"/>
      <c r="H30" s="86"/>
      <c r="I30" s="135"/>
      <c r="J30" s="86"/>
      <c r="K30" s="136"/>
    </row>
    <row r="31" spans="2:11" s="1" customFormat="1" ht="14.45" customHeight="1">
      <c r="B31" s="42"/>
      <c r="C31" s="43"/>
      <c r="D31" s="43"/>
      <c r="E31" s="43"/>
      <c r="F31" s="47" t="s">
        <v>45</v>
      </c>
      <c r="G31" s="43"/>
      <c r="H31" s="43"/>
      <c r="I31" s="139" t="s">
        <v>44</v>
      </c>
      <c r="J31" s="47" t="s">
        <v>46</v>
      </c>
      <c r="K31" s="46"/>
    </row>
    <row r="32" spans="2:11" s="1" customFormat="1" ht="14.45" customHeight="1">
      <c r="B32" s="42"/>
      <c r="C32" s="43"/>
      <c r="D32" s="50" t="s">
        <v>47</v>
      </c>
      <c r="E32" s="50" t="s">
        <v>48</v>
      </c>
      <c r="F32" s="140">
        <f>ROUND(SUM(BE90:BE435), 2)</f>
        <v>0</v>
      </c>
      <c r="G32" s="43"/>
      <c r="H32" s="43"/>
      <c r="I32" s="141">
        <v>0.21</v>
      </c>
      <c r="J32" s="140">
        <f>ROUND(ROUND((SUM(BE90:BE435)), 2)*I32, 2)</f>
        <v>0</v>
      </c>
      <c r="K32" s="46"/>
    </row>
    <row r="33" spans="2:11" s="1" customFormat="1" ht="14.45" customHeight="1">
      <c r="B33" s="42"/>
      <c r="C33" s="43"/>
      <c r="D33" s="43"/>
      <c r="E33" s="50" t="s">
        <v>49</v>
      </c>
      <c r="F33" s="140">
        <f>ROUND(SUM(BF90:BF435), 2)</f>
        <v>0</v>
      </c>
      <c r="G33" s="43"/>
      <c r="H33" s="43"/>
      <c r="I33" s="141">
        <v>0.15</v>
      </c>
      <c r="J33" s="140">
        <f>ROUND(ROUND((SUM(BF90:BF435)), 2)*I33, 2)</f>
        <v>0</v>
      </c>
      <c r="K33" s="46"/>
    </row>
    <row r="34" spans="2:11" s="1" customFormat="1" ht="14.45" hidden="1" customHeight="1">
      <c r="B34" s="42"/>
      <c r="C34" s="43"/>
      <c r="D34" s="43"/>
      <c r="E34" s="50" t="s">
        <v>50</v>
      </c>
      <c r="F34" s="140">
        <f>ROUND(SUM(BG90:BG435), 2)</f>
        <v>0</v>
      </c>
      <c r="G34" s="43"/>
      <c r="H34" s="43"/>
      <c r="I34" s="141">
        <v>0.21</v>
      </c>
      <c r="J34" s="140">
        <v>0</v>
      </c>
      <c r="K34" s="46"/>
    </row>
    <row r="35" spans="2:11" s="1" customFormat="1" ht="14.45" hidden="1" customHeight="1">
      <c r="B35" s="42"/>
      <c r="C35" s="43"/>
      <c r="D35" s="43"/>
      <c r="E35" s="50" t="s">
        <v>51</v>
      </c>
      <c r="F35" s="140">
        <f>ROUND(SUM(BH90:BH435), 2)</f>
        <v>0</v>
      </c>
      <c r="G35" s="43"/>
      <c r="H35" s="43"/>
      <c r="I35" s="141">
        <v>0.15</v>
      </c>
      <c r="J35" s="140">
        <v>0</v>
      </c>
      <c r="K35" s="46"/>
    </row>
    <row r="36" spans="2:11" s="1" customFormat="1" ht="14.45" hidden="1" customHeight="1">
      <c r="B36" s="42"/>
      <c r="C36" s="43"/>
      <c r="D36" s="43"/>
      <c r="E36" s="50" t="s">
        <v>52</v>
      </c>
      <c r="F36" s="140">
        <f>ROUND(SUM(BI90:BI435), 2)</f>
        <v>0</v>
      </c>
      <c r="G36" s="43"/>
      <c r="H36" s="43"/>
      <c r="I36" s="141">
        <v>0</v>
      </c>
      <c r="J36" s="140">
        <v>0</v>
      </c>
      <c r="K36" s="46"/>
    </row>
    <row r="37" spans="2:11" s="1" customFormat="1" ht="6.95" customHeight="1">
      <c r="B37" s="42"/>
      <c r="C37" s="43"/>
      <c r="D37" s="43"/>
      <c r="E37" s="43"/>
      <c r="F37" s="43"/>
      <c r="G37" s="43"/>
      <c r="H37" s="43"/>
      <c r="I37" s="128"/>
      <c r="J37" s="43"/>
      <c r="K37" s="46"/>
    </row>
    <row r="38" spans="2:11" s="1" customFormat="1" ht="25.35" customHeight="1">
      <c r="B38" s="42"/>
      <c r="C38" s="142"/>
      <c r="D38" s="143" t="s">
        <v>53</v>
      </c>
      <c r="E38" s="80"/>
      <c r="F38" s="80"/>
      <c r="G38" s="144" t="s">
        <v>54</v>
      </c>
      <c r="H38" s="145" t="s">
        <v>55</v>
      </c>
      <c r="I38" s="146"/>
      <c r="J38" s="147">
        <f>SUM(J29:J36)</f>
        <v>0</v>
      </c>
      <c r="K38" s="148"/>
    </row>
    <row r="39" spans="2:11" s="1" customFormat="1" ht="14.45" customHeight="1">
      <c r="B39" s="57"/>
      <c r="C39" s="58"/>
      <c r="D39" s="58"/>
      <c r="E39" s="58"/>
      <c r="F39" s="58"/>
      <c r="G39" s="58"/>
      <c r="H39" s="58"/>
      <c r="I39" s="149"/>
      <c r="J39" s="58"/>
      <c r="K39" s="59"/>
    </row>
    <row r="43" spans="2:11" s="1" customFormat="1" ht="6.95" customHeight="1">
      <c r="B43" s="150"/>
      <c r="C43" s="151"/>
      <c r="D43" s="151"/>
      <c r="E43" s="151"/>
      <c r="F43" s="151"/>
      <c r="G43" s="151"/>
      <c r="H43" s="151"/>
      <c r="I43" s="152"/>
      <c r="J43" s="151"/>
      <c r="K43" s="153"/>
    </row>
    <row r="44" spans="2:11" s="1" customFormat="1" ht="36.950000000000003" customHeight="1">
      <c r="B44" s="42"/>
      <c r="C44" s="31" t="s">
        <v>111</v>
      </c>
      <c r="D44" s="43"/>
      <c r="E44" s="43"/>
      <c r="F44" s="43"/>
      <c r="G44" s="43"/>
      <c r="H44" s="43"/>
      <c r="I44" s="128"/>
      <c r="J44" s="43"/>
      <c r="K44" s="46"/>
    </row>
    <row r="45" spans="2:11" s="1" customFormat="1" ht="6.95" customHeight="1">
      <c r="B45" s="42"/>
      <c r="C45" s="43"/>
      <c r="D45" s="43"/>
      <c r="E45" s="43"/>
      <c r="F45" s="43"/>
      <c r="G45" s="43"/>
      <c r="H45" s="43"/>
      <c r="I45" s="128"/>
      <c r="J45" s="43"/>
      <c r="K45" s="46"/>
    </row>
    <row r="46" spans="2:11" s="1" customFormat="1" ht="14.45" customHeight="1">
      <c r="B46" s="42"/>
      <c r="C46" s="38" t="s">
        <v>18</v>
      </c>
      <c r="D46" s="43"/>
      <c r="E46" s="43"/>
      <c r="F46" s="43"/>
      <c r="G46" s="43"/>
      <c r="H46" s="43"/>
      <c r="I46" s="128"/>
      <c r="J46" s="43"/>
      <c r="K46" s="46"/>
    </row>
    <row r="47" spans="2:11" s="1" customFormat="1" ht="22.5" customHeight="1">
      <c r="B47" s="42"/>
      <c r="C47" s="43"/>
      <c r="D47" s="43"/>
      <c r="E47" s="415" t="str">
        <f>E7</f>
        <v>SOŠ a SOU Nejdek, objekt č. 1 - II. ETAPA</v>
      </c>
      <c r="F47" s="416"/>
      <c r="G47" s="416"/>
      <c r="H47" s="416"/>
      <c r="I47" s="128"/>
      <c r="J47" s="43"/>
      <c r="K47" s="46"/>
    </row>
    <row r="48" spans="2:11">
      <c r="B48" s="29"/>
      <c r="C48" s="38" t="s">
        <v>109</v>
      </c>
      <c r="D48" s="30"/>
      <c r="E48" s="30"/>
      <c r="F48" s="30"/>
      <c r="G48" s="30"/>
      <c r="H48" s="30"/>
      <c r="I48" s="127"/>
      <c r="J48" s="30"/>
      <c r="K48" s="32"/>
    </row>
    <row r="49" spans="2:47" s="1" customFormat="1" ht="22.5" customHeight="1">
      <c r="B49" s="42"/>
      <c r="C49" s="43"/>
      <c r="D49" s="43"/>
      <c r="E49" s="415" t="s">
        <v>1732</v>
      </c>
      <c r="F49" s="418"/>
      <c r="G49" s="418"/>
      <c r="H49" s="418"/>
      <c r="I49" s="128"/>
      <c r="J49" s="43"/>
      <c r="K49" s="46"/>
    </row>
    <row r="50" spans="2:47" s="1" customFormat="1" ht="14.45" customHeight="1">
      <c r="B50" s="42"/>
      <c r="C50" s="38" t="s">
        <v>1733</v>
      </c>
      <c r="D50" s="43"/>
      <c r="E50" s="43"/>
      <c r="F50" s="43"/>
      <c r="G50" s="43"/>
      <c r="H50" s="43"/>
      <c r="I50" s="128"/>
      <c r="J50" s="43"/>
      <c r="K50" s="46"/>
    </row>
    <row r="51" spans="2:47" s="1" customFormat="1" ht="23.25" customHeight="1">
      <c r="B51" s="42"/>
      <c r="C51" s="43"/>
      <c r="D51" s="43"/>
      <c r="E51" s="417" t="str">
        <f>E11</f>
        <v>D.1.4.a - Zařízení zdravotní instalace</v>
      </c>
      <c r="F51" s="418"/>
      <c r="G51" s="418"/>
      <c r="H51" s="418"/>
      <c r="I51" s="128"/>
      <c r="J51" s="43"/>
      <c r="K51" s="46"/>
    </row>
    <row r="52" spans="2:47" s="1" customFormat="1" ht="6.95" customHeight="1">
      <c r="B52" s="42"/>
      <c r="C52" s="43"/>
      <c r="D52" s="43"/>
      <c r="E52" s="43"/>
      <c r="F52" s="43"/>
      <c r="G52" s="43"/>
      <c r="H52" s="43"/>
      <c r="I52" s="128"/>
      <c r="J52" s="43"/>
      <c r="K52" s="46"/>
    </row>
    <row r="53" spans="2:47" s="1" customFormat="1" ht="18" customHeight="1">
      <c r="B53" s="42"/>
      <c r="C53" s="38" t="s">
        <v>26</v>
      </c>
      <c r="D53" s="43"/>
      <c r="E53" s="43"/>
      <c r="F53" s="36" t="str">
        <f>F14</f>
        <v>ul. Rooseveltova 600, Nejdek</v>
      </c>
      <c r="G53" s="43"/>
      <c r="H53" s="43"/>
      <c r="I53" s="129" t="s">
        <v>28</v>
      </c>
      <c r="J53" s="130" t="str">
        <f>IF(J14="","",J14)</f>
        <v>25. 4. 2017</v>
      </c>
      <c r="K53" s="46"/>
    </row>
    <row r="54" spans="2:47" s="1" customFormat="1" ht="6.95" customHeight="1">
      <c r="B54" s="42"/>
      <c r="C54" s="43"/>
      <c r="D54" s="43"/>
      <c r="E54" s="43"/>
      <c r="F54" s="43"/>
      <c r="G54" s="43"/>
      <c r="H54" s="43"/>
      <c r="I54" s="128"/>
      <c r="J54" s="43"/>
      <c r="K54" s="46"/>
    </row>
    <row r="55" spans="2:47" s="1" customFormat="1">
      <c r="B55" s="42"/>
      <c r="C55" s="38" t="s">
        <v>32</v>
      </c>
      <c r="D55" s="43"/>
      <c r="E55" s="43"/>
      <c r="F55" s="36" t="str">
        <f>E17</f>
        <v xml:space="preserve"> </v>
      </c>
      <c r="G55" s="43"/>
      <c r="H55" s="43"/>
      <c r="I55" s="129" t="s">
        <v>38</v>
      </c>
      <c r="J55" s="36" t="str">
        <f>E23</f>
        <v>AD STUDIO Kadaň s.r.o.</v>
      </c>
      <c r="K55" s="46"/>
    </row>
    <row r="56" spans="2:47" s="1" customFormat="1" ht="14.45" customHeight="1">
      <c r="B56" s="42"/>
      <c r="C56" s="38" t="s">
        <v>36</v>
      </c>
      <c r="D56" s="43"/>
      <c r="E56" s="43"/>
      <c r="F56" s="36" t="str">
        <f>IF(E20="","",E20)</f>
        <v/>
      </c>
      <c r="G56" s="43"/>
      <c r="H56" s="43"/>
      <c r="I56" s="128"/>
      <c r="J56" s="43"/>
      <c r="K56" s="46"/>
    </row>
    <row r="57" spans="2:47" s="1" customFormat="1" ht="10.35" customHeight="1">
      <c r="B57" s="42"/>
      <c r="C57" s="43"/>
      <c r="D57" s="43"/>
      <c r="E57" s="43"/>
      <c r="F57" s="43"/>
      <c r="G57" s="43"/>
      <c r="H57" s="43"/>
      <c r="I57" s="128"/>
      <c r="J57" s="43"/>
      <c r="K57" s="46"/>
    </row>
    <row r="58" spans="2:47" s="1" customFormat="1" ht="29.25" customHeight="1">
      <c r="B58" s="42"/>
      <c r="C58" s="154" t="s">
        <v>112</v>
      </c>
      <c r="D58" s="142"/>
      <c r="E58" s="142"/>
      <c r="F58" s="142"/>
      <c r="G58" s="142"/>
      <c r="H58" s="142"/>
      <c r="I58" s="155"/>
      <c r="J58" s="156" t="s">
        <v>113</v>
      </c>
      <c r="K58" s="157"/>
    </row>
    <row r="59" spans="2:47" s="1" customFormat="1" ht="10.35" customHeight="1">
      <c r="B59" s="42"/>
      <c r="C59" s="43"/>
      <c r="D59" s="43"/>
      <c r="E59" s="43"/>
      <c r="F59" s="43"/>
      <c r="G59" s="43"/>
      <c r="H59" s="43"/>
      <c r="I59" s="128"/>
      <c r="J59" s="43"/>
      <c r="K59" s="46"/>
    </row>
    <row r="60" spans="2:47" s="1" customFormat="1" ht="29.25" customHeight="1">
      <c r="B60" s="42"/>
      <c r="C60" s="158" t="s">
        <v>114</v>
      </c>
      <c r="D60" s="43"/>
      <c r="E60" s="43"/>
      <c r="F60" s="43"/>
      <c r="G60" s="43"/>
      <c r="H60" s="43"/>
      <c r="I60" s="128"/>
      <c r="J60" s="138">
        <f>J90</f>
        <v>0</v>
      </c>
      <c r="K60" s="46"/>
      <c r="AU60" s="25" t="s">
        <v>115</v>
      </c>
    </row>
    <row r="61" spans="2:47" s="8" customFormat="1" ht="24.95" customHeight="1">
      <c r="B61" s="159"/>
      <c r="C61" s="160"/>
      <c r="D61" s="161" t="s">
        <v>131</v>
      </c>
      <c r="E61" s="162"/>
      <c r="F61" s="162"/>
      <c r="G61" s="162"/>
      <c r="H61" s="162"/>
      <c r="I61" s="163"/>
      <c r="J61" s="164">
        <f>J91</f>
        <v>0</v>
      </c>
      <c r="K61" s="165"/>
    </row>
    <row r="62" spans="2:47" s="9" customFormat="1" ht="19.899999999999999" customHeight="1">
      <c r="B62" s="166"/>
      <c r="C62" s="167"/>
      <c r="D62" s="168" t="s">
        <v>133</v>
      </c>
      <c r="E62" s="169"/>
      <c r="F62" s="169"/>
      <c r="G62" s="169"/>
      <c r="H62" s="169"/>
      <c r="I62" s="170"/>
      <c r="J62" s="171">
        <f>J92</f>
        <v>0</v>
      </c>
      <c r="K62" s="172"/>
    </row>
    <row r="63" spans="2:47" s="9" customFormat="1" ht="19.899999999999999" customHeight="1">
      <c r="B63" s="166"/>
      <c r="C63" s="167"/>
      <c r="D63" s="168" t="s">
        <v>134</v>
      </c>
      <c r="E63" s="169"/>
      <c r="F63" s="169"/>
      <c r="G63" s="169"/>
      <c r="H63" s="169"/>
      <c r="I63" s="170"/>
      <c r="J63" s="171">
        <f>J104</f>
        <v>0</v>
      </c>
      <c r="K63" s="172"/>
    </row>
    <row r="64" spans="2:47" s="9" customFormat="1" ht="19.899999999999999" customHeight="1">
      <c r="B64" s="166"/>
      <c r="C64" s="167"/>
      <c r="D64" s="168" t="s">
        <v>135</v>
      </c>
      <c r="E64" s="169"/>
      <c r="F64" s="169"/>
      <c r="G64" s="169"/>
      <c r="H64" s="169"/>
      <c r="I64" s="170"/>
      <c r="J64" s="171">
        <f>J176</f>
        <v>0</v>
      </c>
      <c r="K64" s="172"/>
    </row>
    <row r="65" spans="2:12" s="9" customFormat="1" ht="19.899999999999999" customHeight="1">
      <c r="B65" s="166"/>
      <c r="C65" s="167"/>
      <c r="D65" s="168" t="s">
        <v>136</v>
      </c>
      <c r="E65" s="169"/>
      <c r="F65" s="169"/>
      <c r="G65" s="169"/>
      <c r="H65" s="169"/>
      <c r="I65" s="170"/>
      <c r="J65" s="171">
        <f>J305</f>
        <v>0</v>
      </c>
      <c r="K65" s="172"/>
    </row>
    <row r="66" spans="2:12" s="9" customFormat="1" ht="19.899999999999999" customHeight="1">
      <c r="B66" s="166"/>
      <c r="C66" s="167"/>
      <c r="D66" s="168" t="s">
        <v>1735</v>
      </c>
      <c r="E66" s="169"/>
      <c r="F66" s="169"/>
      <c r="G66" s="169"/>
      <c r="H66" s="169"/>
      <c r="I66" s="170"/>
      <c r="J66" s="171">
        <f>J399</f>
        <v>0</v>
      </c>
      <c r="K66" s="172"/>
    </row>
    <row r="67" spans="2:12" s="9" customFormat="1" ht="19.899999999999999" customHeight="1">
      <c r="B67" s="166"/>
      <c r="C67" s="167"/>
      <c r="D67" s="168" t="s">
        <v>1736</v>
      </c>
      <c r="E67" s="169"/>
      <c r="F67" s="169"/>
      <c r="G67" s="169"/>
      <c r="H67" s="169"/>
      <c r="I67" s="170"/>
      <c r="J67" s="171">
        <f>J425</f>
        <v>0</v>
      </c>
      <c r="K67" s="172"/>
    </row>
    <row r="68" spans="2:12" s="9" customFormat="1" ht="19.899999999999999" customHeight="1">
      <c r="B68" s="166"/>
      <c r="C68" s="167"/>
      <c r="D68" s="168" t="s">
        <v>1737</v>
      </c>
      <c r="E68" s="169"/>
      <c r="F68" s="169"/>
      <c r="G68" s="169"/>
      <c r="H68" s="169"/>
      <c r="I68" s="170"/>
      <c r="J68" s="171">
        <f>J432</f>
        <v>0</v>
      </c>
      <c r="K68" s="172"/>
    </row>
    <row r="69" spans="2:12" s="1" customFormat="1" ht="21.75" customHeight="1">
      <c r="B69" s="42"/>
      <c r="C69" s="43"/>
      <c r="D69" s="43"/>
      <c r="E69" s="43"/>
      <c r="F69" s="43"/>
      <c r="G69" s="43"/>
      <c r="H69" s="43"/>
      <c r="I69" s="128"/>
      <c r="J69" s="43"/>
      <c r="K69" s="46"/>
    </row>
    <row r="70" spans="2:12" s="1" customFormat="1" ht="6.95" customHeight="1">
      <c r="B70" s="57"/>
      <c r="C70" s="58"/>
      <c r="D70" s="58"/>
      <c r="E70" s="58"/>
      <c r="F70" s="58"/>
      <c r="G70" s="58"/>
      <c r="H70" s="58"/>
      <c r="I70" s="149"/>
      <c r="J70" s="58"/>
      <c r="K70" s="59"/>
    </row>
    <row r="74" spans="2:12" s="1" customFormat="1" ht="6.95" customHeight="1">
      <c r="B74" s="60"/>
      <c r="C74" s="61"/>
      <c r="D74" s="61"/>
      <c r="E74" s="61"/>
      <c r="F74" s="61"/>
      <c r="G74" s="61"/>
      <c r="H74" s="61"/>
      <c r="I74" s="152"/>
      <c r="J74" s="61"/>
      <c r="K74" s="61"/>
      <c r="L74" s="62"/>
    </row>
    <row r="75" spans="2:12" s="1" customFormat="1" ht="36.950000000000003" customHeight="1">
      <c r="B75" s="42"/>
      <c r="C75" s="63" t="s">
        <v>150</v>
      </c>
      <c r="D75" s="64"/>
      <c r="E75" s="64"/>
      <c r="F75" s="64"/>
      <c r="G75" s="64"/>
      <c r="H75" s="64"/>
      <c r="I75" s="173"/>
      <c r="J75" s="64"/>
      <c r="K75" s="64"/>
      <c r="L75" s="62"/>
    </row>
    <row r="76" spans="2:12" s="1" customFormat="1" ht="6.95" customHeight="1">
      <c r="B76" s="42"/>
      <c r="C76" s="64"/>
      <c r="D76" s="64"/>
      <c r="E76" s="64"/>
      <c r="F76" s="64"/>
      <c r="G76" s="64"/>
      <c r="H76" s="64"/>
      <c r="I76" s="173"/>
      <c r="J76" s="64"/>
      <c r="K76" s="64"/>
      <c r="L76" s="62"/>
    </row>
    <row r="77" spans="2:12" s="1" customFormat="1" ht="14.45" customHeight="1">
      <c r="B77" s="42"/>
      <c r="C77" s="66" t="s">
        <v>18</v>
      </c>
      <c r="D77" s="64"/>
      <c r="E77" s="64"/>
      <c r="F77" s="64"/>
      <c r="G77" s="64"/>
      <c r="H77" s="64"/>
      <c r="I77" s="173"/>
      <c r="J77" s="64"/>
      <c r="K77" s="64"/>
      <c r="L77" s="62"/>
    </row>
    <row r="78" spans="2:12" s="1" customFormat="1" ht="22.5" customHeight="1">
      <c r="B78" s="42"/>
      <c r="C78" s="64"/>
      <c r="D78" s="64"/>
      <c r="E78" s="419" t="str">
        <f>E7</f>
        <v>SOŠ a SOU Nejdek, objekt č. 1 - II. ETAPA</v>
      </c>
      <c r="F78" s="420"/>
      <c r="G78" s="420"/>
      <c r="H78" s="420"/>
      <c r="I78" s="173"/>
      <c r="J78" s="64"/>
      <c r="K78" s="64"/>
      <c r="L78" s="62"/>
    </row>
    <row r="79" spans="2:12">
      <c r="B79" s="29"/>
      <c r="C79" s="66" t="s">
        <v>109</v>
      </c>
      <c r="D79" s="289"/>
      <c r="E79" s="289"/>
      <c r="F79" s="289"/>
      <c r="G79" s="289"/>
      <c r="H79" s="289"/>
      <c r="J79" s="289"/>
      <c r="K79" s="289"/>
      <c r="L79" s="290"/>
    </row>
    <row r="80" spans="2:12" s="1" customFormat="1" ht="22.5" customHeight="1">
      <c r="B80" s="42"/>
      <c r="C80" s="64"/>
      <c r="D80" s="64"/>
      <c r="E80" s="419" t="s">
        <v>1732</v>
      </c>
      <c r="F80" s="421"/>
      <c r="G80" s="421"/>
      <c r="H80" s="421"/>
      <c r="I80" s="173"/>
      <c r="J80" s="64"/>
      <c r="K80" s="64"/>
      <c r="L80" s="62"/>
    </row>
    <row r="81" spans="2:65" s="1" customFormat="1" ht="14.45" customHeight="1">
      <c r="B81" s="42"/>
      <c r="C81" s="66" t="s">
        <v>1733</v>
      </c>
      <c r="D81" s="64"/>
      <c r="E81" s="64"/>
      <c r="F81" s="64"/>
      <c r="G81" s="64"/>
      <c r="H81" s="64"/>
      <c r="I81" s="173"/>
      <c r="J81" s="64"/>
      <c r="K81" s="64"/>
      <c r="L81" s="62"/>
    </row>
    <row r="82" spans="2:65" s="1" customFormat="1" ht="23.25" customHeight="1">
      <c r="B82" s="42"/>
      <c r="C82" s="64"/>
      <c r="D82" s="64"/>
      <c r="E82" s="391" t="str">
        <f>E11</f>
        <v>D.1.4.a - Zařízení zdravotní instalace</v>
      </c>
      <c r="F82" s="421"/>
      <c r="G82" s="421"/>
      <c r="H82" s="421"/>
      <c r="I82" s="173"/>
      <c r="J82" s="64"/>
      <c r="K82" s="64"/>
      <c r="L82" s="62"/>
    </row>
    <row r="83" spans="2:65" s="1" customFormat="1" ht="6.95" customHeight="1">
      <c r="B83" s="42"/>
      <c r="C83" s="64"/>
      <c r="D83" s="64"/>
      <c r="E83" s="64"/>
      <c r="F83" s="64"/>
      <c r="G83" s="64"/>
      <c r="H83" s="64"/>
      <c r="I83" s="173"/>
      <c r="J83" s="64"/>
      <c r="K83" s="64"/>
      <c r="L83" s="62"/>
    </row>
    <row r="84" spans="2:65" s="1" customFormat="1" ht="18" customHeight="1">
      <c r="B84" s="42"/>
      <c r="C84" s="66" t="s">
        <v>26</v>
      </c>
      <c r="D84" s="64"/>
      <c r="E84" s="64"/>
      <c r="F84" s="174" t="str">
        <f>F14</f>
        <v>ul. Rooseveltova 600, Nejdek</v>
      </c>
      <c r="G84" s="64"/>
      <c r="H84" s="64"/>
      <c r="I84" s="175" t="s">
        <v>28</v>
      </c>
      <c r="J84" s="74" t="str">
        <f>IF(J14="","",J14)</f>
        <v>25. 4. 2017</v>
      </c>
      <c r="K84" s="64"/>
      <c r="L84" s="62"/>
    </row>
    <row r="85" spans="2:65" s="1" customFormat="1" ht="6.95" customHeight="1">
      <c r="B85" s="42"/>
      <c r="C85" s="64"/>
      <c r="D85" s="64"/>
      <c r="E85" s="64"/>
      <c r="F85" s="64"/>
      <c r="G85" s="64"/>
      <c r="H85" s="64"/>
      <c r="I85" s="173"/>
      <c r="J85" s="64"/>
      <c r="K85" s="64"/>
      <c r="L85" s="62"/>
    </row>
    <row r="86" spans="2:65" s="1" customFormat="1">
      <c r="B86" s="42"/>
      <c r="C86" s="66" t="s">
        <v>32</v>
      </c>
      <c r="D86" s="64"/>
      <c r="E86" s="64"/>
      <c r="F86" s="174" t="str">
        <f>E17</f>
        <v xml:space="preserve"> </v>
      </c>
      <c r="G86" s="64"/>
      <c r="H86" s="64"/>
      <c r="I86" s="175" t="s">
        <v>38</v>
      </c>
      <c r="J86" s="174" t="str">
        <f>E23</f>
        <v>AD STUDIO Kadaň s.r.o.</v>
      </c>
      <c r="K86" s="64"/>
      <c r="L86" s="62"/>
    </row>
    <row r="87" spans="2:65" s="1" customFormat="1" ht="14.45" customHeight="1">
      <c r="B87" s="42"/>
      <c r="C87" s="66" t="s">
        <v>36</v>
      </c>
      <c r="D87" s="64"/>
      <c r="E87" s="64"/>
      <c r="F87" s="174" t="str">
        <f>IF(E20="","",E20)</f>
        <v/>
      </c>
      <c r="G87" s="64"/>
      <c r="H87" s="64"/>
      <c r="I87" s="173"/>
      <c r="J87" s="64"/>
      <c r="K87" s="64"/>
      <c r="L87" s="62"/>
    </row>
    <row r="88" spans="2:65" s="1" customFormat="1" ht="10.35" customHeight="1">
      <c r="B88" s="42"/>
      <c r="C88" s="64"/>
      <c r="D88" s="64"/>
      <c r="E88" s="64"/>
      <c r="F88" s="64"/>
      <c r="G88" s="64"/>
      <c r="H88" s="64"/>
      <c r="I88" s="173"/>
      <c r="J88" s="64"/>
      <c r="K88" s="64"/>
      <c r="L88" s="62"/>
    </row>
    <row r="89" spans="2:65" s="10" customFormat="1" ht="29.25" customHeight="1">
      <c r="B89" s="176"/>
      <c r="C89" s="177" t="s">
        <v>151</v>
      </c>
      <c r="D89" s="178" t="s">
        <v>62</v>
      </c>
      <c r="E89" s="178" t="s">
        <v>58</v>
      </c>
      <c r="F89" s="178" t="s">
        <v>152</v>
      </c>
      <c r="G89" s="178" t="s">
        <v>153</v>
      </c>
      <c r="H89" s="178" t="s">
        <v>154</v>
      </c>
      <c r="I89" s="179" t="s">
        <v>155</v>
      </c>
      <c r="J89" s="178" t="s">
        <v>113</v>
      </c>
      <c r="K89" s="180" t="s">
        <v>156</v>
      </c>
      <c r="L89" s="181"/>
      <c r="M89" s="82" t="s">
        <v>157</v>
      </c>
      <c r="N89" s="83" t="s">
        <v>47</v>
      </c>
      <c r="O89" s="83" t="s">
        <v>158</v>
      </c>
      <c r="P89" s="83" t="s">
        <v>159</v>
      </c>
      <c r="Q89" s="83" t="s">
        <v>160</v>
      </c>
      <c r="R89" s="83" t="s">
        <v>161</v>
      </c>
      <c r="S89" s="83" t="s">
        <v>162</v>
      </c>
      <c r="T89" s="84" t="s">
        <v>163</v>
      </c>
    </row>
    <row r="90" spans="2:65" s="1" customFormat="1" ht="29.25" customHeight="1">
      <c r="B90" s="42"/>
      <c r="C90" s="88" t="s">
        <v>114</v>
      </c>
      <c r="D90" s="64"/>
      <c r="E90" s="64"/>
      <c r="F90" s="64"/>
      <c r="G90" s="64"/>
      <c r="H90" s="64"/>
      <c r="I90" s="173"/>
      <c r="J90" s="182">
        <f>BK90</f>
        <v>0</v>
      </c>
      <c r="K90" s="64"/>
      <c r="L90" s="62"/>
      <c r="M90" s="85"/>
      <c r="N90" s="86"/>
      <c r="O90" s="86"/>
      <c r="P90" s="183">
        <f>P91</f>
        <v>0</v>
      </c>
      <c r="Q90" s="86"/>
      <c r="R90" s="183">
        <f>R91</f>
        <v>0.87780199999999997</v>
      </c>
      <c r="S90" s="86"/>
      <c r="T90" s="184">
        <f>T91</f>
        <v>0</v>
      </c>
      <c r="AT90" s="25" t="s">
        <v>76</v>
      </c>
      <c r="AU90" s="25" t="s">
        <v>115</v>
      </c>
      <c r="BK90" s="185">
        <f>BK91</f>
        <v>0</v>
      </c>
    </row>
    <row r="91" spans="2:65" s="11" customFormat="1" ht="37.35" customHeight="1">
      <c r="B91" s="186"/>
      <c r="C91" s="187"/>
      <c r="D91" s="188" t="s">
        <v>76</v>
      </c>
      <c r="E91" s="189" t="s">
        <v>739</v>
      </c>
      <c r="F91" s="189" t="s">
        <v>740</v>
      </c>
      <c r="G91" s="187"/>
      <c r="H91" s="187"/>
      <c r="I91" s="190"/>
      <c r="J91" s="191">
        <f>BK91</f>
        <v>0</v>
      </c>
      <c r="K91" s="187"/>
      <c r="L91" s="192"/>
      <c r="M91" s="193"/>
      <c r="N91" s="194"/>
      <c r="O91" s="194"/>
      <c r="P91" s="195">
        <f>P92+P104+P176+P305+P399+P425+P432</f>
        <v>0</v>
      </c>
      <c r="Q91" s="194"/>
      <c r="R91" s="195">
        <f>R92+R104+R176+R305+R399+R425+R432</f>
        <v>0.87780199999999997</v>
      </c>
      <c r="S91" s="194"/>
      <c r="T91" s="196">
        <f>T92+T104+T176+T305+T399+T425+T432</f>
        <v>0</v>
      </c>
      <c r="AR91" s="197" t="s">
        <v>86</v>
      </c>
      <c r="AT91" s="198" t="s">
        <v>76</v>
      </c>
      <c r="AU91" s="198" t="s">
        <v>77</v>
      </c>
      <c r="AY91" s="197" t="s">
        <v>166</v>
      </c>
      <c r="BK91" s="199">
        <f>BK92+BK104+BK176+BK305+BK399+BK425+BK432</f>
        <v>0</v>
      </c>
    </row>
    <row r="92" spans="2:65" s="11" customFormat="1" ht="19.899999999999999" customHeight="1">
      <c r="B92" s="186"/>
      <c r="C92" s="187"/>
      <c r="D92" s="200" t="s">
        <v>76</v>
      </c>
      <c r="E92" s="201" t="s">
        <v>788</v>
      </c>
      <c r="F92" s="201" t="s">
        <v>789</v>
      </c>
      <c r="G92" s="187"/>
      <c r="H92" s="187"/>
      <c r="I92" s="190"/>
      <c r="J92" s="202">
        <f>BK92</f>
        <v>0</v>
      </c>
      <c r="K92" s="187"/>
      <c r="L92" s="192"/>
      <c r="M92" s="193"/>
      <c r="N92" s="194"/>
      <c r="O92" s="194"/>
      <c r="P92" s="195">
        <f>SUM(P93:P103)</f>
        <v>0</v>
      </c>
      <c r="Q92" s="194"/>
      <c r="R92" s="195">
        <f>SUM(R93:R103)</f>
        <v>2.3449000000000001E-2</v>
      </c>
      <c r="S92" s="194"/>
      <c r="T92" s="196">
        <f>SUM(T93:T103)</f>
        <v>0</v>
      </c>
      <c r="AR92" s="197" t="s">
        <v>86</v>
      </c>
      <c r="AT92" s="198" t="s">
        <v>76</v>
      </c>
      <c r="AU92" s="198" t="s">
        <v>25</v>
      </c>
      <c r="AY92" s="197" t="s">
        <v>166</v>
      </c>
      <c r="BK92" s="199">
        <f>SUM(BK93:BK103)</f>
        <v>0</v>
      </c>
    </row>
    <row r="93" spans="2:65" s="1" customFormat="1" ht="31.5" customHeight="1">
      <c r="B93" s="42"/>
      <c r="C93" s="203" t="s">
        <v>25</v>
      </c>
      <c r="D93" s="203" t="s">
        <v>168</v>
      </c>
      <c r="E93" s="204" t="s">
        <v>1738</v>
      </c>
      <c r="F93" s="205" t="s">
        <v>1739</v>
      </c>
      <c r="G93" s="206" t="s">
        <v>301</v>
      </c>
      <c r="H93" s="207">
        <v>26</v>
      </c>
      <c r="I93" s="208"/>
      <c r="J93" s="209">
        <f>ROUND(I93*H93,2)</f>
        <v>0</v>
      </c>
      <c r="K93" s="205" t="s">
        <v>172</v>
      </c>
      <c r="L93" s="62"/>
      <c r="M93" s="210" t="s">
        <v>24</v>
      </c>
      <c r="N93" s="211" t="s">
        <v>48</v>
      </c>
      <c r="O93" s="43"/>
      <c r="P93" s="212">
        <f>O93*H93</f>
        <v>0</v>
      </c>
      <c r="Q93" s="212">
        <v>2.0000000000000001E-4</v>
      </c>
      <c r="R93" s="212">
        <f>Q93*H93</f>
        <v>5.2000000000000006E-3</v>
      </c>
      <c r="S93" s="212">
        <v>0</v>
      </c>
      <c r="T93" s="213">
        <f>S93*H93</f>
        <v>0</v>
      </c>
      <c r="AR93" s="25" t="s">
        <v>283</v>
      </c>
      <c r="AT93" s="25" t="s">
        <v>168</v>
      </c>
      <c r="AU93" s="25" t="s">
        <v>86</v>
      </c>
      <c r="AY93" s="25" t="s">
        <v>166</v>
      </c>
      <c r="BE93" s="214">
        <f>IF(N93="základní",J93,0)</f>
        <v>0</v>
      </c>
      <c r="BF93" s="214">
        <f>IF(N93="snížená",J93,0)</f>
        <v>0</v>
      </c>
      <c r="BG93" s="214">
        <f>IF(N93="zákl. přenesená",J93,0)</f>
        <v>0</v>
      </c>
      <c r="BH93" s="214">
        <f>IF(N93="sníž. přenesená",J93,0)</f>
        <v>0</v>
      </c>
      <c r="BI93" s="214">
        <f>IF(N93="nulová",J93,0)</f>
        <v>0</v>
      </c>
      <c r="BJ93" s="25" t="s">
        <v>25</v>
      </c>
      <c r="BK93" s="214">
        <f>ROUND(I93*H93,2)</f>
        <v>0</v>
      </c>
      <c r="BL93" s="25" t="s">
        <v>283</v>
      </c>
      <c r="BM93" s="25" t="s">
        <v>1740</v>
      </c>
    </row>
    <row r="94" spans="2:65" s="1" customFormat="1" ht="40.5">
      <c r="B94" s="42"/>
      <c r="C94" s="64"/>
      <c r="D94" s="215" t="s">
        <v>175</v>
      </c>
      <c r="E94" s="64"/>
      <c r="F94" s="216" t="s">
        <v>1741</v>
      </c>
      <c r="G94" s="64"/>
      <c r="H94" s="64"/>
      <c r="I94" s="173"/>
      <c r="J94" s="64"/>
      <c r="K94" s="64"/>
      <c r="L94" s="62"/>
      <c r="M94" s="217"/>
      <c r="N94" s="43"/>
      <c r="O94" s="43"/>
      <c r="P94" s="43"/>
      <c r="Q94" s="43"/>
      <c r="R94" s="43"/>
      <c r="S94" s="43"/>
      <c r="T94" s="79"/>
      <c r="AT94" s="25" t="s">
        <v>175</v>
      </c>
      <c r="AU94" s="25" t="s">
        <v>86</v>
      </c>
    </row>
    <row r="95" spans="2:65" s="12" customFormat="1" ht="13.5">
      <c r="B95" s="218"/>
      <c r="C95" s="219"/>
      <c r="D95" s="215" t="s">
        <v>177</v>
      </c>
      <c r="E95" s="220" t="s">
        <v>24</v>
      </c>
      <c r="F95" s="221" t="s">
        <v>1742</v>
      </c>
      <c r="G95" s="219"/>
      <c r="H95" s="222" t="s">
        <v>24</v>
      </c>
      <c r="I95" s="223"/>
      <c r="J95" s="219"/>
      <c r="K95" s="219"/>
      <c r="L95" s="224"/>
      <c r="M95" s="225"/>
      <c r="N95" s="226"/>
      <c r="O95" s="226"/>
      <c r="P95" s="226"/>
      <c r="Q95" s="226"/>
      <c r="R95" s="226"/>
      <c r="S95" s="226"/>
      <c r="T95" s="227"/>
      <c r="AT95" s="228" t="s">
        <v>177</v>
      </c>
      <c r="AU95" s="228" t="s">
        <v>86</v>
      </c>
      <c r="AV95" s="12" t="s">
        <v>25</v>
      </c>
      <c r="AW95" s="12" t="s">
        <v>40</v>
      </c>
      <c r="AX95" s="12" t="s">
        <v>77</v>
      </c>
      <c r="AY95" s="228" t="s">
        <v>166</v>
      </c>
    </row>
    <row r="96" spans="2:65" s="13" customFormat="1" ht="13.5">
      <c r="B96" s="229"/>
      <c r="C96" s="230"/>
      <c r="D96" s="215" t="s">
        <v>177</v>
      </c>
      <c r="E96" s="231" t="s">
        <v>24</v>
      </c>
      <c r="F96" s="232" t="s">
        <v>1743</v>
      </c>
      <c r="G96" s="230"/>
      <c r="H96" s="233">
        <v>26</v>
      </c>
      <c r="I96" s="234"/>
      <c r="J96" s="230"/>
      <c r="K96" s="230"/>
      <c r="L96" s="235"/>
      <c r="M96" s="236"/>
      <c r="N96" s="237"/>
      <c r="O96" s="237"/>
      <c r="P96" s="237"/>
      <c r="Q96" s="237"/>
      <c r="R96" s="237"/>
      <c r="S96" s="237"/>
      <c r="T96" s="238"/>
      <c r="AT96" s="239" t="s">
        <v>177</v>
      </c>
      <c r="AU96" s="239" t="s">
        <v>86</v>
      </c>
      <c r="AV96" s="13" t="s">
        <v>86</v>
      </c>
      <c r="AW96" s="13" t="s">
        <v>40</v>
      </c>
      <c r="AX96" s="13" t="s">
        <v>77</v>
      </c>
      <c r="AY96" s="239" t="s">
        <v>166</v>
      </c>
    </row>
    <row r="97" spans="2:65" s="14" customFormat="1" ht="13.5">
      <c r="B97" s="240"/>
      <c r="C97" s="241"/>
      <c r="D97" s="242" t="s">
        <v>177</v>
      </c>
      <c r="E97" s="243" t="s">
        <v>24</v>
      </c>
      <c r="F97" s="244" t="s">
        <v>180</v>
      </c>
      <c r="G97" s="241"/>
      <c r="H97" s="245">
        <v>26</v>
      </c>
      <c r="I97" s="246"/>
      <c r="J97" s="241"/>
      <c r="K97" s="241"/>
      <c r="L97" s="247"/>
      <c r="M97" s="248"/>
      <c r="N97" s="249"/>
      <c r="O97" s="249"/>
      <c r="P97" s="249"/>
      <c r="Q97" s="249"/>
      <c r="R97" s="249"/>
      <c r="S97" s="249"/>
      <c r="T97" s="250"/>
      <c r="AT97" s="251" t="s">
        <v>177</v>
      </c>
      <c r="AU97" s="251" t="s">
        <v>86</v>
      </c>
      <c r="AV97" s="14" t="s">
        <v>173</v>
      </c>
      <c r="AW97" s="14" t="s">
        <v>40</v>
      </c>
      <c r="AX97" s="14" t="s">
        <v>25</v>
      </c>
      <c r="AY97" s="251" t="s">
        <v>166</v>
      </c>
    </row>
    <row r="98" spans="2:65" s="1" customFormat="1" ht="31.5" customHeight="1">
      <c r="B98" s="42"/>
      <c r="C98" s="256" t="s">
        <v>86</v>
      </c>
      <c r="D98" s="256" t="s">
        <v>220</v>
      </c>
      <c r="E98" s="257" t="s">
        <v>1744</v>
      </c>
      <c r="F98" s="258" t="s">
        <v>1745</v>
      </c>
      <c r="G98" s="259" t="s">
        <v>301</v>
      </c>
      <c r="H98" s="260">
        <v>6.3</v>
      </c>
      <c r="I98" s="261"/>
      <c r="J98" s="262">
        <f>ROUND(I98*H98,2)</f>
        <v>0</v>
      </c>
      <c r="K98" s="258" t="s">
        <v>172</v>
      </c>
      <c r="L98" s="263"/>
      <c r="M98" s="264" t="s">
        <v>24</v>
      </c>
      <c r="N98" s="265" t="s">
        <v>48</v>
      </c>
      <c r="O98" s="43"/>
      <c r="P98" s="212">
        <f>O98*H98</f>
        <v>0</v>
      </c>
      <c r="Q98" s="212">
        <v>5.9000000000000003E-4</v>
      </c>
      <c r="R98" s="212">
        <f>Q98*H98</f>
        <v>3.7170000000000003E-3</v>
      </c>
      <c r="S98" s="212">
        <v>0</v>
      </c>
      <c r="T98" s="213">
        <f>S98*H98</f>
        <v>0</v>
      </c>
      <c r="AR98" s="25" t="s">
        <v>450</v>
      </c>
      <c r="AT98" s="25" t="s">
        <v>220</v>
      </c>
      <c r="AU98" s="25" t="s">
        <v>86</v>
      </c>
      <c r="AY98" s="25" t="s">
        <v>166</v>
      </c>
      <c r="BE98" s="214">
        <f>IF(N98="základní",J98,0)</f>
        <v>0</v>
      </c>
      <c r="BF98" s="214">
        <f>IF(N98="snížená",J98,0)</f>
        <v>0</v>
      </c>
      <c r="BG98" s="214">
        <f>IF(N98="zákl. přenesená",J98,0)</f>
        <v>0</v>
      </c>
      <c r="BH98" s="214">
        <f>IF(N98="sníž. přenesená",J98,0)</f>
        <v>0</v>
      </c>
      <c r="BI98" s="214">
        <f>IF(N98="nulová",J98,0)</f>
        <v>0</v>
      </c>
      <c r="BJ98" s="25" t="s">
        <v>25</v>
      </c>
      <c r="BK98" s="214">
        <f>ROUND(I98*H98,2)</f>
        <v>0</v>
      </c>
      <c r="BL98" s="25" t="s">
        <v>283</v>
      </c>
      <c r="BM98" s="25" t="s">
        <v>1746</v>
      </c>
    </row>
    <row r="99" spans="2:65" s="13" customFormat="1" ht="13.5">
      <c r="B99" s="229"/>
      <c r="C99" s="230"/>
      <c r="D99" s="242" t="s">
        <v>177</v>
      </c>
      <c r="E99" s="253" t="s">
        <v>24</v>
      </c>
      <c r="F99" s="254" t="s">
        <v>1747</v>
      </c>
      <c r="G99" s="230"/>
      <c r="H99" s="255">
        <v>6.3</v>
      </c>
      <c r="I99" s="234"/>
      <c r="J99" s="230"/>
      <c r="K99" s="230"/>
      <c r="L99" s="235"/>
      <c r="M99" s="236"/>
      <c r="N99" s="237"/>
      <c r="O99" s="237"/>
      <c r="P99" s="237"/>
      <c r="Q99" s="237"/>
      <c r="R99" s="237"/>
      <c r="S99" s="237"/>
      <c r="T99" s="238"/>
      <c r="AT99" s="239" t="s">
        <v>177</v>
      </c>
      <c r="AU99" s="239" t="s">
        <v>86</v>
      </c>
      <c r="AV99" s="13" t="s">
        <v>86</v>
      </c>
      <c r="AW99" s="13" t="s">
        <v>40</v>
      </c>
      <c r="AX99" s="13" t="s">
        <v>25</v>
      </c>
      <c r="AY99" s="239" t="s">
        <v>166</v>
      </c>
    </row>
    <row r="100" spans="2:65" s="1" customFormat="1" ht="31.5" customHeight="1">
      <c r="B100" s="42"/>
      <c r="C100" s="256" t="s">
        <v>185</v>
      </c>
      <c r="D100" s="256" t="s">
        <v>220</v>
      </c>
      <c r="E100" s="257" t="s">
        <v>1748</v>
      </c>
      <c r="F100" s="258" t="s">
        <v>1749</v>
      </c>
      <c r="G100" s="259" t="s">
        <v>301</v>
      </c>
      <c r="H100" s="260">
        <v>8.4</v>
      </c>
      <c r="I100" s="261"/>
      <c r="J100" s="262">
        <f>ROUND(I100*H100,2)</f>
        <v>0</v>
      </c>
      <c r="K100" s="258" t="s">
        <v>172</v>
      </c>
      <c r="L100" s="263"/>
      <c r="M100" s="264" t="s">
        <v>24</v>
      </c>
      <c r="N100" s="265" t="s">
        <v>48</v>
      </c>
      <c r="O100" s="43"/>
      <c r="P100" s="212">
        <f>O100*H100</f>
        <v>0</v>
      </c>
      <c r="Q100" s="212">
        <v>6.4999999999999997E-4</v>
      </c>
      <c r="R100" s="212">
        <f>Q100*H100</f>
        <v>5.4599999999999996E-3</v>
      </c>
      <c r="S100" s="212">
        <v>0</v>
      </c>
      <c r="T100" s="213">
        <f>S100*H100</f>
        <v>0</v>
      </c>
      <c r="AR100" s="25" t="s">
        <v>450</v>
      </c>
      <c r="AT100" s="25" t="s">
        <v>220</v>
      </c>
      <c r="AU100" s="25" t="s">
        <v>86</v>
      </c>
      <c r="AY100" s="25" t="s">
        <v>166</v>
      </c>
      <c r="BE100" s="214">
        <f>IF(N100="základní",J100,0)</f>
        <v>0</v>
      </c>
      <c r="BF100" s="214">
        <f>IF(N100="snížená",J100,0)</f>
        <v>0</v>
      </c>
      <c r="BG100" s="214">
        <f>IF(N100="zákl. přenesená",J100,0)</f>
        <v>0</v>
      </c>
      <c r="BH100" s="214">
        <f>IF(N100="sníž. přenesená",J100,0)</f>
        <v>0</v>
      </c>
      <c r="BI100" s="214">
        <f>IF(N100="nulová",J100,0)</f>
        <v>0</v>
      </c>
      <c r="BJ100" s="25" t="s">
        <v>25</v>
      </c>
      <c r="BK100" s="214">
        <f>ROUND(I100*H100,2)</f>
        <v>0</v>
      </c>
      <c r="BL100" s="25" t="s">
        <v>283</v>
      </c>
      <c r="BM100" s="25" t="s">
        <v>1750</v>
      </c>
    </row>
    <row r="101" spans="2:65" s="13" customFormat="1" ht="13.5">
      <c r="B101" s="229"/>
      <c r="C101" s="230"/>
      <c r="D101" s="242" t="s">
        <v>177</v>
      </c>
      <c r="E101" s="253" t="s">
        <v>24</v>
      </c>
      <c r="F101" s="254" t="s">
        <v>1751</v>
      </c>
      <c r="G101" s="230"/>
      <c r="H101" s="255">
        <v>8.4</v>
      </c>
      <c r="I101" s="234"/>
      <c r="J101" s="230"/>
      <c r="K101" s="230"/>
      <c r="L101" s="235"/>
      <c r="M101" s="236"/>
      <c r="N101" s="237"/>
      <c r="O101" s="237"/>
      <c r="P101" s="237"/>
      <c r="Q101" s="237"/>
      <c r="R101" s="237"/>
      <c r="S101" s="237"/>
      <c r="T101" s="238"/>
      <c r="AT101" s="239" t="s">
        <v>177</v>
      </c>
      <c r="AU101" s="239" t="s">
        <v>86</v>
      </c>
      <c r="AV101" s="13" t="s">
        <v>86</v>
      </c>
      <c r="AW101" s="13" t="s">
        <v>40</v>
      </c>
      <c r="AX101" s="13" t="s">
        <v>25</v>
      </c>
      <c r="AY101" s="239" t="s">
        <v>166</v>
      </c>
    </row>
    <row r="102" spans="2:65" s="1" customFormat="1" ht="31.5" customHeight="1">
      <c r="B102" s="42"/>
      <c r="C102" s="256" t="s">
        <v>173</v>
      </c>
      <c r="D102" s="256" t="s">
        <v>220</v>
      </c>
      <c r="E102" s="257" t="s">
        <v>1752</v>
      </c>
      <c r="F102" s="258" t="s">
        <v>1753</v>
      </c>
      <c r="G102" s="259" t="s">
        <v>301</v>
      </c>
      <c r="H102" s="260">
        <v>12.6</v>
      </c>
      <c r="I102" s="261"/>
      <c r="J102" s="262">
        <f>ROUND(I102*H102,2)</f>
        <v>0</v>
      </c>
      <c r="K102" s="258" t="s">
        <v>172</v>
      </c>
      <c r="L102" s="263"/>
      <c r="M102" s="264" t="s">
        <v>24</v>
      </c>
      <c r="N102" s="265" t="s">
        <v>48</v>
      </c>
      <c r="O102" s="43"/>
      <c r="P102" s="212">
        <f>O102*H102</f>
        <v>0</v>
      </c>
      <c r="Q102" s="212">
        <v>7.2000000000000005E-4</v>
      </c>
      <c r="R102" s="212">
        <f>Q102*H102</f>
        <v>9.0720000000000002E-3</v>
      </c>
      <c r="S102" s="212">
        <v>0</v>
      </c>
      <c r="T102" s="213">
        <f>S102*H102</f>
        <v>0</v>
      </c>
      <c r="AR102" s="25" t="s">
        <v>450</v>
      </c>
      <c r="AT102" s="25" t="s">
        <v>220</v>
      </c>
      <c r="AU102" s="25" t="s">
        <v>86</v>
      </c>
      <c r="AY102" s="25" t="s">
        <v>166</v>
      </c>
      <c r="BE102" s="214">
        <f>IF(N102="základní",J102,0)</f>
        <v>0</v>
      </c>
      <c r="BF102" s="214">
        <f>IF(N102="snížená",J102,0)</f>
        <v>0</v>
      </c>
      <c r="BG102" s="214">
        <f>IF(N102="zákl. přenesená",J102,0)</f>
        <v>0</v>
      </c>
      <c r="BH102" s="214">
        <f>IF(N102="sníž. přenesená",J102,0)</f>
        <v>0</v>
      </c>
      <c r="BI102" s="214">
        <f>IF(N102="nulová",J102,0)</f>
        <v>0</v>
      </c>
      <c r="BJ102" s="25" t="s">
        <v>25</v>
      </c>
      <c r="BK102" s="214">
        <f>ROUND(I102*H102,2)</f>
        <v>0</v>
      </c>
      <c r="BL102" s="25" t="s">
        <v>283</v>
      </c>
      <c r="BM102" s="25" t="s">
        <v>1754</v>
      </c>
    </row>
    <row r="103" spans="2:65" s="13" customFormat="1" ht="13.5">
      <c r="B103" s="229"/>
      <c r="C103" s="230"/>
      <c r="D103" s="215" t="s">
        <v>177</v>
      </c>
      <c r="E103" s="231" t="s">
        <v>24</v>
      </c>
      <c r="F103" s="232" t="s">
        <v>1755</v>
      </c>
      <c r="G103" s="230"/>
      <c r="H103" s="233">
        <v>12.6</v>
      </c>
      <c r="I103" s="234"/>
      <c r="J103" s="230"/>
      <c r="K103" s="230"/>
      <c r="L103" s="235"/>
      <c r="M103" s="236"/>
      <c r="N103" s="237"/>
      <c r="O103" s="237"/>
      <c r="P103" s="237"/>
      <c r="Q103" s="237"/>
      <c r="R103" s="237"/>
      <c r="S103" s="237"/>
      <c r="T103" s="238"/>
      <c r="AT103" s="239" t="s">
        <v>177</v>
      </c>
      <c r="AU103" s="239" t="s">
        <v>86</v>
      </c>
      <c r="AV103" s="13" t="s">
        <v>86</v>
      </c>
      <c r="AW103" s="13" t="s">
        <v>40</v>
      </c>
      <c r="AX103" s="13" t="s">
        <v>25</v>
      </c>
      <c r="AY103" s="239" t="s">
        <v>166</v>
      </c>
    </row>
    <row r="104" spans="2:65" s="11" customFormat="1" ht="29.85" customHeight="1">
      <c r="B104" s="186"/>
      <c r="C104" s="187"/>
      <c r="D104" s="200" t="s">
        <v>76</v>
      </c>
      <c r="E104" s="201" t="s">
        <v>816</v>
      </c>
      <c r="F104" s="201" t="s">
        <v>817</v>
      </c>
      <c r="G104" s="187"/>
      <c r="H104" s="187"/>
      <c r="I104" s="190"/>
      <c r="J104" s="202">
        <f>BK104</f>
        <v>0</v>
      </c>
      <c r="K104" s="187"/>
      <c r="L104" s="192"/>
      <c r="M104" s="193"/>
      <c r="N104" s="194"/>
      <c r="O104" s="194"/>
      <c r="P104" s="195">
        <f>SUM(P105:P175)</f>
        <v>0</v>
      </c>
      <c r="Q104" s="194"/>
      <c r="R104" s="195">
        <f>SUM(R105:R175)</f>
        <v>7.3692999999999995E-2</v>
      </c>
      <c r="S104" s="194"/>
      <c r="T104" s="196">
        <f>SUM(T105:T175)</f>
        <v>0</v>
      </c>
      <c r="AR104" s="197" t="s">
        <v>86</v>
      </c>
      <c r="AT104" s="198" t="s">
        <v>76</v>
      </c>
      <c r="AU104" s="198" t="s">
        <v>25</v>
      </c>
      <c r="AY104" s="197" t="s">
        <v>166</v>
      </c>
      <c r="BK104" s="199">
        <f>SUM(BK105:BK175)</f>
        <v>0</v>
      </c>
    </row>
    <row r="105" spans="2:65" s="1" customFormat="1" ht="22.5" customHeight="1">
      <c r="B105" s="42"/>
      <c r="C105" s="203" t="s">
        <v>196</v>
      </c>
      <c r="D105" s="203" t="s">
        <v>168</v>
      </c>
      <c r="E105" s="204" t="s">
        <v>1756</v>
      </c>
      <c r="F105" s="205" t="s">
        <v>1757</v>
      </c>
      <c r="G105" s="206" t="s">
        <v>236</v>
      </c>
      <c r="H105" s="207">
        <v>1</v>
      </c>
      <c r="I105" s="208"/>
      <c r="J105" s="209">
        <f>ROUND(I105*H105,2)</f>
        <v>0</v>
      </c>
      <c r="K105" s="205" t="s">
        <v>172</v>
      </c>
      <c r="L105" s="62"/>
      <c r="M105" s="210" t="s">
        <v>24</v>
      </c>
      <c r="N105" s="211" t="s">
        <v>48</v>
      </c>
      <c r="O105" s="43"/>
      <c r="P105" s="212">
        <f>O105*H105</f>
        <v>0</v>
      </c>
      <c r="Q105" s="212">
        <v>5.2999999999999998E-4</v>
      </c>
      <c r="R105" s="212">
        <f>Q105*H105</f>
        <v>5.2999999999999998E-4</v>
      </c>
      <c r="S105" s="212">
        <v>0</v>
      </c>
      <c r="T105" s="213">
        <f>S105*H105</f>
        <v>0</v>
      </c>
      <c r="AR105" s="25" t="s">
        <v>283</v>
      </c>
      <c r="AT105" s="25" t="s">
        <v>168</v>
      </c>
      <c r="AU105" s="25" t="s">
        <v>86</v>
      </c>
      <c r="AY105" s="25" t="s">
        <v>166</v>
      </c>
      <c r="BE105" s="214">
        <f>IF(N105="základní",J105,0)</f>
        <v>0</v>
      </c>
      <c r="BF105" s="214">
        <f>IF(N105="snížená",J105,0)</f>
        <v>0</v>
      </c>
      <c r="BG105" s="214">
        <f>IF(N105="zákl. přenesená",J105,0)</f>
        <v>0</v>
      </c>
      <c r="BH105" s="214">
        <f>IF(N105="sníž. přenesená",J105,0)</f>
        <v>0</v>
      </c>
      <c r="BI105" s="214">
        <f>IF(N105="nulová",J105,0)</f>
        <v>0</v>
      </c>
      <c r="BJ105" s="25" t="s">
        <v>25</v>
      </c>
      <c r="BK105" s="214">
        <f>ROUND(I105*H105,2)</f>
        <v>0</v>
      </c>
      <c r="BL105" s="25" t="s">
        <v>283</v>
      </c>
      <c r="BM105" s="25" t="s">
        <v>1758</v>
      </c>
    </row>
    <row r="106" spans="2:65" s="1" customFormat="1" ht="13.5">
      <c r="B106" s="42"/>
      <c r="C106" s="64"/>
      <c r="D106" s="242" t="s">
        <v>175</v>
      </c>
      <c r="E106" s="64"/>
      <c r="F106" s="252" t="s">
        <v>1759</v>
      </c>
      <c r="G106" s="64"/>
      <c r="H106" s="64"/>
      <c r="I106" s="173"/>
      <c r="J106" s="64"/>
      <c r="K106" s="64"/>
      <c r="L106" s="62"/>
      <c r="M106" s="217"/>
      <c r="N106" s="43"/>
      <c r="O106" s="43"/>
      <c r="P106" s="43"/>
      <c r="Q106" s="43"/>
      <c r="R106" s="43"/>
      <c r="S106" s="43"/>
      <c r="T106" s="79"/>
      <c r="AT106" s="25" t="s">
        <v>175</v>
      </c>
      <c r="AU106" s="25" t="s">
        <v>86</v>
      </c>
    </row>
    <row r="107" spans="2:65" s="1" customFormat="1" ht="22.5" customHeight="1">
      <c r="B107" s="42"/>
      <c r="C107" s="203" t="s">
        <v>201</v>
      </c>
      <c r="D107" s="203" t="s">
        <v>168</v>
      </c>
      <c r="E107" s="204" t="s">
        <v>1760</v>
      </c>
      <c r="F107" s="205" t="s">
        <v>1761</v>
      </c>
      <c r="G107" s="206" t="s">
        <v>236</v>
      </c>
      <c r="H107" s="207">
        <v>5</v>
      </c>
      <c r="I107" s="208"/>
      <c r="J107" s="209">
        <f>ROUND(I107*H107,2)</f>
        <v>0</v>
      </c>
      <c r="K107" s="205" t="s">
        <v>172</v>
      </c>
      <c r="L107" s="62"/>
      <c r="M107" s="210" t="s">
        <v>24</v>
      </c>
      <c r="N107" s="211" t="s">
        <v>48</v>
      </c>
      <c r="O107" s="43"/>
      <c r="P107" s="212">
        <f>O107*H107</f>
        <v>0</v>
      </c>
      <c r="Q107" s="212">
        <v>1.01E-3</v>
      </c>
      <c r="R107" s="212">
        <f>Q107*H107</f>
        <v>5.0500000000000007E-3</v>
      </c>
      <c r="S107" s="212">
        <v>0</v>
      </c>
      <c r="T107" s="213">
        <f>S107*H107</f>
        <v>0</v>
      </c>
      <c r="AR107" s="25" t="s">
        <v>283</v>
      </c>
      <c r="AT107" s="25" t="s">
        <v>168</v>
      </c>
      <c r="AU107" s="25" t="s">
        <v>86</v>
      </c>
      <c r="AY107" s="25" t="s">
        <v>166</v>
      </c>
      <c r="BE107" s="214">
        <f>IF(N107="základní",J107,0)</f>
        <v>0</v>
      </c>
      <c r="BF107" s="214">
        <f>IF(N107="snížená",J107,0)</f>
        <v>0</v>
      </c>
      <c r="BG107" s="214">
        <f>IF(N107="zákl. přenesená",J107,0)</f>
        <v>0</v>
      </c>
      <c r="BH107" s="214">
        <f>IF(N107="sníž. přenesená",J107,0)</f>
        <v>0</v>
      </c>
      <c r="BI107" s="214">
        <f>IF(N107="nulová",J107,0)</f>
        <v>0</v>
      </c>
      <c r="BJ107" s="25" t="s">
        <v>25</v>
      </c>
      <c r="BK107" s="214">
        <f>ROUND(I107*H107,2)</f>
        <v>0</v>
      </c>
      <c r="BL107" s="25" t="s">
        <v>283</v>
      </c>
      <c r="BM107" s="25" t="s">
        <v>1762</v>
      </c>
    </row>
    <row r="108" spans="2:65" s="1" customFormat="1" ht="13.5">
      <c r="B108" s="42"/>
      <c r="C108" s="64"/>
      <c r="D108" s="242" t="s">
        <v>175</v>
      </c>
      <c r="E108" s="64"/>
      <c r="F108" s="252" t="s">
        <v>1763</v>
      </c>
      <c r="G108" s="64"/>
      <c r="H108" s="64"/>
      <c r="I108" s="173"/>
      <c r="J108" s="64"/>
      <c r="K108" s="64"/>
      <c r="L108" s="62"/>
      <c r="M108" s="217"/>
      <c r="N108" s="43"/>
      <c r="O108" s="43"/>
      <c r="P108" s="43"/>
      <c r="Q108" s="43"/>
      <c r="R108" s="43"/>
      <c r="S108" s="43"/>
      <c r="T108" s="79"/>
      <c r="AT108" s="25" t="s">
        <v>175</v>
      </c>
      <c r="AU108" s="25" t="s">
        <v>86</v>
      </c>
    </row>
    <row r="109" spans="2:65" s="1" customFormat="1" ht="22.5" customHeight="1">
      <c r="B109" s="42"/>
      <c r="C109" s="203" t="s">
        <v>207</v>
      </c>
      <c r="D109" s="203" t="s">
        <v>168</v>
      </c>
      <c r="E109" s="204" t="s">
        <v>1764</v>
      </c>
      <c r="F109" s="205" t="s">
        <v>1765</v>
      </c>
      <c r="G109" s="206" t="s">
        <v>301</v>
      </c>
      <c r="H109" s="207">
        <v>3.8</v>
      </c>
      <c r="I109" s="208"/>
      <c r="J109" s="209">
        <f>ROUND(I109*H109,2)</f>
        <v>0</v>
      </c>
      <c r="K109" s="205" t="s">
        <v>172</v>
      </c>
      <c r="L109" s="62"/>
      <c r="M109" s="210" t="s">
        <v>24</v>
      </c>
      <c r="N109" s="211" t="s">
        <v>48</v>
      </c>
      <c r="O109" s="43"/>
      <c r="P109" s="212">
        <f>O109*H109</f>
        <v>0</v>
      </c>
      <c r="Q109" s="212">
        <v>1.2600000000000001E-3</v>
      </c>
      <c r="R109" s="212">
        <f>Q109*H109</f>
        <v>4.7879999999999997E-3</v>
      </c>
      <c r="S109" s="212">
        <v>0</v>
      </c>
      <c r="T109" s="213">
        <f>S109*H109</f>
        <v>0</v>
      </c>
      <c r="AR109" s="25" t="s">
        <v>283</v>
      </c>
      <c r="AT109" s="25" t="s">
        <v>168</v>
      </c>
      <c r="AU109" s="25" t="s">
        <v>86</v>
      </c>
      <c r="AY109" s="25" t="s">
        <v>166</v>
      </c>
      <c r="BE109" s="214">
        <f>IF(N109="základní",J109,0)</f>
        <v>0</v>
      </c>
      <c r="BF109" s="214">
        <f>IF(N109="snížená",J109,0)</f>
        <v>0</v>
      </c>
      <c r="BG109" s="214">
        <f>IF(N109="zákl. přenesená",J109,0)</f>
        <v>0</v>
      </c>
      <c r="BH109" s="214">
        <f>IF(N109="sníž. přenesená",J109,0)</f>
        <v>0</v>
      </c>
      <c r="BI109" s="214">
        <f>IF(N109="nulová",J109,0)</f>
        <v>0</v>
      </c>
      <c r="BJ109" s="25" t="s">
        <v>25</v>
      </c>
      <c r="BK109" s="214">
        <f>ROUND(I109*H109,2)</f>
        <v>0</v>
      </c>
      <c r="BL109" s="25" t="s">
        <v>283</v>
      </c>
      <c r="BM109" s="25" t="s">
        <v>1766</v>
      </c>
    </row>
    <row r="110" spans="2:65" s="1" customFormat="1" ht="13.5">
      <c r="B110" s="42"/>
      <c r="C110" s="64"/>
      <c r="D110" s="215" t="s">
        <v>175</v>
      </c>
      <c r="E110" s="64"/>
      <c r="F110" s="216" t="s">
        <v>1767</v>
      </c>
      <c r="G110" s="64"/>
      <c r="H110" s="64"/>
      <c r="I110" s="173"/>
      <c r="J110" s="64"/>
      <c r="K110" s="64"/>
      <c r="L110" s="62"/>
      <c r="M110" s="217"/>
      <c r="N110" s="43"/>
      <c r="O110" s="43"/>
      <c r="P110" s="43"/>
      <c r="Q110" s="43"/>
      <c r="R110" s="43"/>
      <c r="S110" s="43"/>
      <c r="T110" s="79"/>
      <c r="AT110" s="25" t="s">
        <v>175</v>
      </c>
      <c r="AU110" s="25" t="s">
        <v>86</v>
      </c>
    </row>
    <row r="111" spans="2:65" s="1" customFormat="1" ht="67.5">
      <c r="B111" s="42"/>
      <c r="C111" s="64"/>
      <c r="D111" s="242" t="s">
        <v>239</v>
      </c>
      <c r="E111" s="64"/>
      <c r="F111" s="266" t="s">
        <v>1768</v>
      </c>
      <c r="G111" s="64"/>
      <c r="H111" s="64"/>
      <c r="I111" s="173"/>
      <c r="J111" s="64"/>
      <c r="K111" s="64"/>
      <c r="L111" s="62"/>
      <c r="M111" s="217"/>
      <c r="N111" s="43"/>
      <c r="O111" s="43"/>
      <c r="P111" s="43"/>
      <c r="Q111" s="43"/>
      <c r="R111" s="43"/>
      <c r="S111" s="43"/>
      <c r="T111" s="79"/>
      <c r="AT111" s="25" t="s">
        <v>239</v>
      </c>
      <c r="AU111" s="25" t="s">
        <v>86</v>
      </c>
    </row>
    <row r="112" spans="2:65" s="1" customFormat="1" ht="22.5" customHeight="1">
      <c r="B112" s="42"/>
      <c r="C112" s="203" t="s">
        <v>214</v>
      </c>
      <c r="D112" s="203" t="s">
        <v>168</v>
      </c>
      <c r="E112" s="204" t="s">
        <v>1769</v>
      </c>
      <c r="F112" s="205" t="s">
        <v>1770</v>
      </c>
      <c r="G112" s="206" t="s">
        <v>301</v>
      </c>
      <c r="H112" s="207">
        <v>6.5</v>
      </c>
      <c r="I112" s="208"/>
      <c r="J112" s="209">
        <f>ROUND(I112*H112,2)</f>
        <v>0</v>
      </c>
      <c r="K112" s="205" t="s">
        <v>172</v>
      </c>
      <c r="L112" s="62"/>
      <c r="M112" s="210" t="s">
        <v>24</v>
      </c>
      <c r="N112" s="211" t="s">
        <v>48</v>
      </c>
      <c r="O112" s="43"/>
      <c r="P112" s="212">
        <f>O112*H112</f>
        <v>0</v>
      </c>
      <c r="Q112" s="212">
        <v>1.7700000000000001E-3</v>
      </c>
      <c r="R112" s="212">
        <f>Q112*H112</f>
        <v>1.1505000000000001E-2</v>
      </c>
      <c r="S112" s="212">
        <v>0</v>
      </c>
      <c r="T112" s="213">
        <f>S112*H112</f>
        <v>0</v>
      </c>
      <c r="AR112" s="25" t="s">
        <v>283</v>
      </c>
      <c r="AT112" s="25" t="s">
        <v>168</v>
      </c>
      <c r="AU112" s="25" t="s">
        <v>86</v>
      </c>
      <c r="AY112" s="25" t="s">
        <v>166</v>
      </c>
      <c r="BE112" s="214">
        <f>IF(N112="základní",J112,0)</f>
        <v>0</v>
      </c>
      <c r="BF112" s="214">
        <f>IF(N112="snížená",J112,0)</f>
        <v>0</v>
      </c>
      <c r="BG112" s="214">
        <f>IF(N112="zákl. přenesená",J112,0)</f>
        <v>0</v>
      </c>
      <c r="BH112" s="214">
        <f>IF(N112="sníž. přenesená",J112,0)</f>
        <v>0</v>
      </c>
      <c r="BI112" s="214">
        <f>IF(N112="nulová",J112,0)</f>
        <v>0</v>
      </c>
      <c r="BJ112" s="25" t="s">
        <v>25</v>
      </c>
      <c r="BK112" s="214">
        <f>ROUND(I112*H112,2)</f>
        <v>0</v>
      </c>
      <c r="BL112" s="25" t="s">
        <v>283</v>
      </c>
      <c r="BM112" s="25" t="s">
        <v>1771</v>
      </c>
    </row>
    <row r="113" spans="2:65" s="1" customFormat="1" ht="13.5">
      <c r="B113" s="42"/>
      <c r="C113" s="64"/>
      <c r="D113" s="215" t="s">
        <v>175</v>
      </c>
      <c r="E113" s="64"/>
      <c r="F113" s="216" t="s">
        <v>1772</v>
      </c>
      <c r="G113" s="64"/>
      <c r="H113" s="64"/>
      <c r="I113" s="173"/>
      <c r="J113" s="64"/>
      <c r="K113" s="64"/>
      <c r="L113" s="62"/>
      <c r="M113" s="217"/>
      <c r="N113" s="43"/>
      <c r="O113" s="43"/>
      <c r="P113" s="43"/>
      <c r="Q113" s="43"/>
      <c r="R113" s="43"/>
      <c r="S113" s="43"/>
      <c r="T113" s="79"/>
      <c r="AT113" s="25" t="s">
        <v>175</v>
      </c>
      <c r="AU113" s="25" t="s">
        <v>86</v>
      </c>
    </row>
    <row r="114" spans="2:65" s="1" customFormat="1" ht="67.5">
      <c r="B114" s="42"/>
      <c r="C114" s="64"/>
      <c r="D114" s="242" t="s">
        <v>239</v>
      </c>
      <c r="E114" s="64"/>
      <c r="F114" s="266" t="s">
        <v>1768</v>
      </c>
      <c r="G114" s="64"/>
      <c r="H114" s="64"/>
      <c r="I114" s="173"/>
      <c r="J114" s="64"/>
      <c r="K114" s="64"/>
      <c r="L114" s="62"/>
      <c r="M114" s="217"/>
      <c r="N114" s="43"/>
      <c r="O114" s="43"/>
      <c r="P114" s="43"/>
      <c r="Q114" s="43"/>
      <c r="R114" s="43"/>
      <c r="S114" s="43"/>
      <c r="T114" s="79"/>
      <c r="AT114" s="25" t="s">
        <v>239</v>
      </c>
      <c r="AU114" s="25" t="s">
        <v>86</v>
      </c>
    </row>
    <row r="115" spans="2:65" s="1" customFormat="1" ht="22.5" customHeight="1">
      <c r="B115" s="42"/>
      <c r="C115" s="203" t="s">
        <v>219</v>
      </c>
      <c r="D115" s="203" t="s">
        <v>168</v>
      </c>
      <c r="E115" s="204" t="s">
        <v>1773</v>
      </c>
      <c r="F115" s="205" t="s">
        <v>1774</v>
      </c>
      <c r="G115" s="206" t="s">
        <v>301</v>
      </c>
      <c r="H115" s="207">
        <v>8</v>
      </c>
      <c r="I115" s="208"/>
      <c r="J115" s="209">
        <f>ROUND(I115*H115,2)</f>
        <v>0</v>
      </c>
      <c r="K115" s="205" t="s">
        <v>172</v>
      </c>
      <c r="L115" s="62"/>
      <c r="M115" s="210" t="s">
        <v>24</v>
      </c>
      <c r="N115" s="211" t="s">
        <v>48</v>
      </c>
      <c r="O115" s="43"/>
      <c r="P115" s="212">
        <f>O115*H115</f>
        <v>0</v>
      </c>
      <c r="Q115" s="212">
        <v>5.9000000000000003E-4</v>
      </c>
      <c r="R115" s="212">
        <f>Q115*H115</f>
        <v>4.7200000000000002E-3</v>
      </c>
      <c r="S115" s="212">
        <v>0</v>
      </c>
      <c r="T115" s="213">
        <f>S115*H115</f>
        <v>0</v>
      </c>
      <c r="AR115" s="25" t="s">
        <v>283</v>
      </c>
      <c r="AT115" s="25" t="s">
        <v>168</v>
      </c>
      <c r="AU115" s="25" t="s">
        <v>86</v>
      </c>
      <c r="AY115" s="25" t="s">
        <v>166</v>
      </c>
      <c r="BE115" s="214">
        <f>IF(N115="základní",J115,0)</f>
        <v>0</v>
      </c>
      <c r="BF115" s="214">
        <f>IF(N115="snížená",J115,0)</f>
        <v>0</v>
      </c>
      <c r="BG115" s="214">
        <f>IF(N115="zákl. přenesená",J115,0)</f>
        <v>0</v>
      </c>
      <c r="BH115" s="214">
        <f>IF(N115="sníž. přenesená",J115,0)</f>
        <v>0</v>
      </c>
      <c r="BI115" s="214">
        <f>IF(N115="nulová",J115,0)</f>
        <v>0</v>
      </c>
      <c r="BJ115" s="25" t="s">
        <v>25</v>
      </c>
      <c r="BK115" s="214">
        <f>ROUND(I115*H115,2)</f>
        <v>0</v>
      </c>
      <c r="BL115" s="25" t="s">
        <v>283</v>
      </c>
      <c r="BM115" s="25" t="s">
        <v>1775</v>
      </c>
    </row>
    <row r="116" spans="2:65" s="1" customFormat="1" ht="13.5">
      <c r="B116" s="42"/>
      <c r="C116" s="64"/>
      <c r="D116" s="215" t="s">
        <v>175</v>
      </c>
      <c r="E116" s="64"/>
      <c r="F116" s="216" t="s">
        <v>1776</v>
      </c>
      <c r="G116" s="64"/>
      <c r="H116" s="64"/>
      <c r="I116" s="173"/>
      <c r="J116" s="64"/>
      <c r="K116" s="64"/>
      <c r="L116" s="62"/>
      <c r="M116" s="217"/>
      <c r="N116" s="43"/>
      <c r="O116" s="43"/>
      <c r="P116" s="43"/>
      <c r="Q116" s="43"/>
      <c r="R116" s="43"/>
      <c r="S116" s="43"/>
      <c r="T116" s="79"/>
      <c r="AT116" s="25" t="s">
        <v>175</v>
      </c>
      <c r="AU116" s="25" t="s">
        <v>86</v>
      </c>
    </row>
    <row r="117" spans="2:65" s="1" customFormat="1" ht="67.5">
      <c r="B117" s="42"/>
      <c r="C117" s="64"/>
      <c r="D117" s="242" t="s">
        <v>239</v>
      </c>
      <c r="E117" s="64"/>
      <c r="F117" s="266" t="s">
        <v>1768</v>
      </c>
      <c r="G117" s="64"/>
      <c r="H117" s="64"/>
      <c r="I117" s="173"/>
      <c r="J117" s="64"/>
      <c r="K117" s="64"/>
      <c r="L117" s="62"/>
      <c r="M117" s="217"/>
      <c r="N117" s="43"/>
      <c r="O117" s="43"/>
      <c r="P117" s="43"/>
      <c r="Q117" s="43"/>
      <c r="R117" s="43"/>
      <c r="S117" s="43"/>
      <c r="T117" s="79"/>
      <c r="AT117" s="25" t="s">
        <v>239</v>
      </c>
      <c r="AU117" s="25" t="s">
        <v>86</v>
      </c>
    </row>
    <row r="118" spans="2:65" s="1" customFormat="1" ht="22.5" customHeight="1">
      <c r="B118" s="42"/>
      <c r="C118" s="203" t="s">
        <v>30</v>
      </c>
      <c r="D118" s="203" t="s">
        <v>168</v>
      </c>
      <c r="E118" s="204" t="s">
        <v>1777</v>
      </c>
      <c r="F118" s="205" t="s">
        <v>1778</v>
      </c>
      <c r="G118" s="206" t="s">
        <v>301</v>
      </c>
      <c r="H118" s="207">
        <v>8</v>
      </c>
      <c r="I118" s="208"/>
      <c r="J118" s="209">
        <f>ROUND(I118*H118,2)</f>
        <v>0</v>
      </c>
      <c r="K118" s="205" t="s">
        <v>172</v>
      </c>
      <c r="L118" s="62"/>
      <c r="M118" s="210" t="s">
        <v>24</v>
      </c>
      <c r="N118" s="211" t="s">
        <v>48</v>
      </c>
      <c r="O118" s="43"/>
      <c r="P118" s="212">
        <f>O118*H118</f>
        <v>0</v>
      </c>
      <c r="Q118" s="212">
        <v>1.1999999999999999E-3</v>
      </c>
      <c r="R118" s="212">
        <f>Q118*H118</f>
        <v>9.5999999999999992E-3</v>
      </c>
      <c r="S118" s="212">
        <v>0</v>
      </c>
      <c r="T118" s="213">
        <f>S118*H118</f>
        <v>0</v>
      </c>
      <c r="AR118" s="25" t="s">
        <v>283</v>
      </c>
      <c r="AT118" s="25" t="s">
        <v>168</v>
      </c>
      <c r="AU118" s="25" t="s">
        <v>86</v>
      </c>
      <c r="AY118" s="25" t="s">
        <v>166</v>
      </c>
      <c r="BE118" s="214">
        <f>IF(N118="základní",J118,0)</f>
        <v>0</v>
      </c>
      <c r="BF118" s="214">
        <f>IF(N118="snížená",J118,0)</f>
        <v>0</v>
      </c>
      <c r="BG118" s="214">
        <f>IF(N118="zákl. přenesená",J118,0)</f>
        <v>0</v>
      </c>
      <c r="BH118" s="214">
        <f>IF(N118="sníž. přenesená",J118,0)</f>
        <v>0</v>
      </c>
      <c r="BI118" s="214">
        <f>IF(N118="nulová",J118,0)</f>
        <v>0</v>
      </c>
      <c r="BJ118" s="25" t="s">
        <v>25</v>
      </c>
      <c r="BK118" s="214">
        <f>ROUND(I118*H118,2)</f>
        <v>0</v>
      </c>
      <c r="BL118" s="25" t="s">
        <v>283</v>
      </c>
      <c r="BM118" s="25" t="s">
        <v>1779</v>
      </c>
    </row>
    <row r="119" spans="2:65" s="1" customFormat="1" ht="13.5">
      <c r="B119" s="42"/>
      <c r="C119" s="64"/>
      <c r="D119" s="215" t="s">
        <v>175</v>
      </c>
      <c r="E119" s="64"/>
      <c r="F119" s="216" t="s">
        <v>1780</v>
      </c>
      <c r="G119" s="64"/>
      <c r="H119" s="64"/>
      <c r="I119" s="173"/>
      <c r="J119" s="64"/>
      <c r="K119" s="64"/>
      <c r="L119" s="62"/>
      <c r="M119" s="217"/>
      <c r="N119" s="43"/>
      <c r="O119" s="43"/>
      <c r="P119" s="43"/>
      <c r="Q119" s="43"/>
      <c r="R119" s="43"/>
      <c r="S119" s="43"/>
      <c r="T119" s="79"/>
      <c r="AT119" s="25" t="s">
        <v>175</v>
      </c>
      <c r="AU119" s="25" t="s">
        <v>86</v>
      </c>
    </row>
    <row r="120" spans="2:65" s="1" customFormat="1" ht="67.5">
      <c r="B120" s="42"/>
      <c r="C120" s="64"/>
      <c r="D120" s="242" t="s">
        <v>239</v>
      </c>
      <c r="E120" s="64"/>
      <c r="F120" s="266" t="s">
        <v>1768</v>
      </c>
      <c r="G120" s="64"/>
      <c r="H120" s="64"/>
      <c r="I120" s="173"/>
      <c r="J120" s="64"/>
      <c r="K120" s="64"/>
      <c r="L120" s="62"/>
      <c r="M120" s="217"/>
      <c r="N120" s="43"/>
      <c r="O120" s="43"/>
      <c r="P120" s="43"/>
      <c r="Q120" s="43"/>
      <c r="R120" s="43"/>
      <c r="S120" s="43"/>
      <c r="T120" s="79"/>
      <c r="AT120" s="25" t="s">
        <v>239</v>
      </c>
      <c r="AU120" s="25" t="s">
        <v>86</v>
      </c>
    </row>
    <row r="121" spans="2:65" s="1" customFormat="1" ht="22.5" customHeight="1">
      <c r="B121" s="42"/>
      <c r="C121" s="203" t="s">
        <v>233</v>
      </c>
      <c r="D121" s="203" t="s">
        <v>168</v>
      </c>
      <c r="E121" s="204" t="s">
        <v>1781</v>
      </c>
      <c r="F121" s="205" t="s">
        <v>1782</v>
      </c>
      <c r="G121" s="206" t="s">
        <v>301</v>
      </c>
      <c r="H121" s="207">
        <v>3</v>
      </c>
      <c r="I121" s="208"/>
      <c r="J121" s="209">
        <f>ROUND(I121*H121,2)</f>
        <v>0</v>
      </c>
      <c r="K121" s="205" t="s">
        <v>172</v>
      </c>
      <c r="L121" s="62"/>
      <c r="M121" s="210" t="s">
        <v>24</v>
      </c>
      <c r="N121" s="211" t="s">
        <v>48</v>
      </c>
      <c r="O121" s="43"/>
      <c r="P121" s="212">
        <f>O121*H121</f>
        <v>0</v>
      </c>
      <c r="Q121" s="212">
        <v>2.9E-4</v>
      </c>
      <c r="R121" s="212">
        <f>Q121*H121</f>
        <v>8.7000000000000001E-4</v>
      </c>
      <c r="S121" s="212">
        <v>0</v>
      </c>
      <c r="T121" s="213">
        <f>S121*H121</f>
        <v>0</v>
      </c>
      <c r="AR121" s="25" t="s">
        <v>283</v>
      </c>
      <c r="AT121" s="25" t="s">
        <v>168</v>
      </c>
      <c r="AU121" s="25" t="s">
        <v>86</v>
      </c>
      <c r="AY121" s="25" t="s">
        <v>166</v>
      </c>
      <c r="BE121" s="214">
        <f>IF(N121="základní",J121,0)</f>
        <v>0</v>
      </c>
      <c r="BF121" s="214">
        <f>IF(N121="snížená",J121,0)</f>
        <v>0</v>
      </c>
      <c r="BG121" s="214">
        <f>IF(N121="zákl. přenesená",J121,0)</f>
        <v>0</v>
      </c>
      <c r="BH121" s="214">
        <f>IF(N121="sníž. přenesená",J121,0)</f>
        <v>0</v>
      </c>
      <c r="BI121" s="214">
        <f>IF(N121="nulová",J121,0)</f>
        <v>0</v>
      </c>
      <c r="BJ121" s="25" t="s">
        <v>25</v>
      </c>
      <c r="BK121" s="214">
        <f>ROUND(I121*H121,2)</f>
        <v>0</v>
      </c>
      <c r="BL121" s="25" t="s">
        <v>283</v>
      </c>
      <c r="BM121" s="25" t="s">
        <v>1783</v>
      </c>
    </row>
    <row r="122" spans="2:65" s="1" customFormat="1" ht="13.5">
      <c r="B122" s="42"/>
      <c r="C122" s="64"/>
      <c r="D122" s="215" t="s">
        <v>175</v>
      </c>
      <c r="E122" s="64"/>
      <c r="F122" s="216" t="s">
        <v>1784</v>
      </c>
      <c r="G122" s="64"/>
      <c r="H122" s="64"/>
      <c r="I122" s="173"/>
      <c r="J122" s="64"/>
      <c r="K122" s="64"/>
      <c r="L122" s="62"/>
      <c r="M122" s="217"/>
      <c r="N122" s="43"/>
      <c r="O122" s="43"/>
      <c r="P122" s="43"/>
      <c r="Q122" s="43"/>
      <c r="R122" s="43"/>
      <c r="S122" s="43"/>
      <c r="T122" s="79"/>
      <c r="AT122" s="25" t="s">
        <v>175</v>
      </c>
      <c r="AU122" s="25" t="s">
        <v>86</v>
      </c>
    </row>
    <row r="123" spans="2:65" s="1" customFormat="1" ht="67.5">
      <c r="B123" s="42"/>
      <c r="C123" s="64"/>
      <c r="D123" s="242" t="s">
        <v>239</v>
      </c>
      <c r="E123" s="64"/>
      <c r="F123" s="266" t="s">
        <v>1768</v>
      </c>
      <c r="G123" s="64"/>
      <c r="H123" s="64"/>
      <c r="I123" s="173"/>
      <c r="J123" s="64"/>
      <c r="K123" s="64"/>
      <c r="L123" s="62"/>
      <c r="M123" s="217"/>
      <c r="N123" s="43"/>
      <c r="O123" s="43"/>
      <c r="P123" s="43"/>
      <c r="Q123" s="43"/>
      <c r="R123" s="43"/>
      <c r="S123" s="43"/>
      <c r="T123" s="79"/>
      <c r="AT123" s="25" t="s">
        <v>239</v>
      </c>
      <c r="AU123" s="25" t="s">
        <v>86</v>
      </c>
    </row>
    <row r="124" spans="2:65" s="1" customFormat="1" ht="22.5" customHeight="1">
      <c r="B124" s="42"/>
      <c r="C124" s="203" t="s">
        <v>241</v>
      </c>
      <c r="D124" s="203" t="s">
        <v>168</v>
      </c>
      <c r="E124" s="204" t="s">
        <v>1785</v>
      </c>
      <c r="F124" s="205" t="s">
        <v>1786</v>
      </c>
      <c r="G124" s="206" t="s">
        <v>301</v>
      </c>
      <c r="H124" s="207">
        <v>29</v>
      </c>
      <c r="I124" s="208"/>
      <c r="J124" s="209">
        <f>ROUND(I124*H124,2)</f>
        <v>0</v>
      </c>
      <c r="K124" s="205" t="s">
        <v>172</v>
      </c>
      <c r="L124" s="62"/>
      <c r="M124" s="210" t="s">
        <v>24</v>
      </c>
      <c r="N124" s="211" t="s">
        <v>48</v>
      </c>
      <c r="O124" s="43"/>
      <c r="P124" s="212">
        <f>O124*H124</f>
        <v>0</v>
      </c>
      <c r="Q124" s="212">
        <v>3.5E-4</v>
      </c>
      <c r="R124" s="212">
        <f>Q124*H124</f>
        <v>1.0149999999999999E-2</v>
      </c>
      <c r="S124" s="212">
        <v>0</v>
      </c>
      <c r="T124" s="213">
        <f>S124*H124</f>
        <v>0</v>
      </c>
      <c r="AR124" s="25" t="s">
        <v>283</v>
      </c>
      <c r="AT124" s="25" t="s">
        <v>168</v>
      </c>
      <c r="AU124" s="25" t="s">
        <v>86</v>
      </c>
      <c r="AY124" s="25" t="s">
        <v>166</v>
      </c>
      <c r="BE124" s="214">
        <f>IF(N124="základní",J124,0)</f>
        <v>0</v>
      </c>
      <c r="BF124" s="214">
        <f>IF(N124="snížená",J124,0)</f>
        <v>0</v>
      </c>
      <c r="BG124" s="214">
        <f>IF(N124="zákl. přenesená",J124,0)</f>
        <v>0</v>
      </c>
      <c r="BH124" s="214">
        <f>IF(N124="sníž. přenesená",J124,0)</f>
        <v>0</v>
      </c>
      <c r="BI124" s="214">
        <f>IF(N124="nulová",J124,0)</f>
        <v>0</v>
      </c>
      <c r="BJ124" s="25" t="s">
        <v>25</v>
      </c>
      <c r="BK124" s="214">
        <f>ROUND(I124*H124,2)</f>
        <v>0</v>
      </c>
      <c r="BL124" s="25" t="s">
        <v>283</v>
      </c>
      <c r="BM124" s="25" t="s">
        <v>1787</v>
      </c>
    </row>
    <row r="125" spans="2:65" s="1" customFormat="1" ht="13.5">
      <c r="B125" s="42"/>
      <c r="C125" s="64"/>
      <c r="D125" s="215" t="s">
        <v>175</v>
      </c>
      <c r="E125" s="64"/>
      <c r="F125" s="216" t="s">
        <v>1788</v>
      </c>
      <c r="G125" s="64"/>
      <c r="H125" s="64"/>
      <c r="I125" s="173"/>
      <c r="J125" s="64"/>
      <c r="K125" s="64"/>
      <c r="L125" s="62"/>
      <c r="M125" s="217"/>
      <c r="N125" s="43"/>
      <c r="O125" s="43"/>
      <c r="P125" s="43"/>
      <c r="Q125" s="43"/>
      <c r="R125" s="43"/>
      <c r="S125" s="43"/>
      <c r="T125" s="79"/>
      <c r="AT125" s="25" t="s">
        <v>175</v>
      </c>
      <c r="AU125" s="25" t="s">
        <v>86</v>
      </c>
    </row>
    <row r="126" spans="2:65" s="1" customFormat="1" ht="67.5">
      <c r="B126" s="42"/>
      <c r="C126" s="64"/>
      <c r="D126" s="242" t="s">
        <v>239</v>
      </c>
      <c r="E126" s="64"/>
      <c r="F126" s="266" t="s">
        <v>1768</v>
      </c>
      <c r="G126" s="64"/>
      <c r="H126" s="64"/>
      <c r="I126" s="173"/>
      <c r="J126" s="64"/>
      <c r="K126" s="64"/>
      <c r="L126" s="62"/>
      <c r="M126" s="217"/>
      <c r="N126" s="43"/>
      <c r="O126" s="43"/>
      <c r="P126" s="43"/>
      <c r="Q126" s="43"/>
      <c r="R126" s="43"/>
      <c r="S126" s="43"/>
      <c r="T126" s="79"/>
      <c r="AT126" s="25" t="s">
        <v>239</v>
      </c>
      <c r="AU126" s="25" t="s">
        <v>86</v>
      </c>
    </row>
    <row r="127" spans="2:65" s="1" customFormat="1" ht="22.5" customHeight="1">
      <c r="B127" s="42"/>
      <c r="C127" s="203" t="s">
        <v>249</v>
      </c>
      <c r="D127" s="203" t="s">
        <v>168</v>
      </c>
      <c r="E127" s="204" t="s">
        <v>1789</v>
      </c>
      <c r="F127" s="205" t="s">
        <v>1790</v>
      </c>
      <c r="G127" s="206" t="s">
        <v>301</v>
      </c>
      <c r="H127" s="207">
        <v>5</v>
      </c>
      <c r="I127" s="208"/>
      <c r="J127" s="209">
        <f>ROUND(I127*H127,2)</f>
        <v>0</v>
      </c>
      <c r="K127" s="205" t="s">
        <v>172</v>
      </c>
      <c r="L127" s="62"/>
      <c r="M127" s="210" t="s">
        <v>24</v>
      </c>
      <c r="N127" s="211" t="s">
        <v>48</v>
      </c>
      <c r="O127" s="43"/>
      <c r="P127" s="212">
        <f>O127*H127</f>
        <v>0</v>
      </c>
      <c r="Q127" s="212">
        <v>5.6999999999999998E-4</v>
      </c>
      <c r="R127" s="212">
        <f>Q127*H127</f>
        <v>2.8500000000000001E-3</v>
      </c>
      <c r="S127" s="212">
        <v>0</v>
      </c>
      <c r="T127" s="213">
        <f>S127*H127</f>
        <v>0</v>
      </c>
      <c r="AR127" s="25" t="s">
        <v>283</v>
      </c>
      <c r="AT127" s="25" t="s">
        <v>168</v>
      </c>
      <c r="AU127" s="25" t="s">
        <v>86</v>
      </c>
      <c r="AY127" s="25" t="s">
        <v>166</v>
      </c>
      <c r="BE127" s="214">
        <f>IF(N127="základní",J127,0)</f>
        <v>0</v>
      </c>
      <c r="BF127" s="214">
        <f>IF(N127="snížená",J127,0)</f>
        <v>0</v>
      </c>
      <c r="BG127" s="214">
        <f>IF(N127="zákl. přenesená",J127,0)</f>
        <v>0</v>
      </c>
      <c r="BH127" s="214">
        <f>IF(N127="sníž. přenesená",J127,0)</f>
        <v>0</v>
      </c>
      <c r="BI127" s="214">
        <f>IF(N127="nulová",J127,0)</f>
        <v>0</v>
      </c>
      <c r="BJ127" s="25" t="s">
        <v>25</v>
      </c>
      <c r="BK127" s="214">
        <f>ROUND(I127*H127,2)</f>
        <v>0</v>
      </c>
      <c r="BL127" s="25" t="s">
        <v>283</v>
      </c>
      <c r="BM127" s="25" t="s">
        <v>1791</v>
      </c>
    </row>
    <row r="128" spans="2:65" s="1" customFormat="1" ht="13.5">
      <c r="B128" s="42"/>
      <c r="C128" s="64"/>
      <c r="D128" s="215" t="s">
        <v>175</v>
      </c>
      <c r="E128" s="64"/>
      <c r="F128" s="216" t="s">
        <v>1792</v>
      </c>
      <c r="G128" s="64"/>
      <c r="H128" s="64"/>
      <c r="I128" s="173"/>
      <c r="J128" s="64"/>
      <c r="K128" s="64"/>
      <c r="L128" s="62"/>
      <c r="M128" s="217"/>
      <c r="N128" s="43"/>
      <c r="O128" s="43"/>
      <c r="P128" s="43"/>
      <c r="Q128" s="43"/>
      <c r="R128" s="43"/>
      <c r="S128" s="43"/>
      <c r="T128" s="79"/>
      <c r="AT128" s="25" t="s">
        <v>175</v>
      </c>
      <c r="AU128" s="25" t="s">
        <v>86</v>
      </c>
    </row>
    <row r="129" spans="2:65" s="1" customFormat="1" ht="67.5">
      <c r="B129" s="42"/>
      <c r="C129" s="64"/>
      <c r="D129" s="242" t="s">
        <v>239</v>
      </c>
      <c r="E129" s="64"/>
      <c r="F129" s="266" t="s">
        <v>1768</v>
      </c>
      <c r="G129" s="64"/>
      <c r="H129" s="64"/>
      <c r="I129" s="173"/>
      <c r="J129" s="64"/>
      <c r="K129" s="64"/>
      <c r="L129" s="62"/>
      <c r="M129" s="217"/>
      <c r="N129" s="43"/>
      <c r="O129" s="43"/>
      <c r="P129" s="43"/>
      <c r="Q129" s="43"/>
      <c r="R129" s="43"/>
      <c r="S129" s="43"/>
      <c r="T129" s="79"/>
      <c r="AT129" s="25" t="s">
        <v>239</v>
      </c>
      <c r="AU129" s="25" t="s">
        <v>86</v>
      </c>
    </row>
    <row r="130" spans="2:65" s="1" customFormat="1" ht="22.5" customHeight="1">
      <c r="B130" s="42"/>
      <c r="C130" s="203" t="s">
        <v>257</v>
      </c>
      <c r="D130" s="203" t="s">
        <v>168</v>
      </c>
      <c r="E130" s="204" t="s">
        <v>1793</v>
      </c>
      <c r="F130" s="205" t="s">
        <v>1794</v>
      </c>
      <c r="G130" s="206" t="s">
        <v>301</v>
      </c>
      <c r="H130" s="207">
        <v>4.5</v>
      </c>
      <c r="I130" s="208"/>
      <c r="J130" s="209">
        <f>ROUND(I130*H130,2)</f>
        <v>0</v>
      </c>
      <c r="K130" s="205" t="s">
        <v>172</v>
      </c>
      <c r="L130" s="62"/>
      <c r="M130" s="210" t="s">
        <v>24</v>
      </c>
      <c r="N130" s="211" t="s">
        <v>48</v>
      </c>
      <c r="O130" s="43"/>
      <c r="P130" s="212">
        <f>O130*H130</f>
        <v>0</v>
      </c>
      <c r="Q130" s="212">
        <v>5.2999999999999998E-4</v>
      </c>
      <c r="R130" s="212">
        <f>Q130*H130</f>
        <v>2.385E-3</v>
      </c>
      <c r="S130" s="212">
        <v>0</v>
      </c>
      <c r="T130" s="213">
        <f>S130*H130</f>
        <v>0</v>
      </c>
      <c r="AR130" s="25" t="s">
        <v>283</v>
      </c>
      <c r="AT130" s="25" t="s">
        <v>168</v>
      </c>
      <c r="AU130" s="25" t="s">
        <v>86</v>
      </c>
      <c r="AY130" s="25" t="s">
        <v>166</v>
      </c>
      <c r="BE130" s="214">
        <f>IF(N130="základní",J130,0)</f>
        <v>0</v>
      </c>
      <c r="BF130" s="214">
        <f>IF(N130="snížená",J130,0)</f>
        <v>0</v>
      </c>
      <c r="BG130" s="214">
        <f>IF(N130="zákl. přenesená",J130,0)</f>
        <v>0</v>
      </c>
      <c r="BH130" s="214">
        <f>IF(N130="sníž. přenesená",J130,0)</f>
        <v>0</v>
      </c>
      <c r="BI130" s="214">
        <f>IF(N130="nulová",J130,0)</f>
        <v>0</v>
      </c>
      <c r="BJ130" s="25" t="s">
        <v>25</v>
      </c>
      <c r="BK130" s="214">
        <f>ROUND(I130*H130,2)</f>
        <v>0</v>
      </c>
      <c r="BL130" s="25" t="s">
        <v>283</v>
      </c>
      <c r="BM130" s="25" t="s">
        <v>1795</v>
      </c>
    </row>
    <row r="131" spans="2:65" s="1" customFormat="1" ht="13.5">
      <c r="B131" s="42"/>
      <c r="C131" s="64"/>
      <c r="D131" s="215" t="s">
        <v>175</v>
      </c>
      <c r="E131" s="64"/>
      <c r="F131" s="216" t="s">
        <v>1796</v>
      </c>
      <c r="G131" s="64"/>
      <c r="H131" s="64"/>
      <c r="I131" s="173"/>
      <c r="J131" s="64"/>
      <c r="K131" s="64"/>
      <c r="L131" s="62"/>
      <c r="M131" s="217"/>
      <c r="N131" s="43"/>
      <c r="O131" s="43"/>
      <c r="P131" s="43"/>
      <c r="Q131" s="43"/>
      <c r="R131" s="43"/>
      <c r="S131" s="43"/>
      <c r="T131" s="79"/>
      <c r="AT131" s="25" t="s">
        <v>175</v>
      </c>
      <c r="AU131" s="25" t="s">
        <v>86</v>
      </c>
    </row>
    <row r="132" spans="2:65" s="1" customFormat="1" ht="67.5">
      <c r="B132" s="42"/>
      <c r="C132" s="64"/>
      <c r="D132" s="242" t="s">
        <v>239</v>
      </c>
      <c r="E132" s="64"/>
      <c r="F132" s="266" t="s">
        <v>1768</v>
      </c>
      <c r="G132" s="64"/>
      <c r="H132" s="64"/>
      <c r="I132" s="173"/>
      <c r="J132" s="64"/>
      <c r="K132" s="64"/>
      <c r="L132" s="62"/>
      <c r="M132" s="217"/>
      <c r="N132" s="43"/>
      <c r="O132" s="43"/>
      <c r="P132" s="43"/>
      <c r="Q132" s="43"/>
      <c r="R132" s="43"/>
      <c r="S132" s="43"/>
      <c r="T132" s="79"/>
      <c r="AT132" s="25" t="s">
        <v>239</v>
      </c>
      <c r="AU132" s="25" t="s">
        <v>86</v>
      </c>
    </row>
    <row r="133" spans="2:65" s="1" customFormat="1" ht="22.5" customHeight="1">
      <c r="B133" s="42"/>
      <c r="C133" s="203" t="s">
        <v>10</v>
      </c>
      <c r="D133" s="203" t="s">
        <v>168</v>
      </c>
      <c r="E133" s="204" t="s">
        <v>1797</v>
      </c>
      <c r="F133" s="205" t="s">
        <v>1798</v>
      </c>
      <c r="G133" s="206" t="s">
        <v>301</v>
      </c>
      <c r="H133" s="207">
        <v>12.5</v>
      </c>
      <c r="I133" s="208"/>
      <c r="J133" s="209">
        <f>ROUND(I133*H133,2)</f>
        <v>0</v>
      </c>
      <c r="K133" s="205" t="s">
        <v>172</v>
      </c>
      <c r="L133" s="62"/>
      <c r="M133" s="210" t="s">
        <v>24</v>
      </c>
      <c r="N133" s="211" t="s">
        <v>48</v>
      </c>
      <c r="O133" s="43"/>
      <c r="P133" s="212">
        <f>O133*H133</f>
        <v>0</v>
      </c>
      <c r="Q133" s="212">
        <v>1.09E-3</v>
      </c>
      <c r="R133" s="212">
        <f>Q133*H133</f>
        <v>1.3625E-2</v>
      </c>
      <c r="S133" s="212">
        <v>0</v>
      </c>
      <c r="T133" s="213">
        <f>S133*H133</f>
        <v>0</v>
      </c>
      <c r="AR133" s="25" t="s">
        <v>283</v>
      </c>
      <c r="AT133" s="25" t="s">
        <v>168</v>
      </c>
      <c r="AU133" s="25" t="s">
        <v>86</v>
      </c>
      <c r="AY133" s="25" t="s">
        <v>166</v>
      </c>
      <c r="BE133" s="214">
        <f>IF(N133="základní",J133,0)</f>
        <v>0</v>
      </c>
      <c r="BF133" s="214">
        <f>IF(N133="snížená",J133,0)</f>
        <v>0</v>
      </c>
      <c r="BG133" s="214">
        <f>IF(N133="zákl. přenesená",J133,0)</f>
        <v>0</v>
      </c>
      <c r="BH133" s="214">
        <f>IF(N133="sníž. přenesená",J133,0)</f>
        <v>0</v>
      </c>
      <c r="BI133" s="214">
        <f>IF(N133="nulová",J133,0)</f>
        <v>0</v>
      </c>
      <c r="BJ133" s="25" t="s">
        <v>25</v>
      </c>
      <c r="BK133" s="214">
        <f>ROUND(I133*H133,2)</f>
        <v>0</v>
      </c>
      <c r="BL133" s="25" t="s">
        <v>283</v>
      </c>
      <c r="BM133" s="25" t="s">
        <v>1799</v>
      </c>
    </row>
    <row r="134" spans="2:65" s="1" customFormat="1" ht="13.5">
      <c r="B134" s="42"/>
      <c r="C134" s="64"/>
      <c r="D134" s="215" t="s">
        <v>175</v>
      </c>
      <c r="E134" s="64"/>
      <c r="F134" s="216" t="s">
        <v>1800</v>
      </c>
      <c r="G134" s="64"/>
      <c r="H134" s="64"/>
      <c r="I134" s="173"/>
      <c r="J134" s="64"/>
      <c r="K134" s="64"/>
      <c r="L134" s="62"/>
      <c r="M134" s="217"/>
      <c r="N134" s="43"/>
      <c r="O134" s="43"/>
      <c r="P134" s="43"/>
      <c r="Q134" s="43"/>
      <c r="R134" s="43"/>
      <c r="S134" s="43"/>
      <c r="T134" s="79"/>
      <c r="AT134" s="25" t="s">
        <v>175</v>
      </c>
      <c r="AU134" s="25" t="s">
        <v>86</v>
      </c>
    </row>
    <row r="135" spans="2:65" s="1" customFormat="1" ht="67.5">
      <c r="B135" s="42"/>
      <c r="C135" s="64"/>
      <c r="D135" s="242" t="s">
        <v>239</v>
      </c>
      <c r="E135" s="64"/>
      <c r="F135" s="266" t="s">
        <v>1768</v>
      </c>
      <c r="G135" s="64"/>
      <c r="H135" s="64"/>
      <c r="I135" s="173"/>
      <c r="J135" s="64"/>
      <c r="K135" s="64"/>
      <c r="L135" s="62"/>
      <c r="M135" s="217"/>
      <c r="N135" s="43"/>
      <c r="O135" s="43"/>
      <c r="P135" s="43"/>
      <c r="Q135" s="43"/>
      <c r="R135" s="43"/>
      <c r="S135" s="43"/>
      <c r="T135" s="79"/>
      <c r="AT135" s="25" t="s">
        <v>239</v>
      </c>
      <c r="AU135" s="25" t="s">
        <v>86</v>
      </c>
    </row>
    <row r="136" spans="2:65" s="1" customFormat="1" ht="22.5" customHeight="1">
      <c r="B136" s="42"/>
      <c r="C136" s="256" t="s">
        <v>283</v>
      </c>
      <c r="D136" s="256" t="s">
        <v>220</v>
      </c>
      <c r="E136" s="257" t="s">
        <v>1801</v>
      </c>
      <c r="F136" s="258" t="s">
        <v>1802</v>
      </c>
      <c r="G136" s="259" t="s">
        <v>236</v>
      </c>
      <c r="H136" s="260">
        <v>4</v>
      </c>
      <c r="I136" s="261"/>
      <c r="J136" s="262">
        <f>ROUND(I136*H136,2)</f>
        <v>0</v>
      </c>
      <c r="K136" s="258" t="s">
        <v>172</v>
      </c>
      <c r="L136" s="263"/>
      <c r="M136" s="264" t="s">
        <v>24</v>
      </c>
      <c r="N136" s="265" t="s">
        <v>48</v>
      </c>
      <c r="O136" s="43"/>
      <c r="P136" s="212">
        <f>O136*H136</f>
        <v>0</v>
      </c>
      <c r="Q136" s="212">
        <v>1.3999999999999999E-4</v>
      </c>
      <c r="R136" s="212">
        <f>Q136*H136</f>
        <v>5.5999999999999995E-4</v>
      </c>
      <c r="S136" s="212">
        <v>0</v>
      </c>
      <c r="T136" s="213">
        <f>S136*H136</f>
        <v>0</v>
      </c>
      <c r="AR136" s="25" t="s">
        <v>450</v>
      </c>
      <c r="AT136" s="25" t="s">
        <v>220</v>
      </c>
      <c r="AU136" s="25" t="s">
        <v>86</v>
      </c>
      <c r="AY136" s="25" t="s">
        <v>166</v>
      </c>
      <c r="BE136" s="214">
        <f>IF(N136="základní",J136,0)</f>
        <v>0</v>
      </c>
      <c r="BF136" s="214">
        <f>IF(N136="snížená",J136,0)</f>
        <v>0</v>
      </c>
      <c r="BG136" s="214">
        <f>IF(N136="zákl. přenesená",J136,0)</f>
        <v>0</v>
      </c>
      <c r="BH136" s="214">
        <f>IF(N136="sníž. přenesená",J136,0)</f>
        <v>0</v>
      </c>
      <c r="BI136" s="214">
        <f>IF(N136="nulová",J136,0)</f>
        <v>0</v>
      </c>
      <c r="BJ136" s="25" t="s">
        <v>25</v>
      </c>
      <c r="BK136" s="214">
        <f>ROUND(I136*H136,2)</f>
        <v>0</v>
      </c>
      <c r="BL136" s="25" t="s">
        <v>283</v>
      </c>
      <c r="BM136" s="25" t="s">
        <v>1803</v>
      </c>
    </row>
    <row r="137" spans="2:65" s="1" customFormat="1" ht="27">
      <c r="B137" s="42"/>
      <c r="C137" s="64"/>
      <c r="D137" s="242" t="s">
        <v>175</v>
      </c>
      <c r="E137" s="64"/>
      <c r="F137" s="252" t="s">
        <v>1804</v>
      </c>
      <c r="G137" s="64"/>
      <c r="H137" s="64"/>
      <c r="I137" s="173"/>
      <c r="J137" s="64"/>
      <c r="K137" s="64"/>
      <c r="L137" s="62"/>
      <c r="M137" s="217"/>
      <c r="N137" s="43"/>
      <c r="O137" s="43"/>
      <c r="P137" s="43"/>
      <c r="Q137" s="43"/>
      <c r="R137" s="43"/>
      <c r="S137" s="43"/>
      <c r="T137" s="79"/>
      <c r="AT137" s="25" t="s">
        <v>175</v>
      </c>
      <c r="AU137" s="25" t="s">
        <v>86</v>
      </c>
    </row>
    <row r="138" spans="2:65" s="1" customFormat="1" ht="22.5" customHeight="1">
      <c r="B138" s="42"/>
      <c r="C138" s="256" t="s">
        <v>292</v>
      </c>
      <c r="D138" s="256" t="s">
        <v>220</v>
      </c>
      <c r="E138" s="257" t="s">
        <v>1805</v>
      </c>
      <c r="F138" s="258" t="s">
        <v>1806</v>
      </c>
      <c r="G138" s="259" t="s">
        <v>236</v>
      </c>
      <c r="H138" s="260">
        <v>10</v>
      </c>
      <c r="I138" s="261"/>
      <c r="J138" s="262">
        <f>ROUND(I138*H138,2)</f>
        <v>0</v>
      </c>
      <c r="K138" s="258" t="s">
        <v>172</v>
      </c>
      <c r="L138" s="263"/>
      <c r="M138" s="264" t="s">
        <v>24</v>
      </c>
      <c r="N138" s="265" t="s">
        <v>48</v>
      </c>
      <c r="O138" s="43"/>
      <c r="P138" s="212">
        <f>O138*H138</f>
        <v>0</v>
      </c>
      <c r="Q138" s="212">
        <v>3.3E-4</v>
      </c>
      <c r="R138" s="212">
        <f>Q138*H138</f>
        <v>3.3E-3</v>
      </c>
      <c r="S138" s="212">
        <v>0</v>
      </c>
      <c r="T138" s="213">
        <f>S138*H138</f>
        <v>0</v>
      </c>
      <c r="AR138" s="25" t="s">
        <v>450</v>
      </c>
      <c r="AT138" s="25" t="s">
        <v>220</v>
      </c>
      <c r="AU138" s="25" t="s">
        <v>86</v>
      </c>
      <c r="AY138" s="25" t="s">
        <v>166</v>
      </c>
      <c r="BE138" s="214">
        <f>IF(N138="základní",J138,0)</f>
        <v>0</v>
      </c>
      <c r="BF138" s="214">
        <f>IF(N138="snížená",J138,0)</f>
        <v>0</v>
      </c>
      <c r="BG138" s="214">
        <f>IF(N138="zákl. přenesená",J138,0)</f>
        <v>0</v>
      </c>
      <c r="BH138" s="214">
        <f>IF(N138="sníž. přenesená",J138,0)</f>
        <v>0</v>
      </c>
      <c r="BI138" s="214">
        <f>IF(N138="nulová",J138,0)</f>
        <v>0</v>
      </c>
      <c r="BJ138" s="25" t="s">
        <v>25</v>
      </c>
      <c r="BK138" s="214">
        <f>ROUND(I138*H138,2)</f>
        <v>0</v>
      </c>
      <c r="BL138" s="25" t="s">
        <v>283</v>
      </c>
      <c r="BM138" s="25" t="s">
        <v>1807</v>
      </c>
    </row>
    <row r="139" spans="2:65" s="1" customFormat="1" ht="27">
      <c r="B139" s="42"/>
      <c r="C139" s="64"/>
      <c r="D139" s="242" t="s">
        <v>175</v>
      </c>
      <c r="E139" s="64"/>
      <c r="F139" s="252" t="s">
        <v>1808</v>
      </c>
      <c r="G139" s="64"/>
      <c r="H139" s="64"/>
      <c r="I139" s="173"/>
      <c r="J139" s="64"/>
      <c r="K139" s="64"/>
      <c r="L139" s="62"/>
      <c r="M139" s="217"/>
      <c r="N139" s="43"/>
      <c r="O139" s="43"/>
      <c r="P139" s="43"/>
      <c r="Q139" s="43"/>
      <c r="R139" s="43"/>
      <c r="S139" s="43"/>
      <c r="T139" s="79"/>
      <c r="AT139" s="25" t="s">
        <v>175</v>
      </c>
      <c r="AU139" s="25" t="s">
        <v>86</v>
      </c>
    </row>
    <row r="140" spans="2:65" s="1" customFormat="1" ht="22.5" customHeight="1">
      <c r="B140" s="42"/>
      <c r="C140" s="256" t="s">
        <v>298</v>
      </c>
      <c r="D140" s="256" t="s">
        <v>220</v>
      </c>
      <c r="E140" s="257" t="s">
        <v>1809</v>
      </c>
      <c r="F140" s="258" t="s">
        <v>1810</v>
      </c>
      <c r="G140" s="259" t="s">
        <v>236</v>
      </c>
      <c r="H140" s="260">
        <v>1</v>
      </c>
      <c r="I140" s="261"/>
      <c r="J140" s="262">
        <f>ROUND(I140*H140,2)</f>
        <v>0</v>
      </c>
      <c r="K140" s="258" t="s">
        <v>172</v>
      </c>
      <c r="L140" s="263"/>
      <c r="M140" s="264" t="s">
        <v>24</v>
      </c>
      <c r="N140" s="265" t="s">
        <v>48</v>
      </c>
      <c r="O140" s="43"/>
      <c r="P140" s="212">
        <f>O140*H140</f>
        <v>0</v>
      </c>
      <c r="Q140" s="212">
        <v>4.0000000000000002E-4</v>
      </c>
      <c r="R140" s="212">
        <f>Q140*H140</f>
        <v>4.0000000000000002E-4</v>
      </c>
      <c r="S140" s="212">
        <v>0</v>
      </c>
      <c r="T140" s="213">
        <f>S140*H140</f>
        <v>0</v>
      </c>
      <c r="AR140" s="25" t="s">
        <v>450</v>
      </c>
      <c r="AT140" s="25" t="s">
        <v>220</v>
      </c>
      <c r="AU140" s="25" t="s">
        <v>86</v>
      </c>
      <c r="AY140" s="25" t="s">
        <v>166</v>
      </c>
      <c r="BE140" s="214">
        <f>IF(N140="základní",J140,0)</f>
        <v>0</v>
      </c>
      <c r="BF140" s="214">
        <f>IF(N140="snížená",J140,0)</f>
        <v>0</v>
      </c>
      <c r="BG140" s="214">
        <f>IF(N140="zákl. přenesená",J140,0)</f>
        <v>0</v>
      </c>
      <c r="BH140" s="214">
        <f>IF(N140="sníž. přenesená",J140,0)</f>
        <v>0</v>
      </c>
      <c r="BI140" s="214">
        <f>IF(N140="nulová",J140,0)</f>
        <v>0</v>
      </c>
      <c r="BJ140" s="25" t="s">
        <v>25</v>
      </c>
      <c r="BK140" s="214">
        <f>ROUND(I140*H140,2)</f>
        <v>0</v>
      </c>
      <c r="BL140" s="25" t="s">
        <v>283</v>
      </c>
      <c r="BM140" s="25" t="s">
        <v>1811</v>
      </c>
    </row>
    <row r="141" spans="2:65" s="1" customFormat="1" ht="27">
      <c r="B141" s="42"/>
      <c r="C141" s="64"/>
      <c r="D141" s="242" t="s">
        <v>175</v>
      </c>
      <c r="E141" s="64"/>
      <c r="F141" s="252" t="s">
        <v>1812</v>
      </c>
      <c r="G141" s="64"/>
      <c r="H141" s="64"/>
      <c r="I141" s="173"/>
      <c r="J141" s="64"/>
      <c r="K141" s="64"/>
      <c r="L141" s="62"/>
      <c r="M141" s="217"/>
      <c r="N141" s="43"/>
      <c r="O141" s="43"/>
      <c r="P141" s="43"/>
      <c r="Q141" s="43"/>
      <c r="R141" s="43"/>
      <c r="S141" s="43"/>
      <c r="T141" s="79"/>
      <c r="AT141" s="25" t="s">
        <v>175</v>
      </c>
      <c r="AU141" s="25" t="s">
        <v>86</v>
      </c>
    </row>
    <row r="142" spans="2:65" s="1" customFormat="1" ht="22.5" customHeight="1">
      <c r="B142" s="42"/>
      <c r="C142" s="203" t="s">
        <v>306</v>
      </c>
      <c r="D142" s="203" t="s">
        <v>168</v>
      </c>
      <c r="E142" s="204" t="s">
        <v>1813</v>
      </c>
      <c r="F142" s="205" t="s">
        <v>1814</v>
      </c>
      <c r="G142" s="206" t="s">
        <v>236</v>
      </c>
      <c r="H142" s="207">
        <v>16</v>
      </c>
      <c r="I142" s="208"/>
      <c r="J142" s="209">
        <f>ROUND(I142*H142,2)</f>
        <v>0</v>
      </c>
      <c r="K142" s="205" t="s">
        <v>172</v>
      </c>
      <c r="L142" s="62"/>
      <c r="M142" s="210" t="s">
        <v>24</v>
      </c>
      <c r="N142" s="211" t="s">
        <v>48</v>
      </c>
      <c r="O142" s="43"/>
      <c r="P142" s="212">
        <f>O142*H142</f>
        <v>0</v>
      </c>
      <c r="Q142" s="212">
        <v>0</v>
      </c>
      <c r="R142" s="212">
        <f>Q142*H142</f>
        <v>0</v>
      </c>
      <c r="S142" s="212">
        <v>0</v>
      </c>
      <c r="T142" s="213">
        <f>S142*H142</f>
        <v>0</v>
      </c>
      <c r="AR142" s="25" t="s">
        <v>283</v>
      </c>
      <c r="AT142" s="25" t="s">
        <v>168</v>
      </c>
      <c r="AU142" s="25" t="s">
        <v>86</v>
      </c>
      <c r="AY142" s="25" t="s">
        <v>166</v>
      </c>
      <c r="BE142" s="214">
        <f>IF(N142="základní",J142,0)</f>
        <v>0</v>
      </c>
      <c r="BF142" s="214">
        <f>IF(N142="snížená",J142,0)</f>
        <v>0</v>
      </c>
      <c r="BG142" s="214">
        <f>IF(N142="zákl. přenesená",J142,0)</f>
        <v>0</v>
      </c>
      <c r="BH142" s="214">
        <f>IF(N142="sníž. přenesená",J142,0)</f>
        <v>0</v>
      </c>
      <c r="BI142" s="214">
        <f>IF(N142="nulová",J142,0)</f>
        <v>0</v>
      </c>
      <c r="BJ142" s="25" t="s">
        <v>25</v>
      </c>
      <c r="BK142" s="214">
        <f>ROUND(I142*H142,2)</f>
        <v>0</v>
      </c>
      <c r="BL142" s="25" t="s">
        <v>283</v>
      </c>
      <c r="BM142" s="25" t="s">
        <v>1815</v>
      </c>
    </row>
    <row r="143" spans="2:65" s="1" customFormat="1" ht="13.5">
      <c r="B143" s="42"/>
      <c r="C143" s="64"/>
      <c r="D143" s="215" t="s">
        <v>175</v>
      </c>
      <c r="E143" s="64"/>
      <c r="F143" s="216" t="s">
        <v>1816</v>
      </c>
      <c r="G143" s="64"/>
      <c r="H143" s="64"/>
      <c r="I143" s="173"/>
      <c r="J143" s="64"/>
      <c r="K143" s="64"/>
      <c r="L143" s="62"/>
      <c r="M143" s="217"/>
      <c r="N143" s="43"/>
      <c r="O143" s="43"/>
      <c r="P143" s="43"/>
      <c r="Q143" s="43"/>
      <c r="R143" s="43"/>
      <c r="S143" s="43"/>
      <c r="T143" s="79"/>
      <c r="AT143" s="25" t="s">
        <v>175</v>
      </c>
      <c r="AU143" s="25" t="s">
        <v>86</v>
      </c>
    </row>
    <row r="144" spans="2:65" s="1" customFormat="1" ht="54">
      <c r="B144" s="42"/>
      <c r="C144" s="64"/>
      <c r="D144" s="242" t="s">
        <v>239</v>
      </c>
      <c r="E144" s="64"/>
      <c r="F144" s="266" t="s">
        <v>1817</v>
      </c>
      <c r="G144" s="64"/>
      <c r="H144" s="64"/>
      <c r="I144" s="173"/>
      <c r="J144" s="64"/>
      <c r="K144" s="64"/>
      <c r="L144" s="62"/>
      <c r="M144" s="217"/>
      <c r="N144" s="43"/>
      <c r="O144" s="43"/>
      <c r="P144" s="43"/>
      <c r="Q144" s="43"/>
      <c r="R144" s="43"/>
      <c r="S144" s="43"/>
      <c r="T144" s="79"/>
      <c r="AT144" s="25" t="s">
        <v>239</v>
      </c>
      <c r="AU144" s="25" t="s">
        <v>86</v>
      </c>
    </row>
    <row r="145" spans="2:65" s="1" customFormat="1" ht="22.5" customHeight="1">
      <c r="B145" s="42"/>
      <c r="C145" s="203" t="s">
        <v>313</v>
      </c>
      <c r="D145" s="203" t="s">
        <v>168</v>
      </c>
      <c r="E145" s="204" t="s">
        <v>1818</v>
      </c>
      <c r="F145" s="205" t="s">
        <v>1819</v>
      </c>
      <c r="G145" s="206" t="s">
        <v>236</v>
      </c>
      <c r="H145" s="207">
        <v>5</v>
      </c>
      <c r="I145" s="208"/>
      <c r="J145" s="209">
        <f>ROUND(I145*H145,2)</f>
        <v>0</v>
      </c>
      <c r="K145" s="205" t="s">
        <v>172</v>
      </c>
      <c r="L145" s="62"/>
      <c r="M145" s="210" t="s">
        <v>24</v>
      </c>
      <c r="N145" s="211" t="s">
        <v>48</v>
      </c>
      <c r="O145" s="43"/>
      <c r="P145" s="212">
        <f>O145*H145</f>
        <v>0</v>
      </c>
      <c r="Q145" s="212">
        <v>0</v>
      </c>
      <c r="R145" s="212">
        <f>Q145*H145</f>
        <v>0</v>
      </c>
      <c r="S145" s="212">
        <v>0</v>
      </c>
      <c r="T145" s="213">
        <f>S145*H145</f>
        <v>0</v>
      </c>
      <c r="AR145" s="25" t="s">
        <v>283</v>
      </c>
      <c r="AT145" s="25" t="s">
        <v>168</v>
      </c>
      <c r="AU145" s="25" t="s">
        <v>86</v>
      </c>
      <c r="AY145" s="25" t="s">
        <v>166</v>
      </c>
      <c r="BE145" s="214">
        <f>IF(N145="základní",J145,0)</f>
        <v>0</v>
      </c>
      <c r="BF145" s="214">
        <f>IF(N145="snížená",J145,0)</f>
        <v>0</v>
      </c>
      <c r="BG145" s="214">
        <f>IF(N145="zákl. přenesená",J145,0)</f>
        <v>0</v>
      </c>
      <c r="BH145" s="214">
        <f>IF(N145="sníž. přenesená",J145,0)</f>
        <v>0</v>
      </c>
      <c r="BI145" s="214">
        <f>IF(N145="nulová",J145,0)</f>
        <v>0</v>
      </c>
      <c r="BJ145" s="25" t="s">
        <v>25</v>
      </c>
      <c r="BK145" s="214">
        <f>ROUND(I145*H145,2)</f>
        <v>0</v>
      </c>
      <c r="BL145" s="25" t="s">
        <v>283</v>
      </c>
      <c r="BM145" s="25" t="s">
        <v>1820</v>
      </c>
    </row>
    <row r="146" spans="2:65" s="1" customFormat="1" ht="13.5">
      <c r="B146" s="42"/>
      <c r="C146" s="64"/>
      <c r="D146" s="215" t="s">
        <v>175</v>
      </c>
      <c r="E146" s="64"/>
      <c r="F146" s="216" t="s">
        <v>1821</v>
      </c>
      <c r="G146" s="64"/>
      <c r="H146" s="64"/>
      <c r="I146" s="173"/>
      <c r="J146" s="64"/>
      <c r="K146" s="64"/>
      <c r="L146" s="62"/>
      <c r="M146" s="217"/>
      <c r="N146" s="43"/>
      <c r="O146" s="43"/>
      <c r="P146" s="43"/>
      <c r="Q146" s="43"/>
      <c r="R146" s="43"/>
      <c r="S146" s="43"/>
      <c r="T146" s="79"/>
      <c r="AT146" s="25" t="s">
        <v>175</v>
      </c>
      <c r="AU146" s="25" t="s">
        <v>86</v>
      </c>
    </row>
    <row r="147" spans="2:65" s="1" customFormat="1" ht="54">
      <c r="B147" s="42"/>
      <c r="C147" s="64"/>
      <c r="D147" s="242" t="s">
        <v>239</v>
      </c>
      <c r="E147" s="64"/>
      <c r="F147" s="266" t="s">
        <v>1817</v>
      </c>
      <c r="G147" s="64"/>
      <c r="H147" s="64"/>
      <c r="I147" s="173"/>
      <c r="J147" s="64"/>
      <c r="K147" s="64"/>
      <c r="L147" s="62"/>
      <c r="M147" s="217"/>
      <c r="N147" s="43"/>
      <c r="O147" s="43"/>
      <c r="P147" s="43"/>
      <c r="Q147" s="43"/>
      <c r="R147" s="43"/>
      <c r="S147" s="43"/>
      <c r="T147" s="79"/>
      <c r="AT147" s="25" t="s">
        <v>239</v>
      </c>
      <c r="AU147" s="25" t="s">
        <v>86</v>
      </c>
    </row>
    <row r="148" spans="2:65" s="1" customFormat="1" ht="22.5" customHeight="1">
      <c r="B148" s="42"/>
      <c r="C148" s="203" t="s">
        <v>9</v>
      </c>
      <c r="D148" s="203" t="s">
        <v>168</v>
      </c>
      <c r="E148" s="204" t="s">
        <v>1822</v>
      </c>
      <c r="F148" s="205" t="s">
        <v>1823</v>
      </c>
      <c r="G148" s="206" t="s">
        <v>236</v>
      </c>
      <c r="H148" s="207">
        <v>12</v>
      </c>
      <c r="I148" s="208"/>
      <c r="J148" s="209">
        <f>ROUND(I148*H148,2)</f>
        <v>0</v>
      </c>
      <c r="K148" s="205" t="s">
        <v>172</v>
      </c>
      <c r="L148" s="62"/>
      <c r="M148" s="210" t="s">
        <v>24</v>
      </c>
      <c r="N148" s="211" t="s">
        <v>48</v>
      </c>
      <c r="O148" s="43"/>
      <c r="P148" s="212">
        <f>O148*H148</f>
        <v>0</v>
      </c>
      <c r="Q148" s="212">
        <v>0</v>
      </c>
      <c r="R148" s="212">
        <f>Q148*H148</f>
        <v>0</v>
      </c>
      <c r="S148" s="212">
        <v>0</v>
      </c>
      <c r="T148" s="213">
        <f>S148*H148</f>
        <v>0</v>
      </c>
      <c r="AR148" s="25" t="s">
        <v>283</v>
      </c>
      <c r="AT148" s="25" t="s">
        <v>168</v>
      </c>
      <c r="AU148" s="25" t="s">
        <v>86</v>
      </c>
      <c r="AY148" s="25" t="s">
        <v>166</v>
      </c>
      <c r="BE148" s="214">
        <f>IF(N148="základní",J148,0)</f>
        <v>0</v>
      </c>
      <c r="BF148" s="214">
        <f>IF(N148="snížená",J148,0)</f>
        <v>0</v>
      </c>
      <c r="BG148" s="214">
        <f>IF(N148="zákl. přenesená",J148,0)</f>
        <v>0</v>
      </c>
      <c r="BH148" s="214">
        <f>IF(N148="sníž. přenesená",J148,0)</f>
        <v>0</v>
      </c>
      <c r="BI148" s="214">
        <f>IF(N148="nulová",J148,0)</f>
        <v>0</v>
      </c>
      <c r="BJ148" s="25" t="s">
        <v>25</v>
      </c>
      <c r="BK148" s="214">
        <f>ROUND(I148*H148,2)</f>
        <v>0</v>
      </c>
      <c r="BL148" s="25" t="s">
        <v>283</v>
      </c>
      <c r="BM148" s="25" t="s">
        <v>1824</v>
      </c>
    </row>
    <row r="149" spans="2:65" s="1" customFormat="1" ht="13.5">
      <c r="B149" s="42"/>
      <c r="C149" s="64"/>
      <c r="D149" s="215" t="s">
        <v>175</v>
      </c>
      <c r="E149" s="64"/>
      <c r="F149" s="216" t="s">
        <v>1825</v>
      </c>
      <c r="G149" s="64"/>
      <c r="H149" s="64"/>
      <c r="I149" s="173"/>
      <c r="J149" s="64"/>
      <c r="K149" s="64"/>
      <c r="L149" s="62"/>
      <c r="M149" s="217"/>
      <c r="N149" s="43"/>
      <c r="O149" s="43"/>
      <c r="P149" s="43"/>
      <c r="Q149" s="43"/>
      <c r="R149" s="43"/>
      <c r="S149" s="43"/>
      <c r="T149" s="79"/>
      <c r="AT149" s="25" t="s">
        <v>175</v>
      </c>
      <c r="AU149" s="25" t="s">
        <v>86</v>
      </c>
    </row>
    <row r="150" spans="2:65" s="1" customFormat="1" ht="54">
      <c r="B150" s="42"/>
      <c r="C150" s="64"/>
      <c r="D150" s="242" t="s">
        <v>239</v>
      </c>
      <c r="E150" s="64"/>
      <c r="F150" s="266" t="s">
        <v>1817</v>
      </c>
      <c r="G150" s="64"/>
      <c r="H150" s="64"/>
      <c r="I150" s="173"/>
      <c r="J150" s="64"/>
      <c r="K150" s="64"/>
      <c r="L150" s="62"/>
      <c r="M150" s="217"/>
      <c r="N150" s="43"/>
      <c r="O150" s="43"/>
      <c r="P150" s="43"/>
      <c r="Q150" s="43"/>
      <c r="R150" s="43"/>
      <c r="S150" s="43"/>
      <c r="T150" s="79"/>
      <c r="AT150" s="25" t="s">
        <v>239</v>
      </c>
      <c r="AU150" s="25" t="s">
        <v>86</v>
      </c>
    </row>
    <row r="151" spans="2:65" s="1" customFormat="1" ht="22.5" customHeight="1">
      <c r="B151" s="42"/>
      <c r="C151" s="203" t="s">
        <v>333</v>
      </c>
      <c r="D151" s="203" t="s">
        <v>168</v>
      </c>
      <c r="E151" s="204" t="s">
        <v>1826</v>
      </c>
      <c r="F151" s="205" t="s">
        <v>1827</v>
      </c>
      <c r="G151" s="206" t="s">
        <v>236</v>
      </c>
      <c r="H151" s="207">
        <v>1</v>
      </c>
      <c r="I151" s="208"/>
      <c r="J151" s="209">
        <f>ROUND(I151*H151,2)</f>
        <v>0</v>
      </c>
      <c r="K151" s="205" t="s">
        <v>172</v>
      </c>
      <c r="L151" s="62"/>
      <c r="M151" s="210" t="s">
        <v>24</v>
      </c>
      <c r="N151" s="211" t="s">
        <v>48</v>
      </c>
      <c r="O151" s="43"/>
      <c r="P151" s="212">
        <f>O151*H151</f>
        <v>0</v>
      </c>
      <c r="Q151" s="212">
        <v>1.8000000000000001E-4</v>
      </c>
      <c r="R151" s="212">
        <f>Q151*H151</f>
        <v>1.8000000000000001E-4</v>
      </c>
      <c r="S151" s="212">
        <v>0</v>
      </c>
      <c r="T151" s="213">
        <f>S151*H151</f>
        <v>0</v>
      </c>
      <c r="AR151" s="25" t="s">
        <v>173</v>
      </c>
      <c r="AT151" s="25" t="s">
        <v>168</v>
      </c>
      <c r="AU151" s="25" t="s">
        <v>86</v>
      </c>
      <c r="AY151" s="25" t="s">
        <v>166</v>
      </c>
      <c r="BE151" s="214">
        <f>IF(N151="základní",J151,0)</f>
        <v>0</v>
      </c>
      <c r="BF151" s="214">
        <f>IF(N151="snížená",J151,0)</f>
        <v>0</v>
      </c>
      <c r="BG151" s="214">
        <f>IF(N151="zákl. přenesená",J151,0)</f>
        <v>0</v>
      </c>
      <c r="BH151" s="214">
        <f>IF(N151="sníž. přenesená",J151,0)</f>
        <v>0</v>
      </c>
      <c r="BI151" s="214">
        <f>IF(N151="nulová",J151,0)</f>
        <v>0</v>
      </c>
      <c r="BJ151" s="25" t="s">
        <v>25</v>
      </c>
      <c r="BK151" s="214">
        <f>ROUND(I151*H151,2)</f>
        <v>0</v>
      </c>
      <c r="BL151" s="25" t="s">
        <v>173</v>
      </c>
      <c r="BM151" s="25" t="s">
        <v>1828</v>
      </c>
    </row>
    <row r="152" spans="2:65" s="1" customFormat="1" ht="13.5">
      <c r="B152" s="42"/>
      <c r="C152" s="64"/>
      <c r="D152" s="242" t="s">
        <v>175</v>
      </c>
      <c r="E152" s="64"/>
      <c r="F152" s="252" t="s">
        <v>1829</v>
      </c>
      <c r="G152" s="64"/>
      <c r="H152" s="64"/>
      <c r="I152" s="173"/>
      <c r="J152" s="64"/>
      <c r="K152" s="64"/>
      <c r="L152" s="62"/>
      <c r="M152" s="217"/>
      <c r="N152" s="43"/>
      <c r="O152" s="43"/>
      <c r="P152" s="43"/>
      <c r="Q152" s="43"/>
      <c r="R152" s="43"/>
      <c r="S152" s="43"/>
      <c r="T152" s="79"/>
      <c r="AT152" s="25" t="s">
        <v>175</v>
      </c>
      <c r="AU152" s="25" t="s">
        <v>86</v>
      </c>
    </row>
    <row r="153" spans="2:65" s="1" customFormat="1" ht="22.5" customHeight="1">
      <c r="B153" s="42"/>
      <c r="C153" s="256" t="s">
        <v>338</v>
      </c>
      <c r="D153" s="256" t="s">
        <v>220</v>
      </c>
      <c r="E153" s="257" t="s">
        <v>1830</v>
      </c>
      <c r="F153" s="258" t="s">
        <v>1831</v>
      </c>
      <c r="G153" s="259" t="s">
        <v>236</v>
      </c>
      <c r="H153" s="260">
        <v>1</v>
      </c>
      <c r="I153" s="261"/>
      <c r="J153" s="262">
        <f>ROUND(I153*H153,2)</f>
        <v>0</v>
      </c>
      <c r="K153" s="258" t="s">
        <v>24</v>
      </c>
      <c r="L153" s="263"/>
      <c r="M153" s="264" t="s">
        <v>24</v>
      </c>
      <c r="N153" s="265" t="s">
        <v>48</v>
      </c>
      <c r="O153" s="43"/>
      <c r="P153" s="212">
        <f>O153*H153</f>
        <v>0</v>
      </c>
      <c r="Q153" s="212">
        <v>0</v>
      </c>
      <c r="R153" s="212">
        <f>Q153*H153</f>
        <v>0</v>
      </c>
      <c r="S153" s="212">
        <v>0</v>
      </c>
      <c r="T153" s="213">
        <f>S153*H153</f>
        <v>0</v>
      </c>
      <c r="AR153" s="25" t="s">
        <v>214</v>
      </c>
      <c r="AT153" s="25" t="s">
        <v>220</v>
      </c>
      <c r="AU153" s="25" t="s">
        <v>86</v>
      </c>
      <c r="AY153" s="25" t="s">
        <v>166</v>
      </c>
      <c r="BE153" s="214">
        <f>IF(N153="základní",J153,0)</f>
        <v>0</v>
      </c>
      <c r="BF153" s="214">
        <f>IF(N153="snížená",J153,0)</f>
        <v>0</v>
      </c>
      <c r="BG153" s="214">
        <f>IF(N153="zákl. přenesená",J153,0)</f>
        <v>0</v>
      </c>
      <c r="BH153" s="214">
        <f>IF(N153="sníž. přenesená",J153,0)</f>
        <v>0</v>
      </c>
      <c r="BI153" s="214">
        <f>IF(N153="nulová",J153,0)</f>
        <v>0</v>
      </c>
      <c r="BJ153" s="25" t="s">
        <v>25</v>
      </c>
      <c r="BK153" s="214">
        <f>ROUND(I153*H153,2)</f>
        <v>0</v>
      </c>
      <c r="BL153" s="25" t="s">
        <v>173</v>
      </c>
      <c r="BM153" s="25" t="s">
        <v>1832</v>
      </c>
    </row>
    <row r="154" spans="2:65" s="1" customFormat="1" ht="13.5">
      <c r="B154" s="42"/>
      <c r="C154" s="64"/>
      <c r="D154" s="242" t="s">
        <v>175</v>
      </c>
      <c r="E154" s="64"/>
      <c r="F154" s="252" t="s">
        <v>1831</v>
      </c>
      <c r="G154" s="64"/>
      <c r="H154" s="64"/>
      <c r="I154" s="173"/>
      <c r="J154" s="64"/>
      <c r="K154" s="64"/>
      <c r="L154" s="62"/>
      <c r="M154" s="217"/>
      <c r="N154" s="43"/>
      <c r="O154" s="43"/>
      <c r="P154" s="43"/>
      <c r="Q154" s="43"/>
      <c r="R154" s="43"/>
      <c r="S154" s="43"/>
      <c r="T154" s="79"/>
      <c r="AT154" s="25" t="s">
        <v>175</v>
      </c>
      <c r="AU154" s="25" t="s">
        <v>86</v>
      </c>
    </row>
    <row r="155" spans="2:65" s="1" customFormat="1" ht="22.5" customHeight="1">
      <c r="B155" s="42"/>
      <c r="C155" s="203" t="s">
        <v>343</v>
      </c>
      <c r="D155" s="203" t="s">
        <v>168</v>
      </c>
      <c r="E155" s="204" t="s">
        <v>1833</v>
      </c>
      <c r="F155" s="205" t="s">
        <v>1834</v>
      </c>
      <c r="G155" s="206" t="s">
        <v>236</v>
      </c>
      <c r="H155" s="207">
        <v>3</v>
      </c>
      <c r="I155" s="208"/>
      <c r="J155" s="209">
        <f>ROUND(I155*H155,2)</f>
        <v>0</v>
      </c>
      <c r="K155" s="205" t="s">
        <v>172</v>
      </c>
      <c r="L155" s="62"/>
      <c r="M155" s="210" t="s">
        <v>24</v>
      </c>
      <c r="N155" s="211" t="s">
        <v>48</v>
      </c>
      <c r="O155" s="43"/>
      <c r="P155" s="212">
        <f>O155*H155</f>
        <v>0</v>
      </c>
      <c r="Q155" s="212">
        <v>6.2E-4</v>
      </c>
      <c r="R155" s="212">
        <f>Q155*H155</f>
        <v>1.8600000000000001E-3</v>
      </c>
      <c r="S155" s="212">
        <v>0</v>
      </c>
      <c r="T155" s="213">
        <f>S155*H155</f>
        <v>0</v>
      </c>
      <c r="AR155" s="25" t="s">
        <v>283</v>
      </c>
      <c r="AT155" s="25" t="s">
        <v>168</v>
      </c>
      <c r="AU155" s="25" t="s">
        <v>86</v>
      </c>
      <c r="AY155" s="25" t="s">
        <v>166</v>
      </c>
      <c r="BE155" s="214">
        <f>IF(N155="základní",J155,0)</f>
        <v>0</v>
      </c>
      <c r="BF155" s="214">
        <f>IF(N155="snížená",J155,0)</f>
        <v>0</v>
      </c>
      <c r="BG155" s="214">
        <f>IF(N155="zákl. přenesená",J155,0)</f>
        <v>0</v>
      </c>
      <c r="BH155" s="214">
        <f>IF(N155="sníž. přenesená",J155,0)</f>
        <v>0</v>
      </c>
      <c r="BI155" s="214">
        <f>IF(N155="nulová",J155,0)</f>
        <v>0</v>
      </c>
      <c r="BJ155" s="25" t="s">
        <v>25</v>
      </c>
      <c r="BK155" s="214">
        <f>ROUND(I155*H155,2)</f>
        <v>0</v>
      </c>
      <c r="BL155" s="25" t="s">
        <v>283</v>
      </c>
      <c r="BM155" s="25" t="s">
        <v>1835</v>
      </c>
    </row>
    <row r="156" spans="2:65" s="1" customFormat="1" ht="13.5">
      <c r="B156" s="42"/>
      <c r="C156" s="64"/>
      <c r="D156" s="215" t="s">
        <v>175</v>
      </c>
      <c r="E156" s="64"/>
      <c r="F156" s="216" t="s">
        <v>1836</v>
      </c>
      <c r="G156" s="64"/>
      <c r="H156" s="64"/>
      <c r="I156" s="173"/>
      <c r="J156" s="64"/>
      <c r="K156" s="64"/>
      <c r="L156" s="62"/>
      <c r="M156" s="217"/>
      <c r="N156" s="43"/>
      <c r="O156" s="43"/>
      <c r="P156" s="43"/>
      <c r="Q156" s="43"/>
      <c r="R156" s="43"/>
      <c r="S156" s="43"/>
      <c r="T156" s="79"/>
      <c r="AT156" s="25" t="s">
        <v>175</v>
      </c>
      <c r="AU156" s="25" t="s">
        <v>86</v>
      </c>
    </row>
    <row r="157" spans="2:65" s="13" customFormat="1" ht="13.5">
      <c r="B157" s="229"/>
      <c r="C157" s="230"/>
      <c r="D157" s="242" t="s">
        <v>177</v>
      </c>
      <c r="E157" s="253" t="s">
        <v>24</v>
      </c>
      <c r="F157" s="254" t="s">
        <v>1837</v>
      </c>
      <c r="G157" s="230"/>
      <c r="H157" s="255">
        <v>3</v>
      </c>
      <c r="I157" s="234"/>
      <c r="J157" s="230"/>
      <c r="K157" s="230"/>
      <c r="L157" s="235"/>
      <c r="M157" s="236"/>
      <c r="N157" s="237"/>
      <c r="O157" s="237"/>
      <c r="P157" s="237"/>
      <c r="Q157" s="237"/>
      <c r="R157" s="237"/>
      <c r="S157" s="237"/>
      <c r="T157" s="238"/>
      <c r="AT157" s="239" t="s">
        <v>177</v>
      </c>
      <c r="AU157" s="239" t="s">
        <v>86</v>
      </c>
      <c r="AV157" s="13" t="s">
        <v>86</v>
      </c>
      <c r="AW157" s="13" t="s">
        <v>40</v>
      </c>
      <c r="AX157" s="13" t="s">
        <v>25</v>
      </c>
      <c r="AY157" s="239" t="s">
        <v>166</v>
      </c>
    </row>
    <row r="158" spans="2:65" s="1" customFormat="1" ht="22.5" customHeight="1">
      <c r="B158" s="42"/>
      <c r="C158" s="256" t="s">
        <v>348</v>
      </c>
      <c r="D158" s="256" t="s">
        <v>220</v>
      </c>
      <c r="E158" s="257" t="s">
        <v>1838</v>
      </c>
      <c r="F158" s="258" t="s">
        <v>1839</v>
      </c>
      <c r="G158" s="259" t="s">
        <v>236</v>
      </c>
      <c r="H158" s="260">
        <v>2</v>
      </c>
      <c r="I158" s="261"/>
      <c r="J158" s="262">
        <f>ROUND(I158*H158,2)</f>
        <v>0</v>
      </c>
      <c r="K158" s="258" t="s">
        <v>24</v>
      </c>
      <c r="L158" s="263"/>
      <c r="M158" s="264" t="s">
        <v>24</v>
      </c>
      <c r="N158" s="265" t="s">
        <v>48</v>
      </c>
      <c r="O158" s="43"/>
      <c r="P158" s="212">
        <f>O158*H158</f>
        <v>0</v>
      </c>
      <c r="Q158" s="212">
        <v>0</v>
      </c>
      <c r="R158" s="212">
        <f>Q158*H158</f>
        <v>0</v>
      </c>
      <c r="S158" s="212">
        <v>0</v>
      </c>
      <c r="T158" s="213">
        <f>S158*H158</f>
        <v>0</v>
      </c>
      <c r="AR158" s="25" t="s">
        <v>214</v>
      </c>
      <c r="AT158" s="25" t="s">
        <v>220</v>
      </c>
      <c r="AU158" s="25" t="s">
        <v>86</v>
      </c>
      <c r="AY158" s="25" t="s">
        <v>166</v>
      </c>
      <c r="BE158" s="214">
        <f>IF(N158="základní",J158,0)</f>
        <v>0</v>
      </c>
      <c r="BF158" s="214">
        <f>IF(N158="snížená",J158,0)</f>
        <v>0</v>
      </c>
      <c r="BG158" s="214">
        <f>IF(N158="zákl. přenesená",J158,0)</f>
        <v>0</v>
      </c>
      <c r="BH158" s="214">
        <f>IF(N158="sníž. přenesená",J158,0)</f>
        <v>0</v>
      </c>
      <c r="BI158" s="214">
        <f>IF(N158="nulová",J158,0)</f>
        <v>0</v>
      </c>
      <c r="BJ158" s="25" t="s">
        <v>25</v>
      </c>
      <c r="BK158" s="214">
        <f>ROUND(I158*H158,2)</f>
        <v>0</v>
      </c>
      <c r="BL158" s="25" t="s">
        <v>173</v>
      </c>
      <c r="BM158" s="25" t="s">
        <v>1840</v>
      </c>
    </row>
    <row r="159" spans="2:65" s="1" customFormat="1" ht="13.5">
      <c r="B159" s="42"/>
      <c r="C159" s="64"/>
      <c r="D159" s="242" t="s">
        <v>175</v>
      </c>
      <c r="E159" s="64"/>
      <c r="F159" s="252" t="s">
        <v>1839</v>
      </c>
      <c r="G159" s="64"/>
      <c r="H159" s="64"/>
      <c r="I159" s="173"/>
      <c r="J159" s="64"/>
      <c r="K159" s="64"/>
      <c r="L159" s="62"/>
      <c r="M159" s="217"/>
      <c r="N159" s="43"/>
      <c r="O159" s="43"/>
      <c r="P159" s="43"/>
      <c r="Q159" s="43"/>
      <c r="R159" s="43"/>
      <c r="S159" s="43"/>
      <c r="T159" s="79"/>
      <c r="AT159" s="25" t="s">
        <v>175</v>
      </c>
      <c r="AU159" s="25" t="s">
        <v>86</v>
      </c>
    </row>
    <row r="160" spans="2:65" s="1" customFormat="1" ht="22.5" customHeight="1">
      <c r="B160" s="42"/>
      <c r="C160" s="256" t="s">
        <v>358</v>
      </c>
      <c r="D160" s="256" t="s">
        <v>220</v>
      </c>
      <c r="E160" s="257" t="s">
        <v>1841</v>
      </c>
      <c r="F160" s="258" t="s">
        <v>1842</v>
      </c>
      <c r="G160" s="259" t="s">
        <v>236</v>
      </c>
      <c r="H160" s="260">
        <v>1</v>
      </c>
      <c r="I160" s="261"/>
      <c r="J160" s="262">
        <f>ROUND(I160*H160,2)</f>
        <v>0</v>
      </c>
      <c r="K160" s="258" t="s">
        <v>24</v>
      </c>
      <c r="L160" s="263"/>
      <c r="M160" s="264" t="s">
        <v>24</v>
      </c>
      <c r="N160" s="265" t="s">
        <v>48</v>
      </c>
      <c r="O160" s="43"/>
      <c r="P160" s="212">
        <f>O160*H160</f>
        <v>0</v>
      </c>
      <c r="Q160" s="212">
        <v>0</v>
      </c>
      <c r="R160" s="212">
        <f>Q160*H160</f>
        <v>0</v>
      </c>
      <c r="S160" s="212">
        <v>0</v>
      </c>
      <c r="T160" s="213">
        <f>S160*H160</f>
        <v>0</v>
      </c>
      <c r="AR160" s="25" t="s">
        <v>214</v>
      </c>
      <c r="AT160" s="25" t="s">
        <v>220</v>
      </c>
      <c r="AU160" s="25" t="s">
        <v>86</v>
      </c>
      <c r="AY160" s="25" t="s">
        <v>166</v>
      </c>
      <c r="BE160" s="214">
        <f>IF(N160="základní",J160,0)</f>
        <v>0</v>
      </c>
      <c r="BF160" s="214">
        <f>IF(N160="snížená",J160,0)</f>
        <v>0</v>
      </c>
      <c r="BG160" s="214">
        <f>IF(N160="zákl. přenesená",J160,0)</f>
        <v>0</v>
      </c>
      <c r="BH160" s="214">
        <f>IF(N160="sníž. přenesená",J160,0)</f>
        <v>0</v>
      </c>
      <c r="BI160" s="214">
        <f>IF(N160="nulová",J160,0)</f>
        <v>0</v>
      </c>
      <c r="BJ160" s="25" t="s">
        <v>25</v>
      </c>
      <c r="BK160" s="214">
        <f>ROUND(I160*H160,2)</f>
        <v>0</v>
      </c>
      <c r="BL160" s="25" t="s">
        <v>173</v>
      </c>
      <c r="BM160" s="25" t="s">
        <v>1843</v>
      </c>
    </row>
    <row r="161" spans="2:65" s="1" customFormat="1" ht="13.5">
      <c r="B161" s="42"/>
      <c r="C161" s="64"/>
      <c r="D161" s="242" t="s">
        <v>175</v>
      </c>
      <c r="E161" s="64"/>
      <c r="F161" s="252" t="s">
        <v>1842</v>
      </c>
      <c r="G161" s="64"/>
      <c r="H161" s="64"/>
      <c r="I161" s="173"/>
      <c r="J161" s="64"/>
      <c r="K161" s="64"/>
      <c r="L161" s="62"/>
      <c r="M161" s="217"/>
      <c r="N161" s="43"/>
      <c r="O161" s="43"/>
      <c r="P161" s="43"/>
      <c r="Q161" s="43"/>
      <c r="R161" s="43"/>
      <c r="S161" s="43"/>
      <c r="T161" s="79"/>
      <c r="AT161" s="25" t="s">
        <v>175</v>
      </c>
      <c r="AU161" s="25" t="s">
        <v>86</v>
      </c>
    </row>
    <row r="162" spans="2:65" s="1" customFormat="1" ht="22.5" customHeight="1">
      <c r="B162" s="42"/>
      <c r="C162" s="203" t="s">
        <v>367</v>
      </c>
      <c r="D162" s="203" t="s">
        <v>168</v>
      </c>
      <c r="E162" s="204" t="s">
        <v>1844</v>
      </c>
      <c r="F162" s="205" t="s">
        <v>1845</v>
      </c>
      <c r="G162" s="206" t="s">
        <v>236</v>
      </c>
      <c r="H162" s="207">
        <v>1</v>
      </c>
      <c r="I162" s="208"/>
      <c r="J162" s="209">
        <f>ROUND(I162*H162,2)</f>
        <v>0</v>
      </c>
      <c r="K162" s="205" t="s">
        <v>172</v>
      </c>
      <c r="L162" s="62"/>
      <c r="M162" s="210" t="s">
        <v>24</v>
      </c>
      <c r="N162" s="211" t="s">
        <v>48</v>
      </c>
      <c r="O162" s="43"/>
      <c r="P162" s="212">
        <f>O162*H162</f>
        <v>0</v>
      </c>
      <c r="Q162" s="212">
        <v>1.6000000000000001E-4</v>
      </c>
      <c r="R162" s="212">
        <f>Q162*H162</f>
        <v>1.6000000000000001E-4</v>
      </c>
      <c r="S162" s="212">
        <v>0</v>
      </c>
      <c r="T162" s="213">
        <f>S162*H162</f>
        <v>0</v>
      </c>
      <c r="AR162" s="25" t="s">
        <v>283</v>
      </c>
      <c r="AT162" s="25" t="s">
        <v>168</v>
      </c>
      <c r="AU162" s="25" t="s">
        <v>86</v>
      </c>
      <c r="AY162" s="25" t="s">
        <v>166</v>
      </c>
      <c r="BE162" s="214">
        <f>IF(N162="základní",J162,0)</f>
        <v>0</v>
      </c>
      <c r="BF162" s="214">
        <f>IF(N162="snížená",J162,0)</f>
        <v>0</v>
      </c>
      <c r="BG162" s="214">
        <f>IF(N162="zákl. přenesená",J162,0)</f>
        <v>0</v>
      </c>
      <c r="BH162" s="214">
        <f>IF(N162="sníž. přenesená",J162,0)</f>
        <v>0</v>
      </c>
      <c r="BI162" s="214">
        <f>IF(N162="nulová",J162,0)</f>
        <v>0</v>
      </c>
      <c r="BJ162" s="25" t="s">
        <v>25</v>
      </c>
      <c r="BK162" s="214">
        <f>ROUND(I162*H162,2)</f>
        <v>0</v>
      </c>
      <c r="BL162" s="25" t="s">
        <v>283</v>
      </c>
      <c r="BM162" s="25" t="s">
        <v>1846</v>
      </c>
    </row>
    <row r="163" spans="2:65" s="1" customFormat="1" ht="13.5">
      <c r="B163" s="42"/>
      <c r="C163" s="64"/>
      <c r="D163" s="242" t="s">
        <v>175</v>
      </c>
      <c r="E163" s="64"/>
      <c r="F163" s="252" t="s">
        <v>1847</v>
      </c>
      <c r="G163" s="64"/>
      <c r="H163" s="64"/>
      <c r="I163" s="173"/>
      <c r="J163" s="64"/>
      <c r="K163" s="64"/>
      <c r="L163" s="62"/>
      <c r="M163" s="217"/>
      <c r="N163" s="43"/>
      <c r="O163" s="43"/>
      <c r="P163" s="43"/>
      <c r="Q163" s="43"/>
      <c r="R163" s="43"/>
      <c r="S163" s="43"/>
      <c r="T163" s="79"/>
      <c r="AT163" s="25" t="s">
        <v>175</v>
      </c>
      <c r="AU163" s="25" t="s">
        <v>86</v>
      </c>
    </row>
    <row r="164" spans="2:65" s="1" customFormat="1" ht="22.5" customHeight="1">
      <c r="B164" s="42"/>
      <c r="C164" s="203" t="s">
        <v>372</v>
      </c>
      <c r="D164" s="203" t="s">
        <v>168</v>
      </c>
      <c r="E164" s="204" t="s">
        <v>1848</v>
      </c>
      <c r="F164" s="205" t="s">
        <v>1849</v>
      </c>
      <c r="G164" s="206" t="s">
        <v>236</v>
      </c>
      <c r="H164" s="207">
        <v>4</v>
      </c>
      <c r="I164" s="208"/>
      <c r="J164" s="209">
        <f>ROUND(I164*H164,2)</f>
        <v>0</v>
      </c>
      <c r="K164" s="205" t="s">
        <v>172</v>
      </c>
      <c r="L164" s="62"/>
      <c r="M164" s="210" t="s">
        <v>24</v>
      </c>
      <c r="N164" s="211" t="s">
        <v>48</v>
      </c>
      <c r="O164" s="43"/>
      <c r="P164" s="212">
        <f>O164*H164</f>
        <v>0</v>
      </c>
      <c r="Q164" s="212">
        <v>2.9E-4</v>
      </c>
      <c r="R164" s="212">
        <f>Q164*H164</f>
        <v>1.16E-3</v>
      </c>
      <c r="S164" s="212">
        <v>0</v>
      </c>
      <c r="T164" s="213">
        <f>S164*H164</f>
        <v>0</v>
      </c>
      <c r="AR164" s="25" t="s">
        <v>283</v>
      </c>
      <c r="AT164" s="25" t="s">
        <v>168</v>
      </c>
      <c r="AU164" s="25" t="s">
        <v>86</v>
      </c>
      <c r="AY164" s="25" t="s">
        <v>166</v>
      </c>
      <c r="BE164" s="214">
        <f>IF(N164="základní",J164,0)</f>
        <v>0</v>
      </c>
      <c r="BF164" s="214">
        <f>IF(N164="snížená",J164,0)</f>
        <v>0</v>
      </c>
      <c r="BG164" s="214">
        <f>IF(N164="zákl. přenesená",J164,0)</f>
        <v>0</v>
      </c>
      <c r="BH164" s="214">
        <f>IF(N164="sníž. přenesená",J164,0)</f>
        <v>0</v>
      </c>
      <c r="BI164" s="214">
        <f>IF(N164="nulová",J164,0)</f>
        <v>0</v>
      </c>
      <c r="BJ164" s="25" t="s">
        <v>25</v>
      </c>
      <c r="BK164" s="214">
        <f>ROUND(I164*H164,2)</f>
        <v>0</v>
      </c>
      <c r="BL164" s="25" t="s">
        <v>283</v>
      </c>
      <c r="BM164" s="25" t="s">
        <v>1850</v>
      </c>
    </row>
    <row r="165" spans="2:65" s="1" customFormat="1" ht="13.5">
      <c r="B165" s="42"/>
      <c r="C165" s="64"/>
      <c r="D165" s="242" t="s">
        <v>175</v>
      </c>
      <c r="E165" s="64"/>
      <c r="F165" s="252" t="s">
        <v>1851</v>
      </c>
      <c r="G165" s="64"/>
      <c r="H165" s="64"/>
      <c r="I165" s="173"/>
      <c r="J165" s="64"/>
      <c r="K165" s="64"/>
      <c r="L165" s="62"/>
      <c r="M165" s="217"/>
      <c r="N165" s="43"/>
      <c r="O165" s="43"/>
      <c r="P165" s="43"/>
      <c r="Q165" s="43"/>
      <c r="R165" s="43"/>
      <c r="S165" s="43"/>
      <c r="T165" s="79"/>
      <c r="AT165" s="25" t="s">
        <v>175</v>
      </c>
      <c r="AU165" s="25" t="s">
        <v>86</v>
      </c>
    </row>
    <row r="166" spans="2:65" s="1" customFormat="1" ht="22.5" customHeight="1">
      <c r="B166" s="42"/>
      <c r="C166" s="203" t="s">
        <v>384</v>
      </c>
      <c r="D166" s="203" t="s">
        <v>168</v>
      </c>
      <c r="E166" s="204" t="s">
        <v>1852</v>
      </c>
      <c r="F166" s="205" t="s">
        <v>1853</v>
      </c>
      <c r="G166" s="206" t="s">
        <v>301</v>
      </c>
      <c r="H166" s="207">
        <v>80.3</v>
      </c>
      <c r="I166" s="208"/>
      <c r="J166" s="209">
        <f>ROUND(I166*H166,2)</f>
        <v>0</v>
      </c>
      <c r="K166" s="205" t="s">
        <v>172</v>
      </c>
      <c r="L166" s="62"/>
      <c r="M166" s="210" t="s">
        <v>24</v>
      </c>
      <c r="N166" s="211" t="s">
        <v>48</v>
      </c>
      <c r="O166" s="43"/>
      <c r="P166" s="212">
        <f>O166*H166</f>
        <v>0</v>
      </c>
      <c r="Q166" s="212">
        <v>0</v>
      </c>
      <c r="R166" s="212">
        <f>Q166*H166</f>
        <v>0</v>
      </c>
      <c r="S166" s="212">
        <v>0</v>
      </c>
      <c r="T166" s="213">
        <f>S166*H166</f>
        <v>0</v>
      </c>
      <c r="AR166" s="25" t="s">
        <v>283</v>
      </c>
      <c r="AT166" s="25" t="s">
        <v>168</v>
      </c>
      <c r="AU166" s="25" t="s">
        <v>86</v>
      </c>
      <c r="AY166" s="25" t="s">
        <v>166</v>
      </c>
      <c r="BE166" s="214">
        <f>IF(N166="základní",J166,0)</f>
        <v>0</v>
      </c>
      <c r="BF166" s="214">
        <f>IF(N166="snížená",J166,0)</f>
        <v>0</v>
      </c>
      <c r="BG166" s="214">
        <f>IF(N166="zákl. přenesená",J166,0)</f>
        <v>0</v>
      </c>
      <c r="BH166" s="214">
        <f>IF(N166="sníž. přenesená",J166,0)</f>
        <v>0</v>
      </c>
      <c r="BI166" s="214">
        <f>IF(N166="nulová",J166,0)</f>
        <v>0</v>
      </c>
      <c r="BJ166" s="25" t="s">
        <v>25</v>
      </c>
      <c r="BK166" s="214">
        <f>ROUND(I166*H166,2)</f>
        <v>0</v>
      </c>
      <c r="BL166" s="25" t="s">
        <v>283</v>
      </c>
      <c r="BM166" s="25" t="s">
        <v>1854</v>
      </c>
    </row>
    <row r="167" spans="2:65" s="1" customFormat="1" ht="13.5">
      <c r="B167" s="42"/>
      <c r="C167" s="64"/>
      <c r="D167" s="215" t="s">
        <v>175</v>
      </c>
      <c r="E167" s="64"/>
      <c r="F167" s="216" t="s">
        <v>1855</v>
      </c>
      <c r="G167" s="64"/>
      <c r="H167" s="64"/>
      <c r="I167" s="173"/>
      <c r="J167" s="64"/>
      <c r="K167" s="64"/>
      <c r="L167" s="62"/>
      <c r="M167" s="217"/>
      <c r="N167" s="43"/>
      <c r="O167" s="43"/>
      <c r="P167" s="43"/>
      <c r="Q167" s="43"/>
      <c r="R167" s="43"/>
      <c r="S167" s="43"/>
      <c r="T167" s="79"/>
      <c r="AT167" s="25" t="s">
        <v>175</v>
      </c>
      <c r="AU167" s="25" t="s">
        <v>86</v>
      </c>
    </row>
    <row r="168" spans="2:65" s="1" customFormat="1" ht="27">
      <c r="B168" s="42"/>
      <c r="C168" s="64"/>
      <c r="D168" s="215" t="s">
        <v>239</v>
      </c>
      <c r="E168" s="64"/>
      <c r="F168" s="267" t="s">
        <v>1856</v>
      </c>
      <c r="G168" s="64"/>
      <c r="H168" s="64"/>
      <c r="I168" s="173"/>
      <c r="J168" s="64"/>
      <c r="K168" s="64"/>
      <c r="L168" s="62"/>
      <c r="M168" s="217"/>
      <c r="N168" s="43"/>
      <c r="O168" s="43"/>
      <c r="P168" s="43"/>
      <c r="Q168" s="43"/>
      <c r="R168" s="43"/>
      <c r="S168" s="43"/>
      <c r="T168" s="79"/>
      <c r="AT168" s="25" t="s">
        <v>239</v>
      </c>
      <c r="AU168" s="25" t="s">
        <v>86</v>
      </c>
    </row>
    <row r="169" spans="2:65" s="13" customFormat="1" ht="13.5">
      <c r="B169" s="229"/>
      <c r="C169" s="230"/>
      <c r="D169" s="242" t="s">
        <v>177</v>
      </c>
      <c r="E169" s="253" t="s">
        <v>24</v>
      </c>
      <c r="F169" s="254" t="s">
        <v>1857</v>
      </c>
      <c r="G169" s="230"/>
      <c r="H169" s="255">
        <v>80.3</v>
      </c>
      <c r="I169" s="234"/>
      <c r="J169" s="230"/>
      <c r="K169" s="230"/>
      <c r="L169" s="235"/>
      <c r="M169" s="236"/>
      <c r="N169" s="237"/>
      <c r="O169" s="237"/>
      <c r="P169" s="237"/>
      <c r="Q169" s="237"/>
      <c r="R169" s="237"/>
      <c r="S169" s="237"/>
      <c r="T169" s="238"/>
      <c r="AT169" s="239" t="s">
        <v>177</v>
      </c>
      <c r="AU169" s="239" t="s">
        <v>86</v>
      </c>
      <c r="AV169" s="13" t="s">
        <v>86</v>
      </c>
      <c r="AW169" s="13" t="s">
        <v>40</v>
      </c>
      <c r="AX169" s="13" t="s">
        <v>25</v>
      </c>
      <c r="AY169" s="239" t="s">
        <v>166</v>
      </c>
    </row>
    <row r="170" spans="2:65" s="1" customFormat="1" ht="22.5" customHeight="1">
      <c r="B170" s="42"/>
      <c r="C170" s="203" t="s">
        <v>391</v>
      </c>
      <c r="D170" s="203" t="s">
        <v>168</v>
      </c>
      <c r="E170" s="204" t="s">
        <v>1858</v>
      </c>
      <c r="F170" s="205" t="s">
        <v>1859</v>
      </c>
      <c r="G170" s="206" t="s">
        <v>210</v>
      </c>
      <c r="H170" s="207">
        <v>7.3999999999999996E-2</v>
      </c>
      <c r="I170" s="208"/>
      <c r="J170" s="209">
        <f>ROUND(I170*H170,2)</f>
        <v>0</v>
      </c>
      <c r="K170" s="205" t="s">
        <v>172</v>
      </c>
      <c r="L170" s="62"/>
      <c r="M170" s="210" t="s">
        <v>24</v>
      </c>
      <c r="N170" s="211" t="s">
        <v>48</v>
      </c>
      <c r="O170" s="43"/>
      <c r="P170" s="212">
        <f>O170*H170</f>
        <v>0</v>
      </c>
      <c r="Q170" s="212">
        <v>0</v>
      </c>
      <c r="R170" s="212">
        <f>Q170*H170</f>
        <v>0</v>
      </c>
      <c r="S170" s="212">
        <v>0</v>
      </c>
      <c r="T170" s="213">
        <f>S170*H170</f>
        <v>0</v>
      </c>
      <c r="AR170" s="25" t="s">
        <v>283</v>
      </c>
      <c r="AT170" s="25" t="s">
        <v>168</v>
      </c>
      <c r="AU170" s="25" t="s">
        <v>86</v>
      </c>
      <c r="AY170" s="25" t="s">
        <v>166</v>
      </c>
      <c r="BE170" s="214">
        <f>IF(N170="základní",J170,0)</f>
        <v>0</v>
      </c>
      <c r="BF170" s="214">
        <f>IF(N170="snížená",J170,0)</f>
        <v>0</v>
      </c>
      <c r="BG170" s="214">
        <f>IF(N170="zákl. přenesená",J170,0)</f>
        <v>0</v>
      </c>
      <c r="BH170" s="214">
        <f>IF(N170="sníž. přenesená",J170,0)</f>
        <v>0</v>
      </c>
      <c r="BI170" s="214">
        <f>IF(N170="nulová",J170,0)</f>
        <v>0</v>
      </c>
      <c r="BJ170" s="25" t="s">
        <v>25</v>
      </c>
      <c r="BK170" s="214">
        <f>ROUND(I170*H170,2)</f>
        <v>0</v>
      </c>
      <c r="BL170" s="25" t="s">
        <v>283</v>
      </c>
      <c r="BM170" s="25" t="s">
        <v>1860</v>
      </c>
    </row>
    <row r="171" spans="2:65" s="1" customFormat="1" ht="27">
      <c r="B171" s="42"/>
      <c r="C171" s="64"/>
      <c r="D171" s="215" t="s">
        <v>175</v>
      </c>
      <c r="E171" s="64"/>
      <c r="F171" s="216" t="s">
        <v>1861</v>
      </c>
      <c r="G171" s="64"/>
      <c r="H171" s="64"/>
      <c r="I171" s="173"/>
      <c r="J171" s="64"/>
      <c r="K171" s="64"/>
      <c r="L171" s="62"/>
      <c r="M171" s="217"/>
      <c r="N171" s="43"/>
      <c r="O171" s="43"/>
      <c r="P171" s="43"/>
      <c r="Q171" s="43"/>
      <c r="R171" s="43"/>
      <c r="S171" s="43"/>
      <c r="T171" s="79"/>
      <c r="AT171" s="25" t="s">
        <v>175</v>
      </c>
      <c r="AU171" s="25" t="s">
        <v>86</v>
      </c>
    </row>
    <row r="172" spans="2:65" s="1" customFormat="1" ht="121.5">
      <c r="B172" s="42"/>
      <c r="C172" s="64"/>
      <c r="D172" s="242" t="s">
        <v>239</v>
      </c>
      <c r="E172" s="64"/>
      <c r="F172" s="266" t="s">
        <v>782</v>
      </c>
      <c r="G172" s="64"/>
      <c r="H172" s="64"/>
      <c r="I172" s="173"/>
      <c r="J172" s="64"/>
      <c r="K172" s="64"/>
      <c r="L172" s="62"/>
      <c r="M172" s="217"/>
      <c r="N172" s="43"/>
      <c r="O172" s="43"/>
      <c r="P172" s="43"/>
      <c r="Q172" s="43"/>
      <c r="R172" s="43"/>
      <c r="S172" s="43"/>
      <c r="T172" s="79"/>
      <c r="AT172" s="25" t="s">
        <v>239</v>
      </c>
      <c r="AU172" s="25" t="s">
        <v>86</v>
      </c>
    </row>
    <row r="173" spans="2:65" s="1" customFormat="1" ht="22.5" customHeight="1">
      <c r="B173" s="42"/>
      <c r="C173" s="203" t="s">
        <v>402</v>
      </c>
      <c r="D173" s="203" t="s">
        <v>168</v>
      </c>
      <c r="E173" s="204" t="s">
        <v>1862</v>
      </c>
      <c r="F173" s="205" t="s">
        <v>1863</v>
      </c>
      <c r="G173" s="206" t="s">
        <v>210</v>
      </c>
      <c r="H173" s="207">
        <v>7.3999999999999996E-2</v>
      </c>
      <c r="I173" s="208"/>
      <c r="J173" s="209">
        <f>ROUND(I173*H173,2)</f>
        <v>0</v>
      </c>
      <c r="K173" s="205" t="s">
        <v>172</v>
      </c>
      <c r="L173" s="62"/>
      <c r="M173" s="210" t="s">
        <v>24</v>
      </c>
      <c r="N173" s="211" t="s">
        <v>48</v>
      </c>
      <c r="O173" s="43"/>
      <c r="P173" s="212">
        <f>O173*H173</f>
        <v>0</v>
      </c>
      <c r="Q173" s="212">
        <v>0</v>
      </c>
      <c r="R173" s="212">
        <f>Q173*H173</f>
        <v>0</v>
      </c>
      <c r="S173" s="212">
        <v>0</v>
      </c>
      <c r="T173" s="213">
        <f>S173*H173</f>
        <v>0</v>
      </c>
      <c r="AR173" s="25" t="s">
        <v>283</v>
      </c>
      <c r="AT173" s="25" t="s">
        <v>168</v>
      </c>
      <c r="AU173" s="25" t="s">
        <v>86</v>
      </c>
      <c r="AY173" s="25" t="s">
        <v>166</v>
      </c>
      <c r="BE173" s="214">
        <f>IF(N173="základní",J173,0)</f>
        <v>0</v>
      </c>
      <c r="BF173" s="214">
        <f>IF(N173="snížená",J173,0)</f>
        <v>0</v>
      </c>
      <c r="BG173" s="214">
        <f>IF(N173="zákl. přenesená",J173,0)</f>
        <v>0</v>
      </c>
      <c r="BH173" s="214">
        <f>IF(N173="sníž. přenesená",J173,0)</f>
        <v>0</v>
      </c>
      <c r="BI173" s="214">
        <f>IF(N173="nulová",J173,0)</f>
        <v>0</v>
      </c>
      <c r="BJ173" s="25" t="s">
        <v>25</v>
      </c>
      <c r="BK173" s="214">
        <f>ROUND(I173*H173,2)</f>
        <v>0</v>
      </c>
      <c r="BL173" s="25" t="s">
        <v>283</v>
      </c>
      <c r="BM173" s="25" t="s">
        <v>1864</v>
      </c>
    </row>
    <row r="174" spans="2:65" s="1" customFormat="1" ht="27">
      <c r="B174" s="42"/>
      <c r="C174" s="64"/>
      <c r="D174" s="215" t="s">
        <v>175</v>
      </c>
      <c r="E174" s="64"/>
      <c r="F174" s="216" t="s">
        <v>1865</v>
      </c>
      <c r="G174" s="64"/>
      <c r="H174" s="64"/>
      <c r="I174" s="173"/>
      <c r="J174" s="64"/>
      <c r="K174" s="64"/>
      <c r="L174" s="62"/>
      <c r="M174" s="217"/>
      <c r="N174" s="43"/>
      <c r="O174" s="43"/>
      <c r="P174" s="43"/>
      <c r="Q174" s="43"/>
      <c r="R174" s="43"/>
      <c r="S174" s="43"/>
      <c r="T174" s="79"/>
      <c r="AT174" s="25" t="s">
        <v>175</v>
      </c>
      <c r="AU174" s="25" t="s">
        <v>86</v>
      </c>
    </row>
    <row r="175" spans="2:65" s="1" customFormat="1" ht="121.5">
      <c r="B175" s="42"/>
      <c r="C175" s="64"/>
      <c r="D175" s="215" t="s">
        <v>239</v>
      </c>
      <c r="E175" s="64"/>
      <c r="F175" s="267" t="s">
        <v>782</v>
      </c>
      <c r="G175" s="64"/>
      <c r="H175" s="64"/>
      <c r="I175" s="173"/>
      <c r="J175" s="64"/>
      <c r="K175" s="64"/>
      <c r="L175" s="62"/>
      <c r="M175" s="217"/>
      <c r="N175" s="43"/>
      <c r="O175" s="43"/>
      <c r="P175" s="43"/>
      <c r="Q175" s="43"/>
      <c r="R175" s="43"/>
      <c r="S175" s="43"/>
      <c r="T175" s="79"/>
      <c r="AT175" s="25" t="s">
        <v>239</v>
      </c>
      <c r="AU175" s="25" t="s">
        <v>86</v>
      </c>
    </row>
    <row r="176" spans="2:65" s="11" customFormat="1" ht="29.85" customHeight="1">
      <c r="B176" s="186"/>
      <c r="C176" s="187"/>
      <c r="D176" s="200" t="s">
        <v>76</v>
      </c>
      <c r="E176" s="201" t="s">
        <v>828</v>
      </c>
      <c r="F176" s="201" t="s">
        <v>829</v>
      </c>
      <c r="G176" s="187"/>
      <c r="H176" s="187"/>
      <c r="I176" s="190"/>
      <c r="J176" s="202">
        <f>BK176</f>
        <v>0</v>
      </c>
      <c r="K176" s="187"/>
      <c r="L176" s="192"/>
      <c r="M176" s="193"/>
      <c r="N176" s="194"/>
      <c r="O176" s="194"/>
      <c r="P176" s="195">
        <f>SUM(P177:P304)</f>
        <v>0</v>
      </c>
      <c r="Q176" s="194"/>
      <c r="R176" s="195">
        <f>SUM(R177:R304)</f>
        <v>0.69142000000000003</v>
      </c>
      <c r="S176" s="194"/>
      <c r="T176" s="196">
        <f>SUM(T177:T304)</f>
        <v>0</v>
      </c>
      <c r="AR176" s="197" t="s">
        <v>86</v>
      </c>
      <c r="AT176" s="198" t="s">
        <v>76</v>
      </c>
      <c r="AU176" s="198" t="s">
        <v>25</v>
      </c>
      <c r="AY176" s="197" t="s">
        <v>166</v>
      </c>
      <c r="BK176" s="199">
        <f>SUM(BK177:BK304)</f>
        <v>0</v>
      </c>
    </row>
    <row r="177" spans="2:65" s="1" customFormat="1" ht="22.5" customHeight="1">
      <c r="B177" s="42"/>
      <c r="C177" s="203" t="s">
        <v>450</v>
      </c>
      <c r="D177" s="203" t="s">
        <v>168</v>
      </c>
      <c r="E177" s="204" t="s">
        <v>1866</v>
      </c>
      <c r="F177" s="205" t="s">
        <v>1867</v>
      </c>
      <c r="G177" s="206" t="s">
        <v>301</v>
      </c>
      <c r="H177" s="207">
        <v>7</v>
      </c>
      <c r="I177" s="208"/>
      <c r="J177" s="209">
        <f>ROUND(I177*H177,2)</f>
        <v>0</v>
      </c>
      <c r="K177" s="205" t="s">
        <v>172</v>
      </c>
      <c r="L177" s="62"/>
      <c r="M177" s="210" t="s">
        <v>24</v>
      </c>
      <c r="N177" s="211" t="s">
        <v>48</v>
      </c>
      <c r="O177" s="43"/>
      <c r="P177" s="212">
        <f>O177*H177</f>
        <v>0</v>
      </c>
      <c r="Q177" s="212">
        <v>3.0899999999999999E-3</v>
      </c>
      <c r="R177" s="212">
        <f>Q177*H177</f>
        <v>2.163E-2</v>
      </c>
      <c r="S177" s="212">
        <v>0</v>
      </c>
      <c r="T177" s="213">
        <f>S177*H177</f>
        <v>0</v>
      </c>
      <c r="AR177" s="25" t="s">
        <v>283</v>
      </c>
      <c r="AT177" s="25" t="s">
        <v>168</v>
      </c>
      <c r="AU177" s="25" t="s">
        <v>86</v>
      </c>
      <c r="AY177" s="25" t="s">
        <v>166</v>
      </c>
      <c r="BE177" s="214">
        <f>IF(N177="základní",J177,0)</f>
        <v>0</v>
      </c>
      <c r="BF177" s="214">
        <f>IF(N177="snížená",J177,0)</f>
        <v>0</v>
      </c>
      <c r="BG177" s="214">
        <f>IF(N177="zákl. přenesená",J177,0)</f>
        <v>0</v>
      </c>
      <c r="BH177" s="214">
        <f>IF(N177="sníž. přenesená",J177,0)</f>
        <v>0</v>
      </c>
      <c r="BI177" s="214">
        <f>IF(N177="nulová",J177,0)</f>
        <v>0</v>
      </c>
      <c r="BJ177" s="25" t="s">
        <v>25</v>
      </c>
      <c r="BK177" s="214">
        <f>ROUND(I177*H177,2)</f>
        <v>0</v>
      </c>
      <c r="BL177" s="25" t="s">
        <v>283</v>
      </c>
      <c r="BM177" s="25" t="s">
        <v>1868</v>
      </c>
    </row>
    <row r="178" spans="2:65" s="1" customFormat="1" ht="13.5">
      <c r="B178" s="42"/>
      <c r="C178" s="64"/>
      <c r="D178" s="215" t="s">
        <v>175</v>
      </c>
      <c r="E178" s="64"/>
      <c r="F178" s="216" t="s">
        <v>1869</v>
      </c>
      <c r="G178" s="64"/>
      <c r="H178" s="64"/>
      <c r="I178" s="173"/>
      <c r="J178" s="64"/>
      <c r="K178" s="64"/>
      <c r="L178" s="62"/>
      <c r="M178" s="217"/>
      <c r="N178" s="43"/>
      <c r="O178" s="43"/>
      <c r="P178" s="43"/>
      <c r="Q178" s="43"/>
      <c r="R178" s="43"/>
      <c r="S178" s="43"/>
      <c r="T178" s="79"/>
      <c r="AT178" s="25" t="s">
        <v>175</v>
      </c>
      <c r="AU178" s="25" t="s">
        <v>86</v>
      </c>
    </row>
    <row r="179" spans="2:65" s="12" customFormat="1" ht="13.5">
      <c r="B179" s="218"/>
      <c r="C179" s="219"/>
      <c r="D179" s="215" t="s">
        <v>177</v>
      </c>
      <c r="E179" s="220" t="s">
        <v>24</v>
      </c>
      <c r="F179" s="221" t="s">
        <v>1870</v>
      </c>
      <c r="G179" s="219"/>
      <c r="H179" s="222" t="s">
        <v>24</v>
      </c>
      <c r="I179" s="223"/>
      <c r="J179" s="219"/>
      <c r="K179" s="219"/>
      <c r="L179" s="224"/>
      <c r="M179" s="225"/>
      <c r="N179" s="226"/>
      <c r="O179" s="226"/>
      <c r="P179" s="226"/>
      <c r="Q179" s="226"/>
      <c r="R179" s="226"/>
      <c r="S179" s="226"/>
      <c r="T179" s="227"/>
      <c r="AT179" s="228" t="s">
        <v>177</v>
      </c>
      <c r="AU179" s="228" t="s">
        <v>86</v>
      </c>
      <c r="AV179" s="12" t="s">
        <v>25</v>
      </c>
      <c r="AW179" s="12" t="s">
        <v>40</v>
      </c>
      <c r="AX179" s="12" t="s">
        <v>77</v>
      </c>
      <c r="AY179" s="228" t="s">
        <v>166</v>
      </c>
    </row>
    <row r="180" spans="2:65" s="13" customFormat="1" ht="13.5">
      <c r="B180" s="229"/>
      <c r="C180" s="230"/>
      <c r="D180" s="215" t="s">
        <v>177</v>
      </c>
      <c r="E180" s="231" t="s">
        <v>24</v>
      </c>
      <c r="F180" s="232" t="s">
        <v>207</v>
      </c>
      <c r="G180" s="230"/>
      <c r="H180" s="233">
        <v>7</v>
      </c>
      <c r="I180" s="234"/>
      <c r="J180" s="230"/>
      <c r="K180" s="230"/>
      <c r="L180" s="235"/>
      <c r="M180" s="236"/>
      <c r="N180" s="237"/>
      <c r="O180" s="237"/>
      <c r="P180" s="237"/>
      <c r="Q180" s="237"/>
      <c r="R180" s="237"/>
      <c r="S180" s="237"/>
      <c r="T180" s="238"/>
      <c r="AT180" s="239" t="s">
        <v>177</v>
      </c>
      <c r="AU180" s="239" t="s">
        <v>86</v>
      </c>
      <c r="AV180" s="13" t="s">
        <v>86</v>
      </c>
      <c r="AW180" s="13" t="s">
        <v>40</v>
      </c>
      <c r="AX180" s="13" t="s">
        <v>77</v>
      </c>
      <c r="AY180" s="239" t="s">
        <v>166</v>
      </c>
    </row>
    <row r="181" spans="2:65" s="14" customFormat="1" ht="13.5">
      <c r="B181" s="240"/>
      <c r="C181" s="241"/>
      <c r="D181" s="242" t="s">
        <v>177</v>
      </c>
      <c r="E181" s="243" t="s">
        <v>24</v>
      </c>
      <c r="F181" s="244" t="s">
        <v>180</v>
      </c>
      <c r="G181" s="241"/>
      <c r="H181" s="245">
        <v>7</v>
      </c>
      <c r="I181" s="246"/>
      <c r="J181" s="241"/>
      <c r="K181" s="241"/>
      <c r="L181" s="247"/>
      <c r="M181" s="248"/>
      <c r="N181" s="249"/>
      <c r="O181" s="249"/>
      <c r="P181" s="249"/>
      <c r="Q181" s="249"/>
      <c r="R181" s="249"/>
      <c r="S181" s="249"/>
      <c r="T181" s="250"/>
      <c r="AT181" s="251" t="s">
        <v>177</v>
      </c>
      <c r="AU181" s="251" t="s">
        <v>86</v>
      </c>
      <c r="AV181" s="14" t="s">
        <v>173</v>
      </c>
      <c r="AW181" s="14" t="s">
        <v>40</v>
      </c>
      <c r="AX181" s="14" t="s">
        <v>25</v>
      </c>
      <c r="AY181" s="251" t="s">
        <v>166</v>
      </c>
    </row>
    <row r="182" spans="2:65" s="1" customFormat="1" ht="22.5" customHeight="1">
      <c r="B182" s="42"/>
      <c r="C182" s="203" t="s">
        <v>462</v>
      </c>
      <c r="D182" s="203" t="s">
        <v>168</v>
      </c>
      <c r="E182" s="204" t="s">
        <v>1871</v>
      </c>
      <c r="F182" s="205" t="s">
        <v>1872</v>
      </c>
      <c r="G182" s="206" t="s">
        <v>301</v>
      </c>
      <c r="H182" s="207">
        <v>33.4</v>
      </c>
      <c r="I182" s="208"/>
      <c r="J182" s="209">
        <f>ROUND(I182*H182,2)</f>
        <v>0</v>
      </c>
      <c r="K182" s="205" t="s">
        <v>172</v>
      </c>
      <c r="L182" s="62"/>
      <c r="M182" s="210" t="s">
        <v>24</v>
      </c>
      <c r="N182" s="211" t="s">
        <v>48</v>
      </c>
      <c r="O182" s="43"/>
      <c r="P182" s="212">
        <f>O182*H182</f>
        <v>0</v>
      </c>
      <c r="Q182" s="212">
        <v>4.5100000000000001E-3</v>
      </c>
      <c r="R182" s="212">
        <f>Q182*H182</f>
        <v>0.15063399999999999</v>
      </c>
      <c r="S182" s="212">
        <v>0</v>
      </c>
      <c r="T182" s="213">
        <f>S182*H182</f>
        <v>0</v>
      </c>
      <c r="AR182" s="25" t="s">
        <v>283</v>
      </c>
      <c r="AT182" s="25" t="s">
        <v>168</v>
      </c>
      <c r="AU182" s="25" t="s">
        <v>86</v>
      </c>
      <c r="AY182" s="25" t="s">
        <v>166</v>
      </c>
      <c r="BE182" s="214">
        <f>IF(N182="základní",J182,0)</f>
        <v>0</v>
      </c>
      <c r="BF182" s="214">
        <f>IF(N182="snížená",J182,0)</f>
        <v>0</v>
      </c>
      <c r="BG182" s="214">
        <f>IF(N182="zákl. přenesená",J182,0)</f>
        <v>0</v>
      </c>
      <c r="BH182" s="214">
        <f>IF(N182="sníž. přenesená",J182,0)</f>
        <v>0</v>
      </c>
      <c r="BI182" s="214">
        <f>IF(N182="nulová",J182,0)</f>
        <v>0</v>
      </c>
      <c r="BJ182" s="25" t="s">
        <v>25</v>
      </c>
      <c r="BK182" s="214">
        <f>ROUND(I182*H182,2)</f>
        <v>0</v>
      </c>
      <c r="BL182" s="25" t="s">
        <v>283</v>
      </c>
      <c r="BM182" s="25" t="s">
        <v>1873</v>
      </c>
    </row>
    <row r="183" spans="2:65" s="1" customFormat="1" ht="13.5">
      <c r="B183" s="42"/>
      <c r="C183" s="64"/>
      <c r="D183" s="215" t="s">
        <v>175</v>
      </c>
      <c r="E183" s="64"/>
      <c r="F183" s="216" t="s">
        <v>1874</v>
      </c>
      <c r="G183" s="64"/>
      <c r="H183" s="64"/>
      <c r="I183" s="173"/>
      <c r="J183" s="64"/>
      <c r="K183" s="64"/>
      <c r="L183" s="62"/>
      <c r="M183" s="217"/>
      <c r="N183" s="43"/>
      <c r="O183" s="43"/>
      <c r="P183" s="43"/>
      <c r="Q183" s="43"/>
      <c r="R183" s="43"/>
      <c r="S183" s="43"/>
      <c r="T183" s="79"/>
      <c r="AT183" s="25" t="s">
        <v>175</v>
      </c>
      <c r="AU183" s="25" t="s">
        <v>86</v>
      </c>
    </row>
    <row r="184" spans="2:65" s="12" customFormat="1" ht="13.5">
      <c r="B184" s="218"/>
      <c r="C184" s="219"/>
      <c r="D184" s="215" t="s">
        <v>177</v>
      </c>
      <c r="E184" s="220" t="s">
        <v>24</v>
      </c>
      <c r="F184" s="221" t="s">
        <v>1875</v>
      </c>
      <c r="G184" s="219"/>
      <c r="H184" s="222" t="s">
        <v>24</v>
      </c>
      <c r="I184" s="223"/>
      <c r="J184" s="219"/>
      <c r="K184" s="219"/>
      <c r="L184" s="224"/>
      <c r="M184" s="225"/>
      <c r="N184" s="226"/>
      <c r="O184" s="226"/>
      <c r="P184" s="226"/>
      <c r="Q184" s="226"/>
      <c r="R184" s="226"/>
      <c r="S184" s="226"/>
      <c r="T184" s="227"/>
      <c r="AT184" s="228" t="s">
        <v>177</v>
      </c>
      <c r="AU184" s="228" t="s">
        <v>86</v>
      </c>
      <c r="AV184" s="12" t="s">
        <v>25</v>
      </c>
      <c r="AW184" s="12" t="s">
        <v>40</v>
      </c>
      <c r="AX184" s="12" t="s">
        <v>77</v>
      </c>
      <c r="AY184" s="228" t="s">
        <v>166</v>
      </c>
    </row>
    <row r="185" spans="2:65" s="13" customFormat="1" ht="13.5">
      <c r="B185" s="229"/>
      <c r="C185" s="230"/>
      <c r="D185" s="215" t="s">
        <v>177</v>
      </c>
      <c r="E185" s="231" t="s">
        <v>24</v>
      </c>
      <c r="F185" s="232" t="s">
        <v>1876</v>
      </c>
      <c r="G185" s="230"/>
      <c r="H185" s="233">
        <v>33.4</v>
      </c>
      <c r="I185" s="234"/>
      <c r="J185" s="230"/>
      <c r="K185" s="230"/>
      <c r="L185" s="235"/>
      <c r="M185" s="236"/>
      <c r="N185" s="237"/>
      <c r="O185" s="237"/>
      <c r="P185" s="237"/>
      <c r="Q185" s="237"/>
      <c r="R185" s="237"/>
      <c r="S185" s="237"/>
      <c r="T185" s="238"/>
      <c r="AT185" s="239" t="s">
        <v>177</v>
      </c>
      <c r="AU185" s="239" t="s">
        <v>86</v>
      </c>
      <c r="AV185" s="13" t="s">
        <v>86</v>
      </c>
      <c r="AW185" s="13" t="s">
        <v>40</v>
      </c>
      <c r="AX185" s="13" t="s">
        <v>77</v>
      </c>
      <c r="AY185" s="239" t="s">
        <v>166</v>
      </c>
    </row>
    <row r="186" spans="2:65" s="14" customFormat="1" ht="13.5">
      <c r="B186" s="240"/>
      <c r="C186" s="241"/>
      <c r="D186" s="242" t="s">
        <v>177</v>
      </c>
      <c r="E186" s="243" t="s">
        <v>24</v>
      </c>
      <c r="F186" s="244" t="s">
        <v>180</v>
      </c>
      <c r="G186" s="241"/>
      <c r="H186" s="245">
        <v>33.4</v>
      </c>
      <c r="I186" s="246"/>
      <c r="J186" s="241"/>
      <c r="K186" s="241"/>
      <c r="L186" s="247"/>
      <c r="M186" s="248"/>
      <c r="N186" s="249"/>
      <c r="O186" s="249"/>
      <c r="P186" s="249"/>
      <c r="Q186" s="249"/>
      <c r="R186" s="249"/>
      <c r="S186" s="249"/>
      <c r="T186" s="250"/>
      <c r="AT186" s="251" t="s">
        <v>177</v>
      </c>
      <c r="AU186" s="251" t="s">
        <v>86</v>
      </c>
      <c r="AV186" s="14" t="s">
        <v>173</v>
      </c>
      <c r="AW186" s="14" t="s">
        <v>40</v>
      </c>
      <c r="AX186" s="14" t="s">
        <v>25</v>
      </c>
      <c r="AY186" s="251" t="s">
        <v>166</v>
      </c>
    </row>
    <row r="187" spans="2:65" s="1" customFormat="1" ht="22.5" customHeight="1">
      <c r="B187" s="42"/>
      <c r="C187" s="203" t="s">
        <v>474</v>
      </c>
      <c r="D187" s="203" t="s">
        <v>168</v>
      </c>
      <c r="E187" s="204" t="s">
        <v>1877</v>
      </c>
      <c r="F187" s="205" t="s">
        <v>1878</v>
      </c>
      <c r="G187" s="206" t="s">
        <v>301</v>
      </c>
      <c r="H187" s="207">
        <v>210</v>
      </c>
      <c r="I187" s="208"/>
      <c r="J187" s="209">
        <f>ROUND(I187*H187,2)</f>
        <v>0</v>
      </c>
      <c r="K187" s="205" t="s">
        <v>172</v>
      </c>
      <c r="L187" s="62"/>
      <c r="M187" s="210" t="s">
        <v>24</v>
      </c>
      <c r="N187" s="211" t="s">
        <v>48</v>
      </c>
      <c r="O187" s="43"/>
      <c r="P187" s="212">
        <f>O187*H187</f>
        <v>0</v>
      </c>
      <c r="Q187" s="212">
        <v>6.6E-4</v>
      </c>
      <c r="R187" s="212">
        <f>Q187*H187</f>
        <v>0.1386</v>
      </c>
      <c r="S187" s="212">
        <v>0</v>
      </c>
      <c r="T187" s="213">
        <f>S187*H187</f>
        <v>0</v>
      </c>
      <c r="AR187" s="25" t="s">
        <v>283</v>
      </c>
      <c r="AT187" s="25" t="s">
        <v>168</v>
      </c>
      <c r="AU187" s="25" t="s">
        <v>86</v>
      </c>
      <c r="AY187" s="25" t="s">
        <v>166</v>
      </c>
      <c r="BE187" s="214">
        <f>IF(N187="základní",J187,0)</f>
        <v>0</v>
      </c>
      <c r="BF187" s="214">
        <f>IF(N187="snížená",J187,0)</f>
        <v>0</v>
      </c>
      <c r="BG187" s="214">
        <f>IF(N187="zákl. přenesená",J187,0)</f>
        <v>0</v>
      </c>
      <c r="BH187" s="214">
        <f>IF(N187="sníž. přenesená",J187,0)</f>
        <v>0</v>
      </c>
      <c r="BI187" s="214">
        <f>IF(N187="nulová",J187,0)</f>
        <v>0</v>
      </c>
      <c r="BJ187" s="25" t="s">
        <v>25</v>
      </c>
      <c r="BK187" s="214">
        <f>ROUND(I187*H187,2)</f>
        <v>0</v>
      </c>
      <c r="BL187" s="25" t="s">
        <v>283</v>
      </c>
      <c r="BM187" s="25" t="s">
        <v>1879</v>
      </c>
    </row>
    <row r="188" spans="2:65" s="1" customFormat="1" ht="13.5">
      <c r="B188" s="42"/>
      <c r="C188" s="64"/>
      <c r="D188" s="215" t="s">
        <v>175</v>
      </c>
      <c r="E188" s="64"/>
      <c r="F188" s="216" t="s">
        <v>1880</v>
      </c>
      <c r="G188" s="64"/>
      <c r="H188" s="64"/>
      <c r="I188" s="173"/>
      <c r="J188" s="64"/>
      <c r="K188" s="64"/>
      <c r="L188" s="62"/>
      <c r="M188" s="217"/>
      <c r="N188" s="43"/>
      <c r="O188" s="43"/>
      <c r="P188" s="43"/>
      <c r="Q188" s="43"/>
      <c r="R188" s="43"/>
      <c r="S188" s="43"/>
      <c r="T188" s="79"/>
      <c r="AT188" s="25" t="s">
        <v>175</v>
      </c>
      <c r="AU188" s="25" t="s">
        <v>86</v>
      </c>
    </row>
    <row r="189" spans="2:65" s="1" customFormat="1" ht="27">
      <c r="B189" s="42"/>
      <c r="C189" s="64"/>
      <c r="D189" s="215" t="s">
        <v>239</v>
      </c>
      <c r="E189" s="64"/>
      <c r="F189" s="267" t="s">
        <v>1881</v>
      </c>
      <c r="G189" s="64"/>
      <c r="H189" s="64"/>
      <c r="I189" s="173"/>
      <c r="J189" s="64"/>
      <c r="K189" s="64"/>
      <c r="L189" s="62"/>
      <c r="M189" s="217"/>
      <c r="N189" s="43"/>
      <c r="O189" s="43"/>
      <c r="P189" s="43"/>
      <c r="Q189" s="43"/>
      <c r="R189" s="43"/>
      <c r="S189" s="43"/>
      <c r="T189" s="79"/>
      <c r="AT189" s="25" t="s">
        <v>239</v>
      </c>
      <c r="AU189" s="25" t="s">
        <v>86</v>
      </c>
    </row>
    <row r="190" spans="2:65" s="12" customFormat="1" ht="13.5">
      <c r="B190" s="218"/>
      <c r="C190" s="219"/>
      <c r="D190" s="215" t="s">
        <v>177</v>
      </c>
      <c r="E190" s="220" t="s">
        <v>24</v>
      </c>
      <c r="F190" s="221" t="s">
        <v>1882</v>
      </c>
      <c r="G190" s="219"/>
      <c r="H190" s="222" t="s">
        <v>24</v>
      </c>
      <c r="I190" s="223"/>
      <c r="J190" s="219"/>
      <c r="K190" s="219"/>
      <c r="L190" s="224"/>
      <c r="M190" s="225"/>
      <c r="N190" s="226"/>
      <c r="O190" s="226"/>
      <c r="P190" s="226"/>
      <c r="Q190" s="226"/>
      <c r="R190" s="226"/>
      <c r="S190" s="226"/>
      <c r="T190" s="227"/>
      <c r="AT190" s="228" t="s">
        <v>177</v>
      </c>
      <c r="AU190" s="228" t="s">
        <v>86</v>
      </c>
      <c r="AV190" s="12" t="s">
        <v>25</v>
      </c>
      <c r="AW190" s="12" t="s">
        <v>40</v>
      </c>
      <c r="AX190" s="12" t="s">
        <v>77</v>
      </c>
      <c r="AY190" s="228" t="s">
        <v>166</v>
      </c>
    </row>
    <row r="191" spans="2:65" s="13" customFormat="1" ht="13.5">
      <c r="B191" s="229"/>
      <c r="C191" s="230"/>
      <c r="D191" s="215" t="s">
        <v>177</v>
      </c>
      <c r="E191" s="231" t="s">
        <v>24</v>
      </c>
      <c r="F191" s="232" t="s">
        <v>497</v>
      </c>
      <c r="G191" s="230"/>
      <c r="H191" s="233">
        <v>37</v>
      </c>
      <c r="I191" s="234"/>
      <c r="J191" s="230"/>
      <c r="K191" s="230"/>
      <c r="L191" s="235"/>
      <c r="M191" s="236"/>
      <c r="N191" s="237"/>
      <c r="O191" s="237"/>
      <c r="P191" s="237"/>
      <c r="Q191" s="237"/>
      <c r="R191" s="237"/>
      <c r="S191" s="237"/>
      <c r="T191" s="238"/>
      <c r="AT191" s="239" t="s">
        <v>177</v>
      </c>
      <c r="AU191" s="239" t="s">
        <v>86</v>
      </c>
      <c r="AV191" s="13" t="s">
        <v>86</v>
      </c>
      <c r="AW191" s="13" t="s">
        <v>40</v>
      </c>
      <c r="AX191" s="13" t="s">
        <v>77</v>
      </c>
      <c r="AY191" s="239" t="s">
        <v>166</v>
      </c>
    </row>
    <row r="192" spans="2:65" s="12" customFormat="1" ht="13.5">
      <c r="B192" s="218"/>
      <c r="C192" s="219"/>
      <c r="D192" s="215" t="s">
        <v>177</v>
      </c>
      <c r="E192" s="220" t="s">
        <v>24</v>
      </c>
      <c r="F192" s="221" t="s">
        <v>1883</v>
      </c>
      <c r="G192" s="219"/>
      <c r="H192" s="222" t="s">
        <v>24</v>
      </c>
      <c r="I192" s="223"/>
      <c r="J192" s="219"/>
      <c r="K192" s="219"/>
      <c r="L192" s="224"/>
      <c r="M192" s="225"/>
      <c r="N192" s="226"/>
      <c r="O192" s="226"/>
      <c r="P192" s="226"/>
      <c r="Q192" s="226"/>
      <c r="R192" s="226"/>
      <c r="S192" s="226"/>
      <c r="T192" s="227"/>
      <c r="AT192" s="228" t="s">
        <v>177</v>
      </c>
      <c r="AU192" s="228" t="s">
        <v>86</v>
      </c>
      <c r="AV192" s="12" t="s">
        <v>25</v>
      </c>
      <c r="AW192" s="12" t="s">
        <v>40</v>
      </c>
      <c r="AX192" s="12" t="s">
        <v>77</v>
      </c>
      <c r="AY192" s="228" t="s">
        <v>166</v>
      </c>
    </row>
    <row r="193" spans="2:65" s="13" customFormat="1" ht="13.5">
      <c r="B193" s="229"/>
      <c r="C193" s="230"/>
      <c r="D193" s="215" t="s">
        <v>177</v>
      </c>
      <c r="E193" s="231" t="s">
        <v>24</v>
      </c>
      <c r="F193" s="232" t="s">
        <v>811</v>
      </c>
      <c r="G193" s="230"/>
      <c r="H193" s="233">
        <v>81</v>
      </c>
      <c r="I193" s="234"/>
      <c r="J193" s="230"/>
      <c r="K193" s="230"/>
      <c r="L193" s="235"/>
      <c r="M193" s="236"/>
      <c r="N193" s="237"/>
      <c r="O193" s="237"/>
      <c r="P193" s="237"/>
      <c r="Q193" s="237"/>
      <c r="R193" s="237"/>
      <c r="S193" s="237"/>
      <c r="T193" s="238"/>
      <c r="AT193" s="239" t="s">
        <v>177</v>
      </c>
      <c r="AU193" s="239" t="s">
        <v>86</v>
      </c>
      <c r="AV193" s="13" t="s">
        <v>86</v>
      </c>
      <c r="AW193" s="13" t="s">
        <v>40</v>
      </c>
      <c r="AX193" s="13" t="s">
        <v>77</v>
      </c>
      <c r="AY193" s="239" t="s">
        <v>166</v>
      </c>
    </row>
    <row r="194" spans="2:65" s="12" customFormat="1" ht="13.5">
      <c r="B194" s="218"/>
      <c r="C194" s="219"/>
      <c r="D194" s="215" t="s">
        <v>177</v>
      </c>
      <c r="E194" s="220" t="s">
        <v>24</v>
      </c>
      <c r="F194" s="221" t="s">
        <v>1884</v>
      </c>
      <c r="G194" s="219"/>
      <c r="H194" s="222" t="s">
        <v>24</v>
      </c>
      <c r="I194" s="223"/>
      <c r="J194" s="219"/>
      <c r="K194" s="219"/>
      <c r="L194" s="224"/>
      <c r="M194" s="225"/>
      <c r="N194" s="226"/>
      <c r="O194" s="226"/>
      <c r="P194" s="226"/>
      <c r="Q194" s="226"/>
      <c r="R194" s="226"/>
      <c r="S194" s="226"/>
      <c r="T194" s="227"/>
      <c r="AT194" s="228" t="s">
        <v>177</v>
      </c>
      <c r="AU194" s="228" t="s">
        <v>86</v>
      </c>
      <c r="AV194" s="12" t="s">
        <v>25</v>
      </c>
      <c r="AW194" s="12" t="s">
        <v>40</v>
      </c>
      <c r="AX194" s="12" t="s">
        <v>77</v>
      </c>
      <c r="AY194" s="228" t="s">
        <v>166</v>
      </c>
    </row>
    <row r="195" spans="2:65" s="13" customFormat="1" ht="13.5">
      <c r="B195" s="229"/>
      <c r="C195" s="230"/>
      <c r="D195" s="215" t="s">
        <v>177</v>
      </c>
      <c r="E195" s="231" t="s">
        <v>24</v>
      </c>
      <c r="F195" s="232" t="s">
        <v>869</v>
      </c>
      <c r="G195" s="230"/>
      <c r="H195" s="233">
        <v>92</v>
      </c>
      <c r="I195" s="234"/>
      <c r="J195" s="230"/>
      <c r="K195" s="230"/>
      <c r="L195" s="235"/>
      <c r="M195" s="236"/>
      <c r="N195" s="237"/>
      <c r="O195" s="237"/>
      <c r="P195" s="237"/>
      <c r="Q195" s="237"/>
      <c r="R195" s="237"/>
      <c r="S195" s="237"/>
      <c r="T195" s="238"/>
      <c r="AT195" s="239" t="s">
        <v>177</v>
      </c>
      <c r="AU195" s="239" t="s">
        <v>86</v>
      </c>
      <c r="AV195" s="13" t="s">
        <v>86</v>
      </c>
      <c r="AW195" s="13" t="s">
        <v>40</v>
      </c>
      <c r="AX195" s="13" t="s">
        <v>77</v>
      </c>
      <c r="AY195" s="239" t="s">
        <v>166</v>
      </c>
    </row>
    <row r="196" spans="2:65" s="14" customFormat="1" ht="13.5">
      <c r="B196" s="240"/>
      <c r="C196" s="241"/>
      <c r="D196" s="242" t="s">
        <v>177</v>
      </c>
      <c r="E196" s="243" t="s">
        <v>24</v>
      </c>
      <c r="F196" s="244" t="s">
        <v>180</v>
      </c>
      <c r="G196" s="241"/>
      <c r="H196" s="245">
        <v>210</v>
      </c>
      <c r="I196" s="246"/>
      <c r="J196" s="241"/>
      <c r="K196" s="241"/>
      <c r="L196" s="247"/>
      <c r="M196" s="248"/>
      <c r="N196" s="249"/>
      <c r="O196" s="249"/>
      <c r="P196" s="249"/>
      <c r="Q196" s="249"/>
      <c r="R196" s="249"/>
      <c r="S196" s="249"/>
      <c r="T196" s="250"/>
      <c r="AT196" s="251" t="s">
        <v>177</v>
      </c>
      <c r="AU196" s="251" t="s">
        <v>86</v>
      </c>
      <c r="AV196" s="14" t="s">
        <v>173</v>
      </c>
      <c r="AW196" s="14" t="s">
        <v>40</v>
      </c>
      <c r="AX196" s="14" t="s">
        <v>25</v>
      </c>
      <c r="AY196" s="251" t="s">
        <v>166</v>
      </c>
    </row>
    <row r="197" spans="2:65" s="1" customFormat="1" ht="22.5" customHeight="1">
      <c r="B197" s="42"/>
      <c r="C197" s="203" t="s">
        <v>482</v>
      </c>
      <c r="D197" s="203" t="s">
        <v>168</v>
      </c>
      <c r="E197" s="204" t="s">
        <v>1885</v>
      </c>
      <c r="F197" s="205" t="s">
        <v>1886</v>
      </c>
      <c r="G197" s="206" t="s">
        <v>301</v>
      </c>
      <c r="H197" s="207">
        <v>49</v>
      </c>
      <c r="I197" s="208"/>
      <c r="J197" s="209">
        <f>ROUND(I197*H197,2)</f>
        <v>0</v>
      </c>
      <c r="K197" s="205" t="s">
        <v>172</v>
      </c>
      <c r="L197" s="62"/>
      <c r="M197" s="210" t="s">
        <v>24</v>
      </c>
      <c r="N197" s="211" t="s">
        <v>48</v>
      </c>
      <c r="O197" s="43"/>
      <c r="P197" s="212">
        <f>O197*H197</f>
        <v>0</v>
      </c>
      <c r="Q197" s="212">
        <v>9.1E-4</v>
      </c>
      <c r="R197" s="212">
        <f>Q197*H197</f>
        <v>4.4589999999999998E-2</v>
      </c>
      <c r="S197" s="212">
        <v>0</v>
      </c>
      <c r="T197" s="213">
        <f>S197*H197</f>
        <v>0</v>
      </c>
      <c r="AR197" s="25" t="s">
        <v>283</v>
      </c>
      <c r="AT197" s="25" t="s">
        <v>168</v>
      </c>
      <c r="AU197" s="25" t="s">
        <v>86</v>
      </c>
      <c r="AY197" s="25" t="s">
        <v>166</v>
      </c>
      <c r="BE197" s="214">
        <f>IF(N197="základní",J197,0)</f>
        <v>0</v>
      </c>
      <c r="BF197" s="214">
        <f>IF(N197="snížená",J197,0)</f>
        <v>0</v>
      </c>
      <c r="BG197" s="214">
        <f>IF(N197="zákl. přenesená",J197,0)</f>
        <v>0</v>
      </c>
      <c r="BH197" s="214">
        <f>IF(N197="sníž. přenesená",J197,0)</f>
        <v>0</v>
      </c>
      <c r="BI197" s="214">
        <f>IF(N197="nulová",J197,0)</f>
        <v>0</v>
      </c>
      <c r="BJ197" s="25" t="s">
        <v>25</v>
      </c>
      <c r="BK197" s="214">
        <f>ROUND(I197*H197,2)</f>
        <v>0</v>
      </c>
      <c r="BL197" s="25" t="s">
        <v>283</v>
      </c>
      <c r="BM197" s="25" t="s">
        <v>1887</v>
      </c>
    </row>
    <row r="198" spans="2:65" s="1" customFormat="1" ht="13.5">
      <c r="B198" s="42"/>
      <c r="C198" s="64"/>
      <c r="D198" s="215" t="s">
        <v>175</v>
      </c>
      <c r="E198" s="64"/>
      <c r="F198" s="216" t="s">
        <v>1888</v>
      </c>
      <c r="G198" s="64"/>
      <c r="H198" s="64"/>
      <c r="I198" s="173"/>
      <c r="J198" s="64"/>
      <c r="K198" s="64"/>
      <c r="L198" s="62"/>
      <c r="M198" s="217"/>
      <c r="N198" s="43"/>
      <c r="O198" s="43"/>
      <c r="P198" s="43"/>
      <c r="Q198" s="43"/>
      <c r="R198" s="43"/>
      <c r="S198" s="43"/>
      <c r="T198" s="79"/>
      <c r="AT198" s="25" t="s">
        <v>175</v>
      </c>
      <c r="AU198" s="25" t="s">
        <v>86</v>
      </c>
    </row>
    <row r="199" spans="2:65" s="1" customFormat="1" ht="27">
      <c r="B199" s="42"/>
      <c r="C199" s="64"/>
      <c r="D199" s="215" t="s">
        <v>239</v>
      </c>
      <c r="E199" s="64"/>
      <c r="F199" s="267" t="s">
        <v>1881</v>
      </c>
      <c r="G199" s="64"/>
      <c r="H199" s="64"/>
      <c r="I199" s="173"/>
      <c r="J199" s="64"/>
      <c r="K199" s="64"/>
      <c r="L199" s="62"/>
      <c r="M199" s="217"/>
      <c r="N199" s="43"/>
      <c r="O199" s="43"/>
      <c r="P199" s="43"/>
      <c r="Q199" s="43"/>
      <c r="R199" s="43"/>
      <c r="S199" s="43"/>
      <c r="T199" s="79"/>
      <c r="AT199" s="25" t="s">
        <v>239</v>
      </c>
      <c r="AU199" s="25" t="s">
        <v>86</v>
      </c>
    </row>
    <row r="200" spans="2:65" s="12" customFormat="1" ht="13.5">
      <c r="B200" s="218"/>
      <c r="C200" s="219"/>
      <c r="D200" s="215" t="s">
        <v>177</v>
      </c>
      <c r="E200" s="220" t="s">
        <v>24</v>
      </c>
      <c r="F200" s="221" t="s">
        <v>1889</v>
      </c>
      <c r="G200" s="219"/>
      <c r="H200" s="222" t="s">
        <v>24</v>
      </c>
      <c r="I200" s="223"/>
      <c r="J200" s="219"/>
      <c r="K200" s="219"/>
      <c r="L200" s="224"/>
      <c r="M200" s="225"/>
      <c r="N200" s="226"/>
      <c r="O200" s="226"/>
      <c r="P200" s="226"/>
      <c r="Q200" s="226"/>
      <c r="R200" s="226"/>
      <c r="S200" s="226"/>
      <c r="T200" s="227"/>
      <c r="AT200" s="228" t="s">
        <v>177</v>
      </c>
      <c r="AU200" s="228" t="s">
        <v>86</v>
      </c>
      <c r="AV200" s="12" t="s">
        <v>25</v>
      </c>
      <c r="AW200" s="12" t="s">
        <v>40</v>
      </c>
      <c r="AX200" s="12" t="s">
        <v>77</v>
      </c>
      <c r="AY200" s="228" t="s">
        <v>166</v>
      </c>
    </row>
    <row r="201" spans="2:65" s="13" customFormat="1" ht="13.5">
      <c r="B201" s="229"/>
      <c r="C201" s="230"/>
      <c r="D201" s="215" t="s">
        <v>177</v>
      </c>
      <c r="E201" s="231" t="s">
        <v>24</v>
      </c>
      <c r="F201" s="232" t="s">
        <v>391</v>
      </c>
      <c r="G201" s="230"/>
      <c r="H201" s="233">
        <v>30</v>
      </c>
      <c r="I201" s="234"/>
      <c r="J201" s="230"/>
      <c r="K201" s="230"/>
      <c r="L201" s="235"/>
      <c r="M201" s="236"/>
      <c r="N201" s="237"/>
      <c r="O201" s="237"/>
      <c r="P201" s="237"/>
      <c r="Q201" s="237"/>
      <c r="R201" s="237"/>
      <c r="S201" s="237"/>
      <c r="T201" s="238"/>
      <c r="AT201" s="239" t="s">
        <v>177</v>
      </c>
      <c r="AU201" s="239" t="s">
        <v>86</v>
      </c>
      <c r="AV201" s="13" t="s">
        <v>86</v>
      </c>
      <c r="AW201" s="13" t="s">
        <v>40</v>
      </c>
      <c r="AX201" s="13" t="s">
        <v>77</v>
      </c>
      <c r="AY201" s="239" t="s">
        <v>166</v>
      </c>
    </row>
    <row r="202" spans="2:65" s="12" customFormat="1" ht="13.5">
      <c r="B202" s="218"/>
      <c r="C202" s="219"/>
      <c r="D202" s="215" t="s">
        <v>177</v>
      </c>
      <c r="E202" s="220" t="s">
        <v>24</v>
      </c>
      <c r="F202" s="221" t="s">
        <v>1883</v>
      </c>
      <c r="G202" s="219"/>
      <c r="H202" s="222" t="s">
        <v>24</v>
      </c>
      <c r="I202" s="223"/>
      <c r="J202" s="219"/>
      <c r="K202" s="219"/>
      <c r="L202" s="224"/>
      <c r="M202" s="225"/>
      <c r="N202" s="226"/>
      <c r="O202" s="226"/>
      <c r="P202" s="226"/>
      <c r="Q202" s="226"/>
      <c r="R202" s="226"/>
      <c r="S202" s="226"/>
      <c r="T202" s="227"/>
      <c r="AT202" s="228" t="s">
        <v>177</v>
      </c>
      <c r="AU202" s="228" t="s">
        <v>86</v>
      </c>
      <c r="AV202" s="12" t="s">
        <v>25</v>
      </c>
      <c r="AW202" s="12" t="s">
        <v>40</v>
      </c>
      <c r="AX202" s="12" t="s">
        <v>77</v>
      </c>
      <c r="AY202" s="228" t="s">
        <v>166</v>
      </c>
    </row>
    <row r="203" spans="2:65" s="13" customFormat="1" ht="13.5">
      <c r="B203" s="229"/>
      <c r="C203" s="230"/>
      <c r="D203" s="215" t="s">
        <v>177</v>
      </c>
      <c r="E203" s="231" t="s">
        <v>24</v>
      </c>
      <c r="F203" s="232" t="s">
        <v>30</v>
      </c>
      <c r="G203" s="230"/>
      <c r="H203" s="233">
        <v>10</v>
      </c>
      <c r="I203" s="234"/>
      <c r="J203" s="230"/>
      <c r="K203" s="230"/>
      <c r="L203" s="235"/>
      <c r="M203" s="236"/>
      <c r="N203" s="237"/>
      <c r="O203" s="237"/>
      <c r="P203" s="237"/>
      <c r="Q203" s="237"/>
      <c r="R203" s="237"/>
      <c r="S203" s="237"/>
      <c r="T203" s="238"/>
      <c r="AT203" s="239" t="s">
        <v>177</v>
      </c>
      <c r="AU203" s="239" t="s">
        <v>86</v>
      </c>
      <c r="AV203" s="13" t="s">
        <v>86</v>
      </c>
      <c r="AW203" s="13" t="s">
        <v>40</v>
      </c>
      <c r="AX203" s="13" t="s">
        <v>77</v>
      </c>
      <c r="AY203" s="239" t="s">
        <v>166</v>
      </c>
    </row>
    <row r="204" spans="2:65" s="12" customFormat="1" ht="13.5">
      <c r="B204" s="218"/>
      <c r="C204" s="219"/>
      <c r="D204" s="215" t="s">
        <v>177</v>
      </c>
      <c r="E204" s="220" t="s">
        <v>24</v>
      </c>
      <c r="F204" s="221" t="s">
        <v>1884</v>
      </c>
      <c r="G204" s="219"/>
      <c r="H204" s="222" t="s">
        <v>24</v>
      </c>
      <c r="I204" s="223"/>
      <c r="J204" s="219"/>
      <c r="K204" s="219"/>
      <c r="L204" s="224"/>
      <c r="M204" s="225"/>
      <c r="N204" s="226"/>
      <c r="O204" s="226"/>
      <c r="P204" s="226"/>
      <c r="Q204" s="226"/>
      <c r="R204" s="226"/>
      <c r="S204" s="226"/>
      <c r="T204" s="227"/>
      <c r="AT204" s="228" t="s">
        <v>177</v>
      </c>
      <c r="AU204" s="228" t="s">
        <v>86</v>
      </c>
      <c r="AV204" s="12" t="s">
        <v>25</v>
      </c>
      <c r="AW204" s="12" t="s">
        <v>40</v>
      </c>
      <c r="AX204" s="12" t="s">
        <v>77</v>
      </c>
      <c r="AY204" s="228" t="s">
        <v>166</v>
      </c>
    </row>
    <row r="205" spans="2:65" s="13" customFormat="1" ht="13.5">
      <c r="B205" s="229"/>
      <c r="C205" s="230"/>
      <c r="D205" s="215" t="s">
        <v>177</v>
      </c>
      <c r="E205" s="231" t="s">
        <v>24</v>
      </c>
      <c r="F205" s="232" t="s">
        <v>219</v>
      </c>
      <c r="G205" s="230"/>
      <c r="H205" s="233">
        <v>9</v>
      </c>
      <c r="I205" s="234"/>
      <c r="J205" s="230"/>
      <c r="K205" s="230"/>
      <c r="L205" s="235"/>
      <c r="M205" s="236"/>
      <c r="N205" s="237"/>
      <c r="O205" s="237"/>
      <c r="P205" s="237"/>
      <c r="Q205" s="237"/>
      <c r="R205" s="237"/>
      <c r="S205" s="237"/>
      <c r="T205" s="238"/>
      <c r="AT205" s="239" t="s">
        <v>177</v>
      </c>
      <c r="AU205" s="239" t="s">
        <v>86</v>
      </c>
      <c r="AV205" s="13" t="s">
        <v>86</v>
      </c>
      <c r="AW205" s="13" t="s">
        <v>40</v>
      </c>
      <c r="AX205" s="13" t="s">
        <v>77</v>
      </c>
      <c r="AY205" s="239" t="s">
        <v>166</v>
      </c>
    </row>
    <row r="206" spans="2:65" s="14" customFormat="1" ht="13.5">
      <c r="B206" s="240"/>
      <c r="C206" s="241"/>
      <c r="D206" s="242" t="s">
        <v>177</v>
      </c>
      <c r="E206" s="243" t="s">
        <v>24</v>
      </c>
      <c r="F206" s="244" t="s">
        <v>180</v>
      </c>
      <c r="G206" s="241"/>
      <c r="H206" s="245">
        <v>49</v>
      </c>
      <c r="I206" s="246"/>
      <c r="J206" s="241"/>
      <c r="K206" s="241"/>
      <c r="L206" s="247"/>
      <c r="M206" s="248"/>
      <c r="N206" s="249"/>
      <c r="O206" s="249"/>
      <c r="P206" s="249"/>
      <c r="Q206" s="249"/>
      <c r="R206" s="249"/>
      <c r="S206" s="249"/>
      <c r="T206" s="250"/>
      <c r="AT206" s="251" t="s">
        <v>177</v>
      </c>
      <c r="AU206" s="251" t="s">
        <v>86</v>
      </c>
      <c r="AV206" s="14" t="s">
        <v>173</v>
      </c>
      <c r="AW206" s="14" t="s">
        <v>40</v>
      </c>
      <c r="AX206" s="14" t="s">
        <v>25</v>
      </c>
      <c r="AY206" s="251" t="s">
        <v>166</v>
      </c>
    </row>
    <row r="207" spans="2:65" s="1" customFormat="1" ht="22.5" customHeight="1">
      <c r="B207" s="42"/>
      <c r="C207" s="203" t="s">
        <v>492</v>
      </c>
      <c r="D207" s="203" t="s">
        <v>168</v>
      </c>
      <c r="E207" s="204" t="s">
        <v>1890</v>
      </c>
      <c r="F207" s="205" t="s">
        <v>1891</v>
      </c>
      <c r="G207" s="206" t="s">
        <v>301</v>
      </c>
      <c r="H207" s="207">
        <v>46</v>
      </c>
      <c r="I207" s="208"/>
      <c r="J207" s="209">
        <f>ROUND(I207*H207,2)</f>
        <v>0</v>
      </c>
      <c r="K207" s="205" t="s">
        <v>172</v>
      </c>
      <c r="L207" s="62"/>
      <c r="M207" s="210" t="s">
        <v>24</v>
      </c>
      <c r="N207" s="211" t="s">
        <v>48</v>
      </c>
      <c r="O207" s="43"/>
      <c r="P207" s="212">
        <f>O207*H207</f>
        <v>0</v>
      </c>
      <c r="Q207" s="212">
        <v>1.1900000000000001E-3</v>
      </c>
      <c r="R207" s="212">
        <f>Q207*H207</f>
        <v>5.4740000000000004E-2</v>
      </c>
      <c r="S207" s="212">
        <v>0</v>
      </c>
      <c r="T207" s="213">
        <f>S207*H207</f>
        <v>0</v>
      </c>
      <c r="AR207" s="25" t="s">
        <v>283</v>
      </c>
      <c r="AT207" s="25" t="s">
        <v>168</v>
      </c>
      <c r="AU207" s="25" t="s">
        <v>86</v>
      </c>
      <c r="AY207" s="25" t="s">
        <v>166</v>
      </c>
      <c r="BE207" s="214">
        <f>IF(N207="základní",J207,0)</f>
        <v>0</v>
      </c>
      <c r="BF207" s="214">
        <f>IF(N207="snížená",J207,0)</f>
        <v>0</v>
      </c>
      <c r="BG207" s="214">
        <f>IF(N207="zákl. přenesená",J207,0)</f>
        <v>0</v>
      </c>
      <c r="BH207" s="214">
        <f>IF(N207="sníž. přenesená",J207,0)</f>
        <v>0</v>
      </c>
      <c r="BI207" s="214">
        <f>IF(N207="nulová",J207,0)</f>
        <v>0</v>
      </c>
      <c r="BJ207" s="25" t="s">
        <v>25</v>
      </c>
      <c r="BK207" s="214">
        <f>ROUND(I207*H207,2)</f>
        <v>0</v>
      </c>
      <c r="BL207" s="25" t="s">
        <v>283</v>
      </c>
      <c r="BM207" s="25" t="s">
        <v>1892</v>
      </c>
    </row>
    <row r="208" spans="2:65" s="1" customFormat="1" ht="13.5">
      <c r="B208" s="42"/>
      <c r="C208" s="64"/>
      <c r="D208" s="215" t="s">
        <v>175</v>
      </c>
      <c r="E208" s="64"/>
      <c r="F208" s="216" t="s">
        <v>1893</v>
      </c>
      <c r="G208" s="64"/>
      <c r="H208" s="64"/>
      <c r="I208" s="173"/>
      <c r="J208" s="64"/>
      <c r="K208" s="64"/>
      <c r="L208" s="62"/>
      <c r="M208" s="217"/>
      <c r="N208" s="43"/>
      <c r="O208" s="43"/>
      <c r="P208" s="43"/>
      <c r="Q208" s="43"/>
      <c r="R208" s="43"/>
      <c r="S208" s="43"/>
      <c r="T208" s="79"/>
      <c r="AT208" s="25" t="s">
        <v>175</v>
      </c>
      <c r="AU208" s="25" t="s">
        <v>86</v>
      </c>
    </row>
    <row r="209" spans="2:65" s="1" customFormat="1" ht="27">
      <c r="B209" s="42"/>
      <c r="C209" s="64"/>
      <c r="D209" s="215" t="s">
        <v>239</v>
      </c>
      <c r="E209" s="64"/>
      <c r="F209" s="267" t="s">
        <v>1881</v>
      </c>
      <c r="G209" s="64"/>
      <c r="H209" s="64"/>
      <c r="I209" s="173"/>
      <c r="J209" s="64"/>
      <c r="K209" s="64"/>
      <c r="L209" s="62"/>
      <c r="M209" s="217"/>
      <c r="N209" s="43"/>
      <c r="O209" s="43"/>
      <c r="P209" s="43"/>
      <c r="Q209" s="43"/>
      <c r="R209" s="43"/>
      <c r="S209" s="43"/>
      <c r="T209" s="79"/>
      <c r="AT209" s="25" t="s">
        <v>239</v>
      </c>
      <c r="AU209" s="25" t="s">
        <v>86</v>
      </c>
    </row>
    <row r="210" spans="2:65" s="12" customFormat="1" ht="13.5">
      <c r="B210" s="218"/>
      <c r="C210" s="219"/>
      <c r="D210" s="215" t="s">
        <v>177</v>
      </c>
      <c r="E210" s="220" t="s">
        <v>24</v>
      </c>
      <c r="F210" s="221" t="s">
        <v>1883</v>
      </c>
      <c r="G210" s="219"/>
      <c r="H210" s="222" t="s">
        <v>24</v>
      </c>
      <c r="I210" s="223"/>
      <c r="J210" s="219"/>
      <c r="K210" s="219"/>
      <c r="L210" s="224"/>
      <c r="M210" s="225"/>
      <c r="N210" s="226"/>
      <c r="O210" s="226"/>
      <c r="P210" s="226"/>
      <c r="Q210" s="226"/>
      <c r="R210" s="226"/>
      <c r="S210" s="226"/>
      <c r="T210" s="227"/>
      <c r="AT210" s="228" t="s">
        <v>177</v>
      </c>
      <c r="AU210" s="228" t="s">
        <v>86</v>
      </c>
      <c r="AV210" s="12" t="s">
        <v>25</v>
      </c>
      <c r="AW210" s="12" t="s">
        <v>40</v>
      </c>
      <c r="AX210" s="12" t="s">
        <v>77</v>
      </c>
      <c r="AY210" s="228" t="s">
        <v>166</v>
      </c>
    </row>
    <row r="211" spans="2:65" s="13" customFormat="1" ht="13.5">
      <c r="B211" s="229"/>
      <c r="C211" s="230"/>
      <c r="D211" s="215" t="s">
        <v>177</v>
      </c>
      <c r="E211" s="231" t="s">
        <v>24</v>
      </c>
      <c r="F211" s="232" t="s">
        <v>358</v>
      </c>
      <c r="G211" s="230"/>
      <c r="H211" s="233">
        <v>26</v>
      </c>
      <c r="I211" s="234"/>
      <c r="J211" s="230"/>
      <c r="K211" s="230"/>
      <c r="L211" s="235"/>
      <c r="M211" s="236"/>
      <c r="N211" s="237"/>
      <c r="O211" s="237"/>
      <c r="P211" s="237"/>
      <c r="Q211" s="237"/>
      <c r="R211" s="237"/>
      <c r="S211" s="237"/>
      <c r="T211" s="238"/>
      <c r="AT211" s="239" t="s">
        <v>177</v>
      </c>
      <c r="AU211" s="239" t="s">
        <v>86</v>
      </c>
      <c r="AV211" s="13" t="s">
        <v>86</v>
      </c>
      <c r="AW211" s="13" t="s">
        <v>40</v>
      </c>
      <c r="AX211" s="13" t="s">
        <v>77</v>
      </c>
      <c r="AY211" s="239" t="s">
        <v>166</v>
      </c>
    </row>
    <row r="212" spans="2:65" s="12" customFormat="1" ht="13.5">
      <c r="B212" s="218"/>
      <c r="C212" s="219"/>
      <c r="D212" s="215" t="s">
        <v>177</v>
      </c>
      <c r="E212" s="220" t="s">
        <v>24</v>
      </c>
      <c r="F212" s="221" t="s">
        <v>1884</v>
      </c>
      <c r="G212" s="219"/>
      <c r="H212" s="222" t="s">
        <v>24</v>
      </c>
      <c r="I212" s="223"/>
      <c r="J212" s="219"/>
      <c r="K212" s="219"/>
      <c r="L212" s="224"/>
      <c r="M212" s="225"/>
      <c r="N212" s="226"/>
      <c r="O212" s="226"/>
      <c r="P212" s="226"/>
      <c r="Q212" s="226"/>
      <c r="R212" s="226"/>
      <c r="S212" s="226"/>
      <c r="T212" s="227"/>
      <c r="AT212" s="228" t="s">
        <v>177</v>
      </c>
      <c r="AU212" s="228" t="s">
        <v>86</v>
      </c>
      <c r="AV212" s="12" t="s">
        <v>25</v>
      </c>
      <c r="AW212" s="12" t="s">
        <v>40</v>
      </c>
      <c r="AX212" s="12" t="s">
        <v>77</v>
      </c>
      <c r="AY212" s="228" t="s">
        <v>166</v>
      </c>
    </row>
    <row r="213" spans="2:65" s="13" customFormat="1" ht="13.5">
      <c r="B213" s="229"/>
      <c r="C213" s="230"/>
      <c r="D213" s="215" t="s">
        <v>177</v>
      </c>
      <c r="E213" s="231" t="s">
        <v>24</v>
      </c>
      <c r="F213" s="232" t="s">
        <v>313</v>
      </c>
      <c r="G213" s="230"/>
      <c r="H213" s="233">
        <v>20</v>
      </c>
      <c r="I213" s="234"/>
      <c r="J213" s="230"/>
      <c r="K213" s="230"/>
      <c r="L213" s="235"/>
      <c r="M213" s="236"/>
      <c r="N213" s="237"/>
      <c r="O213" s="237"/>
      <c r="P213" s="237"/>
      <c r="Q213" s="237"/>
      <c r="R213" s="237"/>
      <c r="S213" s="237"/>
      <c r="T213" s="238"/>
      <c r="AT213" s="239" t="s">
        <v>177</v>
      </c>
      <c r="AU213" s="239" t="s">
        <v>86</v>
      </c>
      <c r="AV213" s="13" t="s">
        <v>86</v>
      </c>
      <c r="AW213" s="13" t="s">
        <v>40</v>
      </c>
      <c r="AX213" s="13" t="s">
        <v>77</v>
      </c>
      <c r="AY213" s="239" t="s">
        <v>166</v>
      </c>
    </row>
    <row r="214" spans="2:65" s="14" customFormat="1" ht="13.5">
      <c r="B214" s="240"/>
      <c r="C214" s="241"/>
      <c r="D214" s="242" t="s">
        <v>177</v>
      </c>
      <c r="E214" s="243" t="s">
        <v>24</v>
      </c>
      <c r="F214" s="244" t="s">
        <v>180</v>
      </c>
      <c r="G214" s="241"/>
      <c r="H214" s="245">
        <v>46</v>
      </c>
      <c r="I214" s="246"/>
      <c r="J214" s="241"/>
      <c r="K214" s="241"/>
      <c r="L214" s="247"/>
      <c r="M214" s="248"/>
      <c r="N214" s="249"/>
      <c r="O214" s="249"/>
      <c r="P214" s="249"/>
      <c r="Q214" s="249"/>
      <c r="R214" s="249"/>
      <c r="S214" s="249"/>
      <c r="T214" s="250"/>
      <c r="AT214" s="251" t="s">
        <v>177</v>
      </c>
      <c r="AU214" s="251" t="s">
        <v>86</v>
      </c>
      <c r="AV214" s="14" t="s">
        <v>173</v>
      </c>
      <c r="AW214" s="14" t="s">
        <v>40</v>
      </c>
      <c r="AX214" s="14" t="s">
        <v>25</v>
      </c>
      <c r="AY214" s="251" t="s">
        <v>166</v>
      </c>
    </row>
    <row r="215" spans="2:65" s="1" customFormat="1" ht="22.5" customHeight="1">
      <c r="B215" s="42"/>
      <c r="C215" s="203" t="s">
        <v>497</v>
      </c>
      <c r="D215" s="203" t="s">
        <v>168</v>
      </c>
      <c r="E215" s="204" t="s">
        <v>1894</v>
      </c>
      <c r="F215" s="205" t="s">
        <v>1895</v>
      </c>
      <c r="G215" s="206" t="s">
        <v>301</v>
      </c>
      <c r="H215" s="207">
        <v>17</v>
      </c>
      <c r="I215" s="208"/>
      <c r="J215" s="209">
        <f>ROUND(I215*H215,2)</f>
        <v>0</v>
      </c>
      <c r="K215" s="205" t="s">
        <v>172</v>
      </c>
      <c r="L215" s="62"/>
      <c r="M215" s="210" t="s">
        <v>24</v>
      </c>
      <c r="N215" s="211" t="s">
        <v>48</v>
      </c>
      <c r="O215" s="43"/>
      <c r="P215" s="212">
        <f>O215*H215</f>
        <v>0</v>
      </c>
      <c r="Q215" s="212">
        <v>2.5200000000000001E-3</v>
      </c>
      <c r="R215" s="212">
        <f>Q215*H215</f>
        <v>4.2840000000000003E-2</v>
      </c>
      <c r="S215" s="212">
        <v>0</v>
      </c>
      <c r="T215" s="213">
        <f>S215*H215</f>
        <v>0</v>
      </c>
      <c r="AR215" s="25" t="s">
        <v>283</v>
      </c>
      <c r="AT215" s="25" t="s">
        <v>168</v>
      </c>
      <c r="AU215" s="25" t="s">
        <v>86</v>
      </c>
      <c r="AY215" s="25" t="s">
        <v>166</v>
      </c>
      <c r="BE215" s="214">
        <f>IF(N215="základní",J215,0)</f>
        <v>0</v>
      </c>
      <c r="BF215" s="214">
        <f>IF(N215="snížená",J215,0)</f>
        <v>0</v>
      </c>
      <c r="BG215" s="214">
        <f>IF(N215="zákl. přenesená",J215,0)</f>
        <v>0</v>
      </c>
      <c r="BH215" s="214">
        <f>IF(N215="sníž. přenesená",J215,0)</f>
        <v>0</v>
      </c>
      <c r="BI215" s="214">
        <f>IF(N215="nulová",J215,0)</f>
        <v>0</v>
      </c>
      <c r="BJ215" s="25" t="s">
        <v>25</v>
      </c>
      <c r="BK215" s="214">
        <f>ROUND(I215*H215,2)</f>
        <v>0</v>
      </c>
      <c r="BL215" s="25" t="s">
        <v>283</v>
      </c>
      <c r="BM215" s="25" t="s">
        <v>1896</v>
      </c>
    </row>
    <row r="216" spans="2:65" s="1" customFormat="1" ht="13.5">
      <c r="B216" s="42"/>
      <c r="C216" s="64"/>
      <c r="D216" s="215" t="s">
        <v>175</v>
      </c>
      <c r="E216" s="64"/>
      <c r="F216" s="216" t="s">
        <v>1897</v>
      </c>
      <c r="G216" s="64"/>
      <c r="H216" s="64"/>
      <c r="I216" s="173"/>
      <c r="J216" s="64"/>
      <c r="K216" s="64"/>
      <c r="L216" s="62"/>
      <c r="M216" s="217"/>
      <c r="N216" s="43"/>
      <c r="O216" s="43"/>
      <c r="P216" s="43"/>
      <c r="Q216" s="43"/>
      <c r="R216" s="43"/>
      <c r="S216" s="43"/>
      <c r="T216" s="79"/>
      <c r="AT216" s="25" t="s">
        <v>175</v>
      </c>
      <c r="AU216" s="25" t="s">
        <v>86</v>
      </c>
    </row>
    <row r="217" spans="2:65" s="1" customFormat="1" ht="27">
      <c r="B217" s="42"/>
      <c r="C217" s="64"/>
      <c r="D217" s="215" t="s">
        <v>239</v>
      </c>
      <c r="E217" s="64"/>
      <c r="F217" s="267" t="s">
        <v>1881</v>
      </c>
      <c r="G217" s="64"/>
      <c r="H217" s="64"/>
      <c r="I217" s="173"/>
      <c r="J217" s="64"/>
      <c r="K217" s="64"/>
      <c r="L217" s="62"/>
      <c r="M217" s="217"/>
      <c r="N217" s="43"/>
      <c r="O217" s="43"/>
      <c r="P217" s="43"/>
      <c r="Q217" s="43"/>
      <c r="R217" s="43"/>
      <c r="S217" s="43"/>
      <c r="T217" s="79"/>
      <c r="AT217" s="25" t="s">
        <v>239</v>
      </c>
      <c r="AU217" s="25" t="s">
        <v>86</v>
      </c>
    </row>
    <row r="218" spans="2:65" s="12" customFormat="1" ht="13.5">
      <c r="B218" s="218"/>
      <c r="C218" s="219"/>
      <c r="D218" s="215" t="s">
        <v>177</v>
      </c>
      <c r="E218" s="220" t="s">
        <v>24</v>
      </c>
      <c r="F218" s="221" t="s">
        <v>1883</v>
      </c>
      <c r="G218" s="219"/>
      <c r="H218" s="222" t="s">
        <v>24</v>
      </c>
      <c r="I218" s="223"/>
      <c r="J218" s="219"/>
      <c r="K218" s="219"/>
      <c r="L218" s="224"/>
      <c r="M218" s="225"/>
      <c r="N218" s="226"/>
      <c r="O218" s="226"/>
      <c r="P218" s="226"/>
      <c r="Q218" s="226"/>
      <c r="R218" s="226"/>
      <c r="S218" s="226"/>
      <c r="T218" s="227"/>
      <c r="AT218" s="228" t="s">
        <v>177</v>
      </c>
      <c r="AU218" s="228" t="s">
        <v>86</v>
      </c>
      <c r="AV218" s="12" t="s">
        <v>25</v>
      </c>
      <c r="AW218" s="12" t="s">
        <v>40</v>
      </c>
      <c r="AX218" s="12" t="s">
        <v>77</v>
      </c>
      <c r="AY218" s="228" t="s">
        <v>166</v>
      </c>
    </row>
    <row r="219" spans="2:65" s="13" customFormat="1" ht="13.5">
      <c r="B219" s="229"/>
      <c r="C219" s="230"/>
      <c r="D219" s="215" t="s">
        <v>177</v>
      </c>
      <c r="E219" s="231" t="s">
        <v>24</v>
      </c>
      <c r="F219" s="232" t="s">
        <v>201</v>
      </c>
      <c r="G219" s="230"/>
      <c r="H219" s="233">
        <v>6</v>
      </c>
      <c r="I219" s="234"/>
      <c r="J219" s="230"/>
      <c r="K219" s="230"/>
      <c r="L219" s="235"/>
      <c r="M219" s="236"/>
      <c r="N219" s="237"/>
      <c r="O219" s="237"/>
      <c r="P219" s="237"/>
      <c r="Q219" s="237"/>
      <c r="R219" s="237"/>
      <c r="S219" s="237"/>
      <c r="T219" s="238"/>
      <c r="AT219" s="239" t="s">
        <v>177</v>
      </c>
      <c r="AU219" s="239" t="s">
        <v>86</v>
      </c>
      <c r="AV219" s="13" t="s">
        <v>86</v>
      </c>
      <c r="AW219" s="13" t="s">
        <v>40</v>
      </c>
      <c r="AX219" s="13" t="s">
        <v>77</v>
      </c>
      <c r="AY219" s="239" t="s">
        <v>166</v>
      </c>
    </row>
    <row r="220" spans="2:65" s="12" customFormat="1" ht="13.5">
      <c r="B220" s="218"/>
      <c r="C220" s="219"/>
      <c r="D220" s="215" t="s">
        <v>177</v>
      </c>
      <c r="E220" s="220" t="s">
        <v>24</v>
      </c>
      <c r="F220" s="221" t="s">
        <v>1884</v>
      </c>
      <c r="G220" s="219"/>
      <c r="H220" s="222" t="s">
        <v>24</v>
      </c>
      <c r="I220" s="223"/>
      <c r="J220" s="219"/>
      <c r="K220" s="219"/>
      <c r="L220" s="224"/>
      <c r="M220" s="225"/>
      <c r="N220" s="226"/>
      <c r="O220" s="226"/>
      <c r="P220" s="226"/>
      <c r="Q220" s="226"/>
      <c r="R220" s="226"/>
      <c r="S220" s="226"/>
      <c r="T220" s="227"/>
      <c r="AT220" s="228" t="s">
        <v>177</v>
      </c>
      <c r="AU220" s="228" t="s">
        <v>86</v>
      </c>
      <c r="AV220" s="12" t="s">
        <v>25</v>
      </c>
      <c r="AW220" s="12" t="s">
        <v>40</v>
      </c>
      <c r="AX220" s="12" t="s">
        <v>77</v>
      </c>
      <c r="AY220" s="228" t="s">
        <v>166</v>
      </c>
    </row>
    <row r="221" spans="2:65" s="13" customFormat="1" ht="13.5">
      <c r="B221" s="229"/>
      <c r="C221" s="230"/>
      <c r="D221" s="215" t="s">
        <v>177</v>
      </c>
      <c r="E221" s="231" t="s">
        <v>24</v>
      </c>
      <c r="F221" s="232" t="s">
        <v>233</v>
      </c>
      <c r="G221" s="230"/>
      <c r="H221" s="233">
        <v>11</v>
      </c>
      <c r="I221" s="234"/>
      <c r="J221" s="230"/>
      <c r="K221" s="230"/>
      <c r="L221" s="235"/>
      <c r="M221" s="236"/>
      <c r="N221" s="237"/>
      <c r="O221" s="237"/>
      <c r="P221" s="237"/>
      <c r="Q221" s="237"/>
      <c r="R221" s="237"/>
      <c r="S221" s="237"/>
      <c r="T221" s="238"/>
      <c r="AT221" s="239" t="s">
        <v>177</v>
      </c>
      <c r="AU221" s="239" t="s">
        <v>86</v>
      </c>
      <c r="AV221" s="13" t="s">
        <v>86</v>
      </c>
      <c r="AW221" s="13" t="s">
        <v>40</v>
      </c>
      <c r="AX221" s="13" t="s">
        <v>77</v>
      </c>
      <c r="AY221" s="239" t="s">
        <v>166</v>
      </c>
    </row>
    <row r="222" spans="2:65" s="14" customFormat="1" ht="13.5">
      <c r="B222" s="240"/>
      <c r="C222" s="241"/>
      <c r="D222" s="242" t="s">
        <v>177</v>
      </c>
      <c r="E222" s="243" t="s">
        <v>24</v>
      </c>
      <c r="F222" s="244" t="s">
        <v>180</v>
      </c>
      <c r="G222" s="241"/>
      <c r="H222" s="245">
        <v>17</v>
      </c>
      <c r="I222" s="246"/>
      <c r="J222" s="241"/>
      <c r="K222" s="241"/>
      <c r="L222" s="247"/>
      <c r="M222" s="248"/>
      <c r="N222" s="249"/>
      <c r="O222" s="249"/>
      <c r="P222" s="249"/>
      <c r="Q222" s="249"/>
      <c r="R222" s="249"/>
      <c r="S222" s="249"/>
      <c r="T222" s="250"/>
      <c r="AT222" s="251" t="s">
        <v>177</v>
      </c>
      <c r="AU222" s="251" t="s">
        <v>86</v>
      </c>
      <c r="AV222" s="14" t="s">
        <v>173</v>
      </c>
      <c r="AW222" s="14" t="s">
        <v>40</v>
      </c>
      <c r="AX222" s="14" t="s">
        <v>25</v>
      </c>
      <c r="AY222" s="251" t="s">
        <v>166</v>
      </c>
    </row>
    <row r="223" spans="2:65" s="1" customFormat="1" ht="31.5" customHeight="1">
      <c r="B223" s="42"/>
      <c r="C223" s="203" t="s">
        <v>502</v>
      </c>
      <c r="D223" s="203" t="s">
        <v>168</v>
      </c>
      <c r="E223" s="204" t="s">
        <v>1898</v>
      </c>
      <c r="F223" s="205" t="s">
        <v>1899</v>
      </c>
      <c r="G223" s="206" t="s">
        <v>301</v>
      </c>
      <c r="H223" s="207">
        <v>92</v>
      </c>
      <c r="I223" s="208"/>
      <c r="J223" s="209">
        <f>ROUND(I223*H223,2)</f>
        <v>0</v>
      </c>
      <c r="K223" s="205" t="s">
        <v>172</v>
      </c>
      <c r="L223" s="62"/>
      <c r="M223" s="210" t="s">
        <v>24</v>
      </c>
      <c r="N223" s="211" t="s">
        <v>48</v>
      </c>
      <c r="O223" s="43"/>
      <c r="P223" s="212">
        <f>O223*H223</f>
        <v>0</v>
      </c>
      <c r="Q223" s="212">
        <v>5.0000000000000002E-5</v>
      </c>
      <c r="R223" s="212">
        <f>Q223*H223</f>
        <v>4.5999999999999999E-3</v>
      </c>
      <c r="S223" s="212">
        <v>0</v>
      </c>
      <c r="T223" s="213">
        <f>S223*H223</f>
        <v>0</v>
      </c>
      <c r="AR223" s="25" t="s">
        <v>283</v>
      </c>
      <c r="AT223" s="25" t="s">
        <v>168</v>
      </c>
      <c r="AU223" s="25" t="s">
        <v>86</v>
      </c>
      <c r="AY223" s="25" t="s">
        <v>166</v>
      </c>
      <c r="BE223" s="214">
        <f>IF(N223="základní",J223,0)</f>
        <v>0</v>
      </c>
      <c r="BF223" s="214">
        <f>IF(N223="snížená",J223,0)</f>
        <v>0</v>
      </c>
      <c r="BG223" s="214">
        <f>IF(N223="zákl. přenesená",J223,0)</f>
        <v>0</v>
      </c>
      <c r="BH223" s="214">
        <f>IF(N223="sníž. přenesená",J223,0)</f>
        <v>0</v>
      </c>
      <c r="BI223" s="214">
        <f>IF(N223="nulová",J223,0)</f>
        <v>0</v>
      </c>
      <c r="BJ223" s="25" t="s">
        <v>25</v>
      </c>
      <c r="BK223" s="214">
        <f>ROUND(I223*H223,2)</f>
        <v>0</v>
      </c>
      <c r="BL223" s="25" t="s">
        <v>283</v>
      </c>
      <c r="BM223" s="25" t="s">
        <v>1900</v>
      </c>
    </row>
    <row r="224" spans="2:65" s="1" customFormat="1" ht="27">
      <c r="B224" s="42"/>
      <c r="C224" s="64"/>
      <c r="D224" s="215" t="s">
        <v>175</v>
      </c>
      <c r="E224" s="64"/>
      <c r="F224" s="216" t="s">
        <v>1901</v>
      </c>
      <c r="G224" s="64"/>
      <c r="H224" s="64"/>
      <c r="I224" s="173"/>
      <c r="J224" s="64"/>
      <c r="K224" s="64"/>
      <c r="L224" s="62"/>
      <c r="M224" s="217"/>
      <c r="N224" s="43"/>
      <c r="O224" s="43"/>
      <c r="P224" s="43"/>
      <c r="Q224" s="43"/>
      <c r="R224" s="43"/>
      <c r="S224" s="43"/>
      <c r="T224" s="79"/>
      <c r="AT224" s="25" t="s">
        <v>175</v>
      </c>
      <c r="AU224" s="25" t="s">
        <v>86</v>
      </c>
    </row>
    <row r="225" spans="2:65" s="1" customFormat="1" ht="27">
      <c r="B225" s="42"/>
      <c r="C225" s="64"/>
      <c r="D225" s="215" t="s">
        <v>239</v>
      </c>
      <c r="E225" s="64"/>
      <c r="F225" s="267" t="s">
        <v>1902</v>
      </c>
      <c r="G225" s="64"/>
      <c r="H225" s="64"/>
      <c r="I225" s="173"/>
      <c r="J225" s="64"/>
      <c r="K225" s="64"/>
      <c r="L225" s="62"/>
      <c r="M225" s="217"/>
      <c r="N225" s="43"/>
      <c r="O225" s="43"/>
      <c r="P225" s="43"/>
      <c r="Q225" s="43"/>
      <c r="R225" s="43"/>
      <c r="S225" s="43"/>
      <c r="T225" s="79"/>
      <c r="AT225" s="25" t="s">
        <v>239</v>
      </c>
      <c r="AU225" s="25" t="s">
        <v>86</v>
      </c>
    </row>
    <row r="226" spans="2:65" s="12" customFormat="1" ht="13.5">
      <c r="B226" s="218"/>
      <c r="C226" s="219"/>
      <c r="D226" s="215" t="s">
        <v>177</v>
      </c>
      <c r="E226" s="220" t="s">
        <v>24</v>
      </c>
      <c r="F226" s="221" t="s">
        <v>1884</v>
      </c>
      <c r="G226" s="219"/>
      <c r="H226" s="222" t="s">
        <v>24</v>
      </c>
      <c r="I226" s="223"/>
      <c r="J226" s="219"/>
      <c r="K226" s="219"/>
      <c r="L226" s="224"/>
      <c r="M226" s="225"/>
      <c r="N226" s="226"/>
      <c r="O226" s="226"/>
      <c r="P226" s="226"/>
      <c r="Q226" s="226"/>
      <c r="R226" s="226"/>
      <c r="S226" s="226"/>
      <c r="T226" s="227"/>
      <c r="AT226" s="228" t="s">
        <v>177</v>
      </c>
      <c r="AU226" s="228" t="s">
        <v>86</v>
      </c>
      <c r="AV226" s="12" t="s">
        <v>25</v>
      </c>
      <c r="AW226" s="12" t="s">
        <v>40</v>
      </c>
      <c r="AX226" s="12" t="s">
        <v>77</v>
      </c>
      <c r="AY226" s="228" t="s">
        <v>166</v>
      </c>
    </row>
    <row r="227" spans="2:65" s="13" customFormat="1" ht="13.5">
      <c r="B227" s="229"/>
      <c r="C227" s="230"/>
      <c r="D227" s="215" t="s">
        <v>177</v>
      </c>
      <c r="E227" s="231" t="s">
        <v>24</v>
      </c>
      <c r="F227" s="232" t="s">
        <v>869</v>
      </c>
      <c r="G227" s="230"/>
      <c r="H227" s="233">
        <v>92</v>
      </c>
      <c r="I227" s="234"/>
      <c r="J227" s="230"/>
      <c r="K227" s="230"/>
      <c r="L227" s="235"/>
      <c r="M227" s="236"/>
      <c r="N227" s="237"/>
      <c r="O227" s="237"/>
      <c r="P227" s="237"/>
      <c r="Q227" s="237"/>
      <c r="R227" s="237"/>
      <c r="S227" s="237"/>
      <c r="T227" s="238"/>
      <c r="AT227" s="239" t="s">
        <v>177</v>
      </c>
      <c r="AU227" s="239" t="s">
        <v>86</v>
      </c>
      <c r="AV227" s="13" t="s">
        <v>86</v>
      </c>
      <c r="AW227" s="13" t="s">
        <v>40</v>
      </c>
      <c r="AX227" s="13" t="s">
        <v>77</v>
      </c>
      <c r="AY227" s="239" t="s">
        <v>166</v>
      </c>
    </row>
    <row r="228" spans="2:65" s="14" customFormat="1" ht="13.5">
      <c r="B228" s="240"/>
      <c r="C228" s="241"/>
      <c r="D228" s="242" t="s">
        <v>177</v>
      </c>
      <c r="E228" s="243" t="s">
        <v>24</v>
      </c>
      <c r="F228" s="244" t="s">
        <v>180</v>
      </c>
      <c r="G228" s="241"/>
      <c r="H228" s="245">
        <v>92</v>
      </c>
      <c r="I228" s="246"/>
      <c r="J228" s="241"/>
      <c r="K228" s="241"/>
      <c r="L228" s="247"/>
      <c r="M228" s="248"/>
      <c r="N228" s="249"/>
      <c r="O228" s="249"/>
      <c r="P228" s="249"/>
      <c r="Q228" s="249"/>
      <c r="R228" s="249"/>
      <c r="S228" s="249"/>
      <c r="T228" s="250"/>
      <c r="AT228" s="251" t="s">
        <v>177</v>
      </c>
      <c r="AU228" s="251" t="s">
        <v>86</v>
      </c>
      <c r="AV228" s="14" t="s">
        <v>173</v>
      </c>
      <c r="AW228" s="14" t="s">
        <v>40</v>
      </c>
      <c r="AX228" s="14" t="s">
        <v>25</v>
      </c>
      <c r="AY228" s="251" t="s">
        <v>166</v>
      </c>
    </row>
    <row r="229" spans="2:65" s="1" customFormat="1" ht="31.5" customHeight="1">
      <c r="B229" s="42"/>
      <c r="C229" s="203" t="s">
        <v>507</v>
      </c>
      <c r="D229" s="203" t="s">
        <v>168</v>
      </c>
      <c r="E229" s="204" t="s">
        <v>1903</v>
      </c>
      <c r="F229" s="205" t="s">
        <v>1904</v>
      </c>
      <c r="G229" s="206" t="s">
        <v>301</v>
      </c>
      <c r="H229" s="207">
        <v>40</v>
      </c>
      <c r="I229" s="208"/>
      <c r="J229" s="209">
        <f>ROUND(I229*H229,2)</f>
        <v>0</v>
      </c>
      <c r="K229" s="205" t="s">
        <v>172</v>
      </c>
      <c r="L229" s="62"/>
      <c r="M229" s="210" t="s">
        <v>24</v>
      </c>
      <c r="N229" s="211" t="s">
        <v>48</v>
      </c>
      <c r="O229" s="43"/>
      <c r="P229" s="212">
        <f>O229*H229</f>
        <v>0</v>
      </c>
      <c r="Q229" s="212">
        <v>6.9999999999999994E-5</v>
      </c>
      <c r="R229" s="212">
        <f>Q229*H229</f>
        <v>2.7999999999999995E-3</v>
      </c>
      <c r="S229" s="212">
        <v>0</v>
      </c>
      <c r="T229" s="213">
        <f>S229*H229</f>
        <v>0</v>
      </c>
      <c r="AR229" s="25" t="s">
        <v>283</v>
      </c>
      <c r="AT229" s="25" t="s">
        <v>168</v>
      </c>
      <c r="AU229" s="25" t="s">
        <v>86</v>
      </c>
      <c r="AY229" s="25" t="s">
        <v>166</v>
      </c>
      <c r="BE229" s="214">
        <f>IF(N229="základní",J229,0)</f>
        <v>0</v>
      </c>
      <c r="BF229" s="214">
        <f>IF(N229="snížená",J229,0)</f>
        <v>0</v>
      </c>
      <c r="BG229" s="214">
        <f>IF(N229="zákl. přenesená",J229,0)</f>
        <v>0</v>
      </c>
      <c r="BH229" s="214">
        <f>IF(N229="sníž. přenesená",J229,0)</f>
        <v>0</v>
      </c>
      <c r="BI229" s="214">
        <f>IF(N229="nulová",J229,0)</f>
        <v>0</v>
      </c>
      <c r="BJ229" s="25" t="s">
        <v>25</v>
      </c>
      <c r="BK229" s="214">
        <f>ROUND(I229*H229,2)</f>
        <v>0</v>
      </c>
      <c r="BL229" s="25" t="s">
        <v>283</v>
      </c>
      <c r="BM229" s="25" t="s">
        <v>1905</v>
      </c>
    </row>
    <row r="230" spans="2:65" s="1" customFormat="1" ht="27">
      <c r="B230" s="42"/>
      <c r="C230" s="64"/>
      <c r="D230" s="215" t="s">
        <v>175</v>
      </c>
      <c r="E230" s="64"/>
      <c r="F230" s="216" t="s">
        <v>1906</v>
      </c>
      <c r="G230" s="64"/>
      <c r="H230" s="64"/>
      <c r="I230" s="173"/>
      <c r="J230" s="64"/>
      <c r="K230" s="64"/>
      <c r="L230" s="62"/>
      <c r="M230" s="217"/>
      <c r="N230" s="43"/>
      <c r="O230" s="43"/>
      <c r="P230" s="43"/>
      <c r="Q230" s="43"/>
      <c r="R230" s="43"/>
      <c r="S230" s="43"/>
      <c r="T230" s="79"/>
      <c r="AT230" s="25" t="s">
        <v>175</v>
      </c>
      <c r="AU230" s="25" t="s">
        <v>86</v>
      </c>
    </row>
    <row r="231" spans="2:65" s="1" customFormat="1" ht="27">
      <c r="B231" s="42"/>
      <c r="C231" s="64"/>
      <c r="D231" s="215" t="s">
        <v>239</v>
      </c>
      <c r="E231" s="64"/>
      <c r="F231" s="267" t="s">
        <v>1902</v>
      </c>
      <c r="G231" s="64"/>
      <c r="H231" s="64"/>
      <c r="I231" s="173"/>
      <c r="J231" s="64"/>
      <c r="K231" s="64"/>
      <c r="L231" s="62"/>
      <c r="M231" s="217"/>
      <c r="N231" s="43"/>
      <c r="O231" s="43"/>
      <c r="P231" s="43"/>
      <c r="Q231" s="43"/>
      <c r="R231" s="43"/>
      <c r="S231" s="43"/>
      <c r="T231" s="79"/>
      <c r="AT231" s="25" t="s">
        <v>239</v>
      </c>
      <c r="AU231" s="25" t="s">
        <v>86</v>
      </c>
    </row>
    <row r="232" spans="2:65" s="12" customFormat="1" ht="13.5">
      <c r="B232" s="218"/>
      <c r="C232" s="219"/>
      <c r="D232" s="215" t="s">
        <v>177</v>
      </c>
      <c r="E232" s="220" t="s">
        <v>24</v>
      </c>
      <c r="F232" s="221" t="s">
        <v>1884</v>
      </c>
      <c r="G232" s="219"/>
      <c r="H232" s="222" t="s">
        <v>24</v>
      </c>
      <c r="I232" s="223"/>
      <c r="J232" s="219"/>
      <c r="K232" s="219"/>
      <c r="L232" s="224"/>
      <c r="M232" s="225"/>
      <c r="N232" s="226"/>
      <c r="O232" s="226"/>
      <c r="P232" s="226"/>
      <c r="Q232" s="226"/>
      <c r="R232" s="226"/>
      <c r="S232" s="226"/>
      <c r="T232" s="227"/>
      <c r="AT232" s="228" t="s">
        <v>177</v>
      </c>
      <c r="AU232" s="228" t="s">
        <v>86</v>
      </c>
      <c r="AV232" s="12" t="s">
        <v>25</v>
      </c>
      <c r="AW232" s="12" t="s">
        <v>40</v>
      </c>
      <c r="AX232" s="12" t="s">
        <v>77</v>
      </c>
      <c r="AY232" s="228" t="s">
        <v>166</v>
      </c>
    </row>
    <row r="233" spans="2:65" s="13" customFormat="1" ht="13.5">
      <c r="B233" s="229"/>
      <c r="C233" s="230"/>
      <c r="D233" s="215" t="s">
        <v>177</v>
      </c>
      <c r="E233" s="231" t="s">
        <v>24</v>
      </c>
      <c r="F233" s="232" t="s">
        <v>219</v>
      </c>
      <c r="G233" s="230"/>
      <c r="H233" s="233">
        <v>9</v>
      </c>
      <c r="I233" s="234"/>
      <c r="J233" s="230"/>
      <c r="K233" s="230"/>
      <c r="L233" s="235"/>
      <c r="M233" s="236"/>
      <c r="N233" s="237"/>
      <c r="O233" s="237"/>
      <c r="P233" s="237"/>
      <c r="Q233" s="237"/>
      <c r="R233" s="237"/>
      <c r="S233" s="237"/>
      <c r="T233" s="238"/>
      <c r="AT233" s="239" t="s">
        <v>177</v>
      </c>
      <c r="AU233" s="239" t="s">
        <v>86</v>
      </c>
      <c r="AV233" s="13" t="s">
        <v>86</v>
      </c>
      <c r="AW233" s="13" t="s">
        <v>40</v>
      </c>
      <c r="AX233" s="13" t="s">
        <v>77</v>
      </c>
      <c r="AY233" s="239" t="s">
        <v>166</v>
      </c>
    </row>
    <row r="234" spans="2:65" s="12" customFormat="1" ht="13.5">
      <c r="B234" s="218"/>
      <c r="C234" s="219"/>
      <c r="D234" s="215" t="s">
        <v>177</v>
      </c>
      <c r="E234" s="220" t="s">
        <v>24</v>
      </c>
      <c r="F234" s="221" t="s">
        <v>1884</v>
      </c>
      <c r="G234" s="219"/>
      <c r="H234" s="222" t="s">
        <v>24</v>
      </c>
      <c r="I234" s="223"/>
      <c r="J234" s="219"/>
      <c r="K234" s="219"/>
      <c r="L234" s="224"/>
      <c r="M234" s="225"/>
      <c r="N234" s="226"/>
      <c r="O234" s="226"/>
      <c r="P234" s="226"/>
      <c r="Q234" s="226"/>
      <c r="R234" s="226"/>
      <c r="S234" s="226"/>
      <c r="T234" s="227"/>
      <c r="AT234" s="228" t="s">
        <v>177</v>
      </c>
      <c r="AU234" s="228" t="s">
        <v>86</v>
      </c>
      <c r="AV234" s="12" t="s">
        <v>25</v>
      </c>
      <c r="AW234" s="12" t="s">
        <v>40</v>
      </c>
      <c r="AX234" s="12" t="s">
        <v>77</v>
      </c>
      <c r="AY234" s="228" t="s">
        <v>166</v>
      </c>
    </row>
    <row r="235" spans="2:65" s="13" customFormat="1" ht="13.5">
      <c r="B235" s="229"/>
      <c r="C235" s="230"/>
      <c r="D235" s="215" t="s">
        <v>177</v>
      </c>
      <c r="E235" s="231" t="s">
        <v>24</v>
      </c>
      <c r="F235" s="232" t="s">
        <v>313</v>
      </c>
      <c r="G235" s="230"/>
      <c r="H235" s="233">
        <v>20</v>
      </c>
      <c r="I235" s="234"/>
      <c r="J235" s="230"/>
      <c r="K235" s="230"/>
      <c r="L235" s="235"/>
      <c r="M235" s="236"/>
      <c r="N235" s="237"/>
      <c r="O235" s="237"/>
      <c r="P235" s="237"/>
      <c r="Q235" s="237"/>
      <c r="R235" s="237"/>
      <c r="S235" s="237"/>
      <c r="T235" s="238"/>
      <c r="AT235" s="239" t="s">
        <v>177</v>
      </c>
      <c r="AU235" s="239" t="s">
        <v>86</v>
      </c>
      <c r="AV235" s="13" t="s">
        <v>86</v>
      </c>
      <c r="AW235" s="13" t="s">
        <v>40</v>
      </c>
      <c r="AX235" s="13" t="s">
        <v>77</v>
      </c>
      <c r="AY235" s="239" t="s">
        <v>166</v>
      </c>
    </row>
    <row r="236" spans="2:65" s="12" customFormat="1" ht="13.5">
      <c r="B236" s="218"/>
      <c r="C236" s="219"/>
      <c r="D236" s="215" t="s">
        <v>177</v>
      </c>
      <c r="E236" s="220" t="s">
        <v>24</v>
      </c>
      <c r="F236" s="221" t="s">
        <v>1884</v>
      </c>
      <c r="G236" s="219"/>
      <c r="H236" s="222" t="s">
        <v>24</v>
      </c>
      <c r="I236" s="223"/>
      <c r="J236" s="219"/>
      <c r="K236" s="219"/>
      <c r="L236" s="224"/>
      <c r="M236" s="225"/>
      <c r="N236" s="226"/>
      <c r="O236" s="226"/>
      <c r="P236" s="226"/>
      <c r="Q236" s="226"/>
      <c r="R236" s="226"/>
      <c r="S236" s="226"/>
      <c r="T236" s="227"/>
      <c r="AT236" s="228" t="s">
        <v>177</v>
      </c>
      <c r="AU236" s="228" t="s">
        <v>86</v>
      </c>
      <c r="AV236" s="12" t="s">
        <v>25</v>
      </c>
      <c r="AW236" s="12" t="s">
        <v>40</v>
      </c>
      <c r="AX236" s="12" t="s">
        <v>77</v>
      </c>
      <c r="AY236" s="228" t="s">
        <v>166</v>
      </c>
    </row>
    <row r="237" spans="2:65" s="13" customFormat="1" ht="13.5">
      <c r="B237" s="229"/>
      <c r="C237" s="230"/>
      <c r="D237" s="215" t="s">
        <v>177</v>
      </c>
      <c r="E237" s="231" t="s">
        <v>24</v>
      </c>
      <c r="F237" s="232" t="s">
        <v>233</v>
      </c>
      <c r="G237" s="230"/>
      <c r="H237" s="233">
        <v>11</v>
      </c>
      <c r="I237" s="234"/>
      <c r="J237" s="230"/>
      <c r="K237" s="230"/>
      <c r="L237" s="235"/>
      <c r="M237" s="236"/>
      <c r="N237" s="237"/>
      <c r="O237" s="237"/>
      <c r="P237" s="237"/>
      <c r="Q237" s="237"/>
      <c r="R237" s="237"/>
      <c r="S237" s="237"/>
      <c r="T237" s="238"/>
      <c r="AT237" s="239" t="s">
        <v>177</v>
      </c>
      <c r="AU237" s="239" t="s">
        <v>86</v>
      </c>
      <c r="AV237" s="13" t="s">
        <v>86</v>
      </c>
      <c r="AW237" s="13" t="s">
        <v>40</v>
      </c>
      <c r="AX237" s="13" t="s">
        <v>77</v>
      </c>
      <c r="AY237" s="239" t="s">
        <v>166</v>
      </c>
    </row>
    <row r="238" spans="2:65" s="14" customFormat="1" ht="13.5">
      <c r="B238" s="240"/>
      <c r="C238" s="241"/>
      <c r="D238" s="242" t="s">
        <v>177</v>
      </c>
      <c r="E238" s="243" t="s">
        <v>24</v>
      </c>
      <c r="F238" s="244" t="s">
        <v>180</v>
      </c>
      <c r="G238" s="241"/>
      <c r="H238" s="245">
        <v>40</v>
      </c>
      <c r="I238" s="246"/>
      <c r="J238" s="241"/>
      <c r="K238" s="241"/>
      <c r="L238" s="247"/>
      <c r="M238" s="248"/>
      <c r="N238" s="249"/>
      <c r="O238" s="249"/>
      <c r="P238" s="249"/>
      <c r="Q238" s="249"/>
      <c r="R238" s="249"/>
      <c r="S238" s="249"/>
      <c r="T238" s="250"/>
      <c r="AT238" s="251" t="s">
        <v>177</v>
      </c>
      <c r="AU238" s="251" t="s">
        <v>86</v>
      </c>
      <c r="AV238" s="14" t="s">
        <v>173</v>
      </c>
      <c r="AW238" s="14" t="s">
        <v>40</v>
      </c>
      <c r="AX238" s="14" t="s">
        <v>25</v>
      </c>
      <c r="AY238" s="251" t="s">
        <v>166</v>
      </c>
    </row>
    <row r="239" spans="2:65" s="1" customFormat="1" ht="31.5" customHeight="1">
      <c r="B239" s="42"/>
      <c r="C239" s="203" t="s">
        <v>512</v>
      </c>
      <c r="D239" s="203" t="s">
        <v>168</v>
      </c>
      <c r="E239" s="204" t="s">
        <v>1907</v>
      </c>
      <c r="F239" s="205" t="s">
        <v>1908</v>
      </c>
      <c r="G239" s="206" t="s">
        <v>301</v>
      </c>
      <c r="H239" s="207">
        <v>118</v>
      </c>
      <c r="I239" s="208"/>
      <c r="J239" s="209">
        <f>ROUND(I239*H239,2)</f>
        <v>0</v>
      </c>
      <c r="K239" s="205" t="s">
        <v>172</v>
      </c>
      <c r="L239" s="62"/>
      <c r="M239" s="210" t="s">
        <v>24</v>
      </c>
      <c r="N239" s="211" t="s">
        <v>48</v>
      </c>
      <c r="O239" s="43"/>
      <c r="P239" s="212">
        <f>O239*H239</f>
        <v>0</v>
      </c>
      <c r="Q239" s="212">
        <v>6.9999999999999994E-5</v>
      </c>
      <c r="R239" s="212">
        <f>Q239*H239</f>
        <v>8.26E-3</v>
      </c>
      <c r="S239" s="212">
        <v>0</v>
      </c>
      <c r="T239" s="213">
        <f>S239*H239</f>
        <v>0</v>
      </c>
      <c r="AR239" s="25" t="s">
        <v>283</v>
      </c>
      <c r="AT239" s="25" t="s">
        <v>168</v>
      </c>
      <c r="AU239" s="25" t="s">
        <v>86</v>
      </c>
      <c r="AY239" s="25" t="s">
        <v>166</v>
      </c>
      <c r="BE239" s="214">
        <f>IF(N239="základní",J239,0)</f>
        <v>0</v>
      </c>
      <c r="BF239" s="214">
        <f>IF(N239="snížená",J239,0)</f>
        <v>0</v>
      </c>
      <c r="BG239" s="214">
        <f>IF(N239="zákl. přenesená",J239,0)</f>
        <v>0</v>
      </c>
      <c r="BH239" s="214">
        <f>IF(N239="sníž. přenesená",J239,0)</f>
        <v>0</v>
      </c>
      <c r="BI239" s="214">
        <f>IF(N239="nulová",J239,0)</f>
        <v>0</v>
      </c>
      <c r="BJ239" s="25" t="s">
        <v>25</v>
      </c>
      <c r="BK239" s="214">
        <f>ROUND(I239*H239,2)</f>
        <v>0</v>
      </c>
      <c r="BL239" s="25" t="s">
        <v>283</v>
      </c>
      <c r="BM239" s="25" t="s">
        <v>1909</v>
      </c>
    </row>
    <row r="240" spans="2:65" s="1" customFormat="1" ht="27">
      <c r="B240" s="42"/>
      <c r="C240" s="64"/>
      <c r="D240" s="215" t="s">
        <v>175</v>
      </c>
      <c r="E240" s="64"/>
      <c r="F240" s="216" t="s">
        <v>1910</v>
      </c>
      <c r="G240" s="64"/>
      <c r="H240" s="64"/>
      <c r="I240" s="173"/>
      <c r="J240" s="64"/>
      <c r="K240" s="64"/>
      <c r="L240" s="62"/>
      <c r="M240" s="217"/>
      <c r="N240" s="43"/>
      <c r="O240" s="43"/>
      <c r="P240" s="43"/>
      <c r="Q240" s="43"/>
      <c r="R240" s="43"/>
      <c r="S240" s="43"/>
      <c r="T240" s="79"/>
      <c r="AT240" s="25" t="s">
        <v>175</v>
      </c>
      <c r="AU240" s="25" t="s">
        <v>86</v>
      </c>
    </row>
    <row r="241" spans="2:65" s="1" customFormat="1" ht="27">
      <c r="B241" s="42"/>
      <c r="C241" s="64"/>
      <c r="D241" s="215" t="s">
        <v>239</v>
      </c>
      <c r="E241" s="64"/>
      <c r="F241" s="267" t="s">
        <v>1902</v>
      </c>
      <c r="G241" s="64"/>
      <c r="H241" s="64"/>
      <c r="I241" s="173"/>
      <c r="J241" s="64"/>
      <c r="K241" s="64"/>
      <c r="L241" s="62"/>
      <c r="M241" s="217"/>
      <c r="N241" s="43"/>
      <c r="O241" s="43"/>
      <c r="P241" s="43"/>
      <c r="Q241" s="43"/>
      <c r="R241" s="43"/>
      <c r="S241" s="43"/>
      <c r="T241" s="79"/>
      <c r="AT241" s="25" t="s">
        <v>239</v>
      </c>
      <c r="AU241" s="25" t="s">
        <v>86</v>
      </c>
    </row>
    <row r="242" spans="2:65" s="12" customFormat="1" ht="13.5">
      <c r="B242" s="218"/>
      <c r="C242" s="219"/>
      <c r="D242" s="215" t="s">
        <v>177</v>
      </c>
      <c r="E242" s="220" t="s">
        <v>24</v>
      </c>
      <c r="F242" s="221" t="s">
        <v>1882</v>
      </c>
      <c r="G242" s="219"/>
      <c r="H242" s="222" t="s">
        <v>24</v>
      </c>
      <c r="I242" s="223"/>
      <c r="J242" s="219"/>
      <c r="K242" s="219"/>
      <c r="L242" s="224"/>
      <c r="M242" s="225"/>
      <c r="N242" s="226"/>
      <c r="O242" s="226"/>
      <c r="P242" s="226"/>
      <c r="Q242" s="226"/>
      <c r="R242" s="226"/>
      <c r="S242" s="226"/>
      <c r="T242" s="227"/>
      <c r="AT242" s="228" t="s">
        <v>177</v>
      </c>
      <c r="AU242" s="228" t="s">
        <v>86</v>
      </c>
      <c r="AV242" s="12" t="s">
        <v>25</v>
      </c>
      <c r="AW242" s="12" t="s">
        <v>40</v>
      </c>
      <c r="AX242" s="12" t="s">
        <v>77</v>
      </c>
      <c r="AY242" s="228" t="s">
        <v>166</v>
      </c>
    </row>
    <row r="243" spans="2:65" s="13" customFormat="1" ht="13.5">
      <c r="B243" s="229"/>
      <c r="C243" s="230"/>
      <c r="D243" s="215" t="s">
        <v>177</v>
      </c>
      <c r="E243" s="231" t="s">
        <v>24</v>
      </c>
      <c r="F243" s="232" t="s">
        <v>497</v>
      </c>
      <c r="G243" s="230"/>
      <c r="H243" s="233">
        <v>37</v>
      </c>
      <c r="I243" s="234"/>
      <c r="J243" s="230"/>
      <c r="K243" s="230"/>
      <c r="L243" s="235"/>
      <c r="M243" s="236"/>
      <c r="N243" s="237"/>
      <c r="O243" s="237"/>
      <c r="P243" s="237"/>
      <c r="Q243" s="237"/>
      <c r="R243" s="237"/>
      <c r="S243" s="237"/>
      <c r="T243" s="238"/>
      <c r="AT243" s="239" t="s">
        <v>177</v>
      </c>
      <c r="AU243" s="239" t="s">
        <v>86</v>
      </c>
      <c r="AV243" s="13" t="s">
        <v>86</v>
      </c>
      <c r="AW243" s="13" t="s">
        <v>40</v>
      </c>
      <c r="AX243" s="13" t="s">
        <v>77</v>
      </c>
      <c r="AY243" s="239" t="s">
        <v>166</v>
      </c>
    </row>
    <row r="244" spans="2:65" s="12" customFormat="1" ht="13.5">
      <c r="B244" s="218"/>
      <c r="C244" s="219"/>
      <c r="D244" s="215" t="s">
        <v>177</v>
      </c>
      <c r="E244" s="220" t="s">
        <v>24</v>
      </c>
      <c r="F244" s="221" t="s">
        <v>1883</v>
      </c>
      <c r="G244" s="219"/>
      <c r="H244" s="222" t="s">
        <v>24</v>
      </c>
      <c r="I244" s="223"/>
      <c r="J244" s="219"/>
      <c r="K244" s="219"/>
      <c r="L244" s="224"/>
      <c r="M244" s="225"/>
      <c r="N244" s="226"/>
      <c r="O244" s="226"/>
      <c r="P244" s="226"/>
      <c r="Q244" s="226"/>
      <c r="R244" s="226"/>
      <c r="S244" s="226"/>
      <c r="T244" s="227"/>
      <c r="AT244" s="228" t="s">
        <v>177</v>
      </c>
      <c r="AU244" s="228" t="s">
        <v>86</v>
      </c>
      <c r="AV244" s="12" t="s">
        <v>25</v>
      </c>
      <c r="AW244" s="12" t="s">
        <v>40</v>
      </c>
      <c r="AX244" s="12" t="s">
        <v>77</v>
      </c>
      <c r="AY244" s="228" t="s">
        <v>166</v>
      </c>
    </row>
    <row r="245" spans="2:65" s="13" customFormat="1" ht="13.5">
      <c r="B245" s="229"/>
      <c r="C245" s="230"/>
      <c r="D245" s="215" t="s">
        <v>177</v>
      </c>
      <c r="E245" s="231" t="s">
        <v>24</v>
      </c>
      <c r="F245" s="232" t="s">
        <v>811</v>
      </c>
      <c r="G245" s="230"/>
      <c r="H245" s="233">
        <v>81</v>
      </c>
      <c r="I245" s="234"/>
      <c r="J245" s="230"/>
      <c r="K245" s="230"/>
      <c r="L245" s="235"/>
      <c r="M245" s="236"/>
      <c r="N245" s="237"/>
      <c r="O245" s="237"/>
      <c r="P245" s="237"/>
      <c r="Q245" s="237"/>
      <c r="R245" s="237"/>
      <c r="S245" s="237"/>
      <c r="T245" s="238"/>
      <c r="AT245" s="239" t="s">
        <v>177</v>
      </c>
      <c r="AU245" s="239" t="s">
        <v>86</v>
      </c>
      <c r="AV245" s="13" t="s">
        <v>86</v>
      </c>
      <c r="AW245" s="13" t="s">
        <v>40</v>
      </c>
      <c r="AX245" s="13" t="s">
        <v>77</v>
      </c>
      <c r="AY245" s="239" t="s">
        <v>166</v>
      </c>
    </row>
    <row r="246" spans="2:65" s="14" customFormat="1" ht="13.5">
      <c r="B246" s="240"/>
      <c r="C246" s="241"/>
      <c r="D246" s="242" t="s">
        <v>177</v>
      </c>
      <c r="E246" s="243" t="s">
        <v>24</v>
      </c>
      <c r="F246" s="244" t="s">
        <v>180</v>
      </c>
      <c r="G246" s="241"/>
      <c r="H246" s="245">
        <v>118</v>
      </c>
      <c r="I246" s="246"/>
      <c r="J246" s="241"/>
      <c r="K246" s="241"/>
      <c r="L246" s="247"/>
      <c r="M246" s="248"/>
      <c r="N246" s="249"/>
      <c r="O246" s="249"/>
      <c r="P246" s="249"/>
      <c r="Q246" s="249"/>
      <c r="R246" s="249"/>
      <c r="S246" s="249"/>
      <c r="T246" s="250"/>
      <c r="AT246" s="251" t="s">
        <v>177</v>
      </c>
      <c r="AU246" s="251" t="s">
        <v>86</v>
      </c>
      <c r="AV246" s="14" t="s">
        <v>173</v>
      </c>
      <c r="AW246" s="14" t="s">
        <v>40</v>
      </c>
      <c r="AX246" s="14" t="s">
        <v>25</v>
      </c>
      <c r="AY246" s="251" t="s">
        <v>166</v>
      </c>
    </row>
    <row r="247" spans="2:65" s="1" customFormat="1" ht="31.5" customHeight="1">
      <c r="B247" s="42"/>
      <c r="C247" s="203" t="s">
        <v>518</v>
      </c>
      <c r="D247" s="203" t="s">
        <v>168</v>
      </c>
      <c r="E247" s="204" t="s">
        <v>1911</v>
      </c>
      <c r="F247" s="205" t="s">
        <v>1912</v>
      </c>
      <c r="G247" s="206" t="s">
        <v>301</v>
      </c>
      <c r="H247" s="207">
        <v>112.4</v>
      </c>
      <c r="I247" s="208"/>
      <c r="J247" s="209">
        <f>ROUND(I247*H247,2)</f>
        <v>0</v>
      </c>
      <c r="K247" s="205" t="s">
        <v>172</v>
      </c>
      <c r="L247" s="62"/>
      <c r="M247" s="210" t="s">
        <v>24</v>
      </c>
      <c r="N247" s="211" t="s">
        <v>48</v>
      </c>
      <c r="O247" s="43"/>
      <c r="P247" s="212">
        <f>O247*H247</f>
        <v>0</v>
      </c>
      <c r="Q247" s="212">
        <v>9.0000000000000006E-5</v>
      </c>
      <c r="R247" s="212">
        <f>Q247*H247</f>
        <v>1.0116000000000002E-2</v>
      </c>
      <c r="S247" s="212">
        <v>0</v>
      </c>
      <c r="T247" s="213">
        <f>S247*H247</f>
        <v>0</v>
      </c>
      <c r="AR247" s="25" t="s">
        <v>283</v>
      </c>
      <c r="AT247" s="25" t="s">
        <v>168</v>
      </c>
      <c r="AU247" s="25" t="s">
        <v>86</v>
      </c>
      <c r="AY247" s="25" t="s">
        <v>166</v>
      </c>
      <c r="BE247" s="214">
        <f>IF(N247="základní",J247,0)</f>
        <v>0</v>
      </c>
      <c r="BF247" s="214">
        <f>IF(N247="snížená",J247,0)</f>
        <v>0</v>
      </c>
      <c r="BG247" s="214">
        <f>IF(N247="zákl. přenesená",J247,0)</f>
        <v>0</v>
      </c>
      <c r="BH247" s="214">
        <f>IF(N247="sníž. přenesená",J247,0)</f>
        <v>0</v>
      </c>
      <c r="BI247" s="214">
        <f>IF(N247="nulová",J247,0)</f>
        <v>0</v>
      </c>
      <c r="BJ247" s="25" t="s">
        <v>25</v>
      </c>
      <c r="BK247" s="214">
        <f>ROUND(I247*H247,2)</f>
        <v>0</v>
      </c>
      <c r="BL247" s="25" t="s">
        <v>283</v>
      </c>
      <c r="BM247" s="25" t="s">
        <v>1913</v>
      </c>
    </row>
    <row r="248" spans="2:65" s="1" customFormat="1" ht="27">
      <c r="B248" s="42"/>
      <c r="C248" s="64"/>
      <c r="D248" s="215" t="s">
        <v>175</v>
      </c>
      <c r="E248" s="64"/>
      <c r="F248" s="216" t="s">
        <v>1914</v>
      </c>
      <c r="G248" s="64"/>
      <c r="H248" s="64"/>
      <c r="I248" s="173"/>
      <c r="J248" s="64"/>
      <c r="K248" s="64"/>
      <c r="L248" s="62"/>
      <c r="M248" s="217"/>
      <c r="N248" s="43"/>
      <c r="O248" s="43"/>
      <c r="P248" s="43"/>
      <c r="Q248" s="43"/>
      <c r="R248" s="43"/>
      <c r="S248" s="43"/>
      <c r="T248" s="79"/>
      <c r="AT248" s="25" t="s">
        <v>175</v>
      </c>
      <c r="AU248" s="25" t="s">
        <v>86</v>
      </c>
    </row>
    <row r="249" spans="2:65" s="1" customFormat="1" ht="27">
      <c r="B249" s="42"/>
      <c r="C249" s="64"/>
      <c r="D249" s="215" t="s">
        <v>239</v>
      </c>
      <c r="E249" s="64"/>
      <c r="F249" s="267" t="s">
        <v>1902</v>
      </c>
      <c r="G249" s="64"/>
      <c r="H249" s="64"/>
      <c r="I249" s="173"/>
      <c r="J249" s="64"/>
      <c r="K249" s="64"/>
      <c r="L249" s="62"/>
      <c r="M249" s="217"/>
      <c r="N249" s="43"/>
      <c r="O249" s="43"/>
      <c r="P249" s="43"/>
      <c r="Q249" s="43"/>
      <c r="R249" s="43"/>
      <c r="S249" s="43"/>
      <c r="T249" s="79"/>
      <c r="AT249" s="25" t="s">
        <v>239</v>
      </c>
      <c r="AU249" s="25" t="s">
        <v>86</v>
      </c>
    </row>
    <row r="250" spans="2:65" s="12" customFormat="1" ht="13.5">
      <c r="B250" s="218"/>
      <c r="C250" s="219"/>
      <c r="D250" s="215" t="s">
        <v>177</v>
      </c>
      <c r="E250" s="220" t="s">
        <v>24</v>
      </c>
      <c r="F250" s="221" t="s">
        <v>1915</v>
      </c>
      <c r="G250" s="219"/>
      <c r="H250" s="222" t="s">
        <v>24</v>
      </c>
      <c r="I250" s="223"/>
      <c r="J250" s="219"/>
      <c r="K250" s="219"/>
      <c r="L250" s="224"/>
      <c r="M250" s="225"/>
      <c r="N250" s="226"/>
      <c r="O250" s="226"/>
      <c r="P250" s="226"/>
      <c r="Q250" s="226"/>
      <c r="R250" s="226"/>
      <c r="S250" s="226"/>
      <c r="T250" s="227"/>
      <c r="AT250" s="228" t="s">
        <v>177</v>
      </c>
      <c r="AU250" s="228" t="s">
        <v>86</v>
      </c>
      <c r="AV250" s="12" t="s">
        <v>25</v>
      </c>
      <c r="AW250" s="12" t="s">
        <v>40</v>
      </c>
      <c r="AX250" s="12" t="s">
        <v>77</v>
      </c>
      <c r="AY250" s="228" t="s">
        <v>166</v>
      </c>
    </row>
    <row r="251" spans="2:65" s="13" customFormat="1" ht="13.5">
      <c r="B251" s="229"/>
      <c r="C251" s="230"/>
      <c r="D251" s="215" t="s">
        <v>177</v>
      </c>
      <c r="E251" s="231" t="s">
        <v>24</v>
      </c>
      <c r="F251" s="232" t="s">
        <v>1916</v>
      </c>
      <c r="G251" s="230"/>
      <c r="H251" s="233">
        <v>40.4</v>
      </c>
      <c r="I251" s="234"/>
      <c r="J251" s="230"/>
      <c r="K251" s="230"/>
      <c r="L251" s="235"/>
      <c r="M251" s="236"/>
      <c r="N251" s="237"/>
      <c r="O251" s="237"/>
      <c r="P251" s="237"/>
      <c r="Q251" s="237"/>
      <c r="R251" s="237"/>
      <c r="S251" s="237"/>
      <c r="T251" s="238"/>
      <c r="AT251" s="239" t="s">
        <v>177</v>
      </c>
      <c r="AU251" s="239" t="s">
        <v>86</v>
      </c>
      <c r="AV251" s="13" t="s">
        <v>86</v>
      </c>
      <c r="AW251" s="13" t="s">
        <v>40</v>
      </c>
      <c r="AX251" s="13" t="s">
        <v>77</v>
      </c>
      <c r="AY251" s="239" t="s">
        <v>166</v>
      </c>
    </row>
    <row r="252" spans="2:65" s="12" customFormat="1" ht="13.5">
      <c r="B252" s="218"/>
      <c r="C252" s="219"/>
      <c r="D252" s="215" t="s">
        <v>177</v>
      </c>
      <c r="E252" s="220" t="s">
        <v>24</v>
      </c>
      <c r="F252" s="221" t="s">
        <v>1889</v>
      </c>
      <c r="G252" s="219"/>
      <c r="H252" s="222" t="s">
        <v>24</v>
      </c>
      <c r="I252" s="223"/>
      <c r="J252" s="219"/>
      <c r="K252" s="219"/>
      <c r="L252" s="224"/>
      <c r="M252" s="225"/>
      <c r="N252" s="226"/>
      <c r="O252" s="226"/>
      <c r="P252" s="226"/>
      <c r="Q252" s="226"/>
      <c r="R252" s="226"/>
      <c r="S252" s="226"/>
      <c r="T252" s="227"/>
      <c r="AT252" s="228" t="s">
        <v>177</v>
      </c>
      <c r="AU252" s="228" t="s">
        <v>86</v>
      </c>
      <c r="AV252" s="12" t="s">
        <v>25</v>
      </c>
      <c r="AW252" s="12" t="s">
        <v>40</v>
      </c>
      <c r="AX252" s="12" t="s">
        <v>77</v>
      </c>
      <c r="AY252" s="228" t="s">
        <v>166</v>
      </c>
    </row>
    <row r="253" spans="2:65" s="13" customFormat="1" ht="13.5">
      <c r="B253" s="229"/>
      <c r="C253" s="230"/>
      <c r="D253" s="215" t="s">
        <v>177</v>
      </c>
      <c r="E253" s="231" t="s">
        <v>24</v>
      </c>
      <c r="F253" s="232" t="s">
        <v>391</v>
      </c>
      <c r="G253" s="230"/>
      <c r="H253" s="233">
        <v>30</v>
      </c>
      <c r="I253" s="234"/>
      <c r="J253" s="230"/>
      <c r="K253" s="230"/>
      <c r="L253" s="235"/>
      <c r="M253" s="236"/>
      <c r="N253" s="237"/>
      <c r="O253" s="237"/>
      <c r="P253" s="237"/>
      <c r="Q253" s="237"/>
      <c r="R253" s="237"/>
      <c r="S253" s="237"/>
      <c r="T253" s="238"/>
      <c r="AT253" s="239" t="s">
        <v>177</v>
      </c>
      <c r="AU253" s="239" t="s">
        <v>86</v>
      </c>
      <c r="AV253" s="13" t="s">
        <v>86</v>
      </c>
      <c r="AW253" s="13" t="s">
        <v>40</v>
      </c>
      <c r="AX253" s="13" t="s">
        <v>77</v>
      </c>
      <c r="AY253" s="239" t="s">
        <v>166</v>
      </c>
    </row>
    <row r="254" spans="2:65" s="12" customFormat="1" ht="13.5">
      <c r="B254" s="218"/>
      <c r="C254" s="219"/>
      <c r="D254" s="215" t="s">
        <v>177</v>
      </c>
      <c r="E254" s="220" t="s">
        <v>24</v>
      </c>
      <c r="F254" s="221" t="s">
        <v>1883</v>
      </c>
      <c r="G254" s="219"/>
      <c r="H254" s="222" t="s">
        <v>24</v>
      </c>
      <c r="I254" s="223"/>
      <c r="J254" s="219"/>
      <c r="K254" s="219"/>
      <c r="L254" s="224"/>
      <c r="M254" s="225"/>
      <c r="N254" s="226"/>
      <c r="O254" s="226"/>
      <c r="P254" s="226"/>
      <c r="Q254" s="226"/>
      <c r="R254" s="226"/>
      <c r="S254" s="226"/>
      <c r="T254" s="227"/>
      <c r="AT254" s="228" t="s">
        <v>177</v>
      </c>
      <c r="AU254" s="228" t="s">
        <v>86</v>
      </c>
      <c r="AV254" s="12" t="s">
        <v>25</v>
      </c>
      <c r="AW254" s="12" t="s">
        <v>40</v>
      </c>
      <c r="AX254" s="12" t="s">
        <v>77</v>
      </c>
      <c r="AY254" s="228" t="s">
        <v>166</v>
      </c>
    </row>
    <row r="255" spans="2:65" s="13" customFormat="1" ht="13.5">
      <c r="B255" s="229"/>
      <c r="C255" s="230"/>
      <c r="D255" s="215" t="s">
        <v>177</v>
      </c>
      <c r="E255" s="231" t="s">
        <v>24</v>
      </c>
      <c r="F255" s="232" t="s">
        <v>30</v>
      </c>
      <c r="G255" s="230"/>
      <c r="H255" s="233">
        <v>10</v>
      </c>
      <c r="I255" s="234"/>
      <c r="J255" s="230"/>
      <c r="K255" s="230"/>
      <c r="L255" s="235"/>
      <c r="M255" s="236"/>
      <c r="N255" s="237"/>
      <c r="O255" s="237"/>
      <c r="P255" s="237"/>
      <c r="Q255" s="237"/>
      <c r="R255" s="237"/>
      <c r="S255" s="237"/>
      <c r="T255" s="238"/>
      <c r="AT255" s="239" t="s">
        <v>177</v>
      </c>
      <c r="AU255" s="239" t="s">
        <v>86</v>
      </c>
      <c r="AV255" s="13" t="s">
        <v>86</v>
      </c>
      <c r="AW255" s="13" t="s">
        <v>40</v>
      </c>
      <c r="AX255" s="13" t="s">
        <v>77</v>
      </c>
      <c r="AY255" s="239" t="s">
        <v>166</v>
      </c>
    </row>
    <row r="256" spans="2:65" s="12" customFormat="1" ht="13.5">
      <c r="B256" s="218"/>
      <c r="C256" s="219"/>
      <c r="D256" s="215" t="s">
        <v>177</v>
      </c>
      <c r="E256" s="220" t="s">
        <v>24</v>
      </c>
      <c r="F256" s="221" t="s">
        <v>1883</v>
      </c>
      <c r="G256" s="219"/>
      <c r="H256" s="222" t="s">
        <v>24</v>
      </c>
      <c r="I256" s="223"/>
      <c r="J256" s="219"/>
      <c r="K256" s="219"/>
      <c r="L256" s="224"/>
      <c r="M256" s="225"/>
      <c r="N256" s="226"/>
      <c r="O256" s="226"/>
      <c r="P256" s="226"/>
      <c r="Q256" s="226"/>
      <c r="R256" s="226"/>
      <c r="S256" s="226"/>
      <c r="T256" s="227"/>
      <c r="AT256" s="228" t="s">
        <v>177</v>
      </c>
      <c r="AU256" s="228" t="s">
        <v>86</v>
      </c>
      <c r="AV256" s="12" t="s">
        <v>25</v>
      </c>
      <c r="AW256" s="12" t="s">
        <v>40</v>
      </c>
      <c r="AX256" s="12" t="s">
        <v>77</v>
      </c>
      <c r="AY256" s="228" t="s">
        <v>166</v>
      </c>
    </row>
    <row r="257" spans="2:65" s="13" customFormat="1" ht="13.5">
      <c r="B257" s="229"/>
      <c r="C257" s="230"/>
      <c r="D257" s="215" t="s">
        <v>177</v>
      </c>
      <c r="E257" s="231" t="s">
        <v>24</v>
      </c>
      <c r="F257" s="232" t="s">
        <v>358</v>
      </c>
      <c r="G257" s="230"/>
      <c r="H257" s="233">
        <v>26</v>
      </c>
      <c r="I257" s="234"/>
      <c r="J257" s="230"/>
      <c r="K257" s="230"/>
      <c r="L257" s="235"/>
      <c r="M257" s="236"/>
      <c r="N257" s="237"/>
      <c r="O257" s="237"/>
      <c r="P257" s="237"/>
      <c r="Q257" s="237"/>
      <c r="R257" s="237"/>
      <c r="S257" s="237"/>
      <c r="T257" s="238"/>
      <c r="AT257" s="239" t="s">
        <v>177</v>
      </c>
      <c r="AU257" s="239" t="s">
        <v>86</v>
      </c>
      <c r="AV257" s="13" t="s">
        <v>86</v>
      </c>
      <c r="AW257" s="13" t="s">
        <v>40</v>
      </c>
      <c r="AX257" s="13" t="s">
        <v>77</v>
      </c>
      <c r="AY257" s="239" t="s">
        <v>166</v>
      </c>
    </row>
    <row r="258" spans="2:65" s="12" customFormat="1" ht="13.5">
      <c r="B258" s="218"/>
      <c r="C258" s="219"/>
      <c r="D258" s="215" t="s">
        <v>177</v>
      </c>
      <c r="E258" s="220" t="s">
        <v>24</v>
      </c>
      <c r="F258" s="221" t="s">
        <v>1883</v>
      </c>
      <c r="G258" s="219"/>
      <c r="H258" s="222" t="s">
        <v>24</v>
      </c>
      <c r="I258" s="223"/>
      <c r="J258" s="219"/>
      <c r="K258" s="219"/>
      <c r="L258" s="224"/>
      <c r="M258" s="225"/>
      <c r="N258" s="226"/>
      <c r="O258" s="226"/>
      <c r="P258" s="226"/>
      <c r="Q258" s="226"/>
      <c r="R258" s="226"/>
      <c r="S258" s="226"/>
      <c r="T258" s="227"/>
      <c r="AT258" s="228" t="s">
        <v>177</v>
      </c>
      <c r="AU258" s="228" t="s">
        <v>86</v>
      </c>
      <c r="AV258" s="12" t="s">
        <v>25</v>
      </c>
      <c r="AW258" s="12" t="s">
        <v>40</v>
      </c>
      <c r="AX258" s="12" t="s">
        <v>77</v>
      </c>
      <c r="AY258" s="228" t="s">
        <v>166</v>
      </c>
    </row>
    <row r="259" spans="2:65" s="13" customFormat="1" ht="13.5">
      <c r="B259" s="229"/>
      <c r="C259" s="230"/>
      <c r="D259" s="215" t="s">
        <v>177</v>
      </c>
      <c r="E259" s="231" t="s">
        <v>24</v>
      </c>
      <c r="F259" s="232" t="s">
        <v>201</v>
      </c>
      <c r="G259" s="230"/>
      <c r="H259" s="233">
        <v>6</v>
      </c>
      <c r="I259" s="234"/>
      <c r="J259" s="230"/>
      <c r="K259" s="230"/>
      <c r="L259" s="235"/>
      <c r="M259" s="236"/>
      <c r="N259" s="237"/>
      <c r="O259" s="237"/>
      <c r="P259" s="237"/>
      <c r="Q259" s="237"/>
      <c r="R259" s="237"/>
      <c r="S259" s="237"/>
      <c r="T259" s="238"/>
      <c r="AT259" s="239" t="s">
        <v>177</v>
      </c>
      <c r="AU259" s="239" t="s">
        <v>86</v>
      </c>
      <c r="AV259" s="13" t="s">
        <v>86</v>
      </c>
      <c r="AW259" s="13" t="s">
        <v>40</v>
      </c>
      <c r="AX259" s="13" t="s">
        <v>77</v>
      </c>
      <c r="AY259" s="239" t="s">
        <v>166</v>
      </c>
    </row>
    <row r="260" spans="2:65" s="14" customFormat="1" ht="13.5">
      <c r="B260" s="240"/>
      <c r="C260" s="241"/>
      <c r="D260" s="242" t="s">
        <v>177</v>
      </c>
      <c r="E260" s="243" t="s">
        <v>24</v>
      </c>
      <c r="F260" s="244" t="s">
        <v>180</v>
      </c>
      <c r="G260" s="241"/>
      <c r="H260" s="245">
        <v>112.4</v>
      </c>
      <c r="I260" s="246"/>
      <c r="J260" s="241"/>
      <c r="K260" s="241"/>
      <c r="L260" s="247"/>
      <c r="M260" s="248"/>
      <c r="N260" s="249"/>
      <c r="O260" s="249"/>
      <c r="P260" s="249"/>
      <c r="Q260" s="249"/>
      <c r="R260" s="249"/>
      <c r="S260" s="249"/>
      <c r="T260" s="250"/>
      <c r="AT260" s="251" t="s">
        <v>177</v>
      </c>
      <c r="AU260" s="251" t="s">
        <v>86</v>
      </c>
      <c r="AV260" s="14" t="s">
        <v>173</v>
      </c>
      <c r="AW260" s="14" t="s">
        <v>40</v>
      </c>
      <c r="AX260" s="14" t="s">
        <v>25</v>
      </c>
      <c r="AY260" s="251" t="s">
        <v>166</v>
      </c>
    </row>
    <row r="261" spans="2:65" s="1" customFormat="1" ht="22.5" customHeight="1">
      <c r="B261" s="42"/>
      <c r="C261" s="203" t="s">
        <v>523</v>
      </c>
      <c r="D261" s="203" t="s">
        <v>168</v>
      </c>
      <c r="E261" s="204" t="s">
        <v>1917</v>
      </c>
      <c r="F261" s="205" t="s">
        <v>1918</v>
      </c>
      <c r="G261" s="206" t="s">
        <v>236</v>
      </c>
      <c r="H261" s="207">
        <v>52</v>
      </c>
      <c r="I261" s="208"/>
      <c r="J261" s="209">
        <f>ROUND(I261*H261,2)</f>
        <v>0</v>
      </c>
      <c r="K261" s="205" t="s">
        <v>172</v>
      </c>
      <c r="L261" s="62"/>
      <c r="M261" s="210" t="s">
        <v>24</v>
      </c>
      <c r="N261" s="211" t="s">
        <v>48</v>
      </c>
      <c r="O261" s="43"/>
      <c r="P261" s="212">
        <f>O261*H261</f>
        <v>0</v>
      </c>
      <c r="Q261" s="212">
        <v>0</v>
      </c>
      <c r="R261" s="212">
        <f>Q261*H261</f>
        <v>0</v>
      </c>
      <c r="S261" s="212">
        <v>0</v>
      </c>
      <c r="T261" s="213">
        <f>S261*H261</f>
        <v>0</v>
      </c>
      <c r="AR261" s="25" t="s">
        <v>283</v>
      </c>
      <c r="AT261" s="25" t="s">
        <v>168</v>
      </c>
      <c r="AU261" s="25" t="s">
        <v>86</v>
      </c>
      <c r="AY261" s="25" t="s">
        <v>166</v>
      </c>
      <c r="BE261" s="214">
        <f>IF(N261="základní",J261,0)</f>
        <v>0</v>
      </c>
      <c r="BF261" s="214">
        <f>IF(N261="snížená",J261,0)</f>
        <v>0</v>
      </c>
      <c r="BG261" s="214">
        <f>IF(N261="zákl. přenesená",J261,0)</f>
        <v>0</v>
      </c>
      <c r="BH261" s="214">
        <f>IF(N261="sníž. přenesená",J261,0)</f>
        <v>0</v>
      </c>
      <c r="BI261" s="214">
        <f>IF(N261="nulová",J261,0)</f>
        <v>0</v>
      </c>
      <c r="BJ261" s="25" t="s">
        <v>25</v>
      </c>
      <c r="BK261" s="214">
        <f>ROUND(I261*H261,2)</f>
        <v>0</v>
      </c>
      <c r="BL261" s="25" t="s">
        <v>283</v>
      </c>
      <c r="BM261" s="25" t="s">
        <v>1919</v>
      </c>
    </row>
    <row r="262" spans="2:65" s="1" customFormat="1" ht="13.5">
      <c r="B262" s="42"/>
      <c r="C262" s="64"/>
      <c r="D262" s="215" t="s">
        <v>175</v>
      </c>
      <c r="E262" s="64"/>
      <c r="F262" s="216" t="s">
        <v>1920</v>
      </c>
      <c r="G262" s="64"/>
      <c r="H262" s="64"/>
      <c r="I262" s="173"/>
      <c r="J262" s="64"/>
      <c r="K262" s="64"/>
      <c r="L262" s="62"/>
      <c r="M262" s="217"/>
      <c r="N262" s="43"/>
      <c r="O262" s="43"/>
      <c r="P262" s="43"/>
      <c r="Q262" s="43"/>
      <c r="R262" s="43"/>
      <c r="S262" s="43"/>
      <c r="T262" s="79"/>
      <c r="AT262" s="25" t="s">
        <v>175</v>
      </c>
      <c r="AU262" s="25" t="s">
        <v>86</v>
      </c>
    </row>
    <row r="263" spans="2:65" s="1" customFormat="1" ht="54">
      <c r="B263" s="42"/>
      <c r="C263" s="64"/>
      <c r="D263" s="215" t="s">
        <v>239</v>
      </c>
      <c r="E263" s="64"/>
      <c r="F263" s="267" t="s">
        <v>1921</v>
      </c>
      <c r="G263" s="64"/>
      <c r="H263" s="64"/>
      <c r="I263" s="173"/>
      <c r="J263" s="64"/>
      <c r="K263" s="64"/>
      <c r="L263" s="62"/>
      <c r="M263" s="217"/>
      <c r="N263" s="43"/>
      <c r="O263" s="43"/>
      <c r="P263" s="43"/>
      <c r="Q263" s="43"/>
      <c r="R263" s="43"/>
      <c r="S263" s="43"/>
      <c r="T263" s="79"/>
      <c r="AT263" s="25" t="s">
        <v>239</v>
      </c>
      <c r="AU263" s="25" t="s">
        <v>86</v>
      </c>
    </row>
    <row r="264" spans="2:65" s="13" customFormat="1" ht="13.5">
      <c r="B264" s="229"/>
      <c r="C264" s="230"/>
      <c r="D264" s="242" t="s">
        <v>177</v>
      </c>
      <c r="E264" s="253" t="s">
        <v>24</v>
      </c>
      <c r="F264" s="254" t="s">
        <v>1922</v>
      </c>
      <c r="G264" s="230"/>
      <c r="H264" s="255">
        <v>52</v>
      </c>
      <c r="I264" s="234"/>
      <c r="J264" s="230"/>
      <c r="K264" s="230"/>
      <c r="L264" s="235"/>
      <c r="M264" s="236"/>
      <c r="N264" s="237"/>
      <c r="O264" s="237"/>
      <c r="P264" s="237"/>
      <c r="Q264" s="237"/>
      <c r="R264" s="237"/>
      <c r="S264" s="237"/>
      <c r="T264" s="238"/>
      <c r="AT264" s="239" t="s">
        <v>177</v>
      </c>
      <c r="AU264" s="239" t="s">
        <v>86</v>
      </c>
      <c r="AV264" s="13" t="s">
        <v>86</v>
      </c>
      <c r="AW264" s="13" t="s">
        <v>40</v>
      </c>
      <c r="AX264" s="13" t="s">
        <v>25</v>
      </c>
      <c r="AY264" s="239" t="s">
        <v>166</v>
      </c>
    </row>
    <row r="265" spans="2:65" s="1" customFormat="1" ht="22.5" customHeight="1">
      <c r="B265" s="42"/>
      <c r="C265" s="203" t="s">
        <v>531</v>
      </c>
      <c r="D265" s="203" t="s">
        <v>168</v>
      </c>
      <c r="E265" s="204" t="s">
        <v>1923</v>
      </c>
      <c r="F265" s="205" t="s">
        <v>1924</v>
      </c>
      <c r="G265" s="206" t="s">
        <v>236</v>
      </c>
      <c r="H265" s="207">
        <v>2</v>
      </c>
      <c r="I265" s="208"/>
      <c r="J265" s="209">
        <f>ROUND(I265*H265,2)</f>
        <v>0</v>
      </c>
      <c r="K265" s="205" t="s">
        <v>172</v>
      </c>
      <c r="L265" s="62"/>
      <c r="M265" s="210" t="s">
        <v>24</v>
      </c>
      <c r="N265" s="211" t="s">
        <v>48</v>
      </c>
      <c r="O265" s="43"/>
      <c r="P265" s="212">
        <f>O265*H265</f>
        <v>0</v>
      </c>
      <c r="Q265" s="212">
        <v>1.2999999999999999E-4</v>
      </c>
      <c r="R265" s="212">
        <f>Q265*H265</f>
        <v>2.5999999999999998E-4</v>
      </c>
      <c r="S265" s="212">
        <v>0</v>
      </c>
      <c r="T265" s="213">
        <f>S265*H265</f>
        <v>0</v>
      </c>
      <c r="AR265" s="25" t="s">
        <v>283</v>
      </c>
      <c r="AT265" s="25" t="s">
        <v>168</v>
      </c>
      <c r="AU265" s="25" t="s">
        <v>86</v>
      </c>
      <c r="AY265" s="25" t="s">
        <v>166</v>
      </c>
      <c r="BE265" s="214">
        <f>IF(N265="základní",J265,0)</f>
        <v>0</v>
      </c>
      <c r="BF265" s="214">
        <f>IF(N265="snížená",J265,0)</f>
        <v>0</v>
      </c>
      <c r="BG265" s="214">
        <f>IF(N265="zákl. přenesená",J265,0)</f>
        <v>0</v>
      </c>
      <c r="BH265" s="214">
        <f>IF(N265="sníž. přenesená",J265,0)</f>
        <v>0</v>
      </c>
      <c r="BI265" s="214">
        <f>IF(N265="nulová",J265,0)</f>
        <v>0</v>
      </c>
      <c r="BJ265" s="25" t="s">
        <v>25</v>
      </c>
      <c r="BK265" s="214">
        <f>ROUND(I265*H265,2)</f>
        <v>0</v>
      </c>
      <c r="BL265" s="25" t="s">
        <v>283</v>
      </c>
      <c r="BM265" s="25" t="s">
        <v>1925</v>
      </c>
    </row>
    <row r="266" spans="2:65" s="1" customFormat="1" ht="13.5">
      <c r="B266" s="42"/>
      <c r="C266" s="64"/>
      <c r="D266" s="215" t="s">
        <v>175</v>
      </c>
      <c r="E266" s="64"/>
      <c r="F266" s="216" t="s">
        <v>1926</v>
      </c>
      <c r="G266" s="64"/>
      <c r="H266" s="64"/>
      <c r="I266" s="173"/>
      <c r="J266" s="64"/>
      <c r="K266" s="64"/>
      <c r="L266" s="62"/>
      <c r="M266" s="217"/>
      <c r="N266" s="43"/>
      <c r="O266" s="43"/>
      <c r="P266" s="43"/>
      <c r="Q266" s="43"/>
      <c r="R266" s="43"/>
      <c r="S266" s="43"/>
      <c r="T266" s="79"/>
      <c r="AT266" s="25" t="s">
        <v>175</v>
      </c>
      <c r="AU266" s="25" t="s">
        <v>86</v>
      </c>
    </row>
    <row r="267" spans="2:65" s="1" customFormat="1" ht="40.5">
      <c r="B267" s="42"/>
      <c r="C267" s="64"/>
      <c r="D267" s="242" t="s">
        <v>239</v>
      </c>
      <c r="E267" s="64"/>
      <c r="F267" s="266" t="s">
        <v>1927</v>
      </c>
      <c r="G267" s="64"/>
      <c r="H267" s="64"/>
      <c r="I267" s="173"/>
      <c r="J267" s="64"/>
      <c r="K267" s="64"/>
      <c r="L267" s="62"/>
      <c r="M267" s="217"/>
      <c r="N267" s="43"/>
      <c r="O267" s="43"/>
      <c r="P267" s="43"/>
      <c r="Q267" s="43"/>
      <c r="R267" s="43"/>
      <c r="S267" s="43"/>
      <c r="T267" s="79"/>
      <c r="AT267" s="25" t="s">
        <v>239</v>
      </c>
      <c r="AU267" s="25" t="s">
        <v>86</v>
      </c>
    </row>
    <row r="268" spans="2:65" s="1" customFormat="1" ht="22.5" customHeight="1">
      <c r="B268" s="42"/>
      <c r="C268" s="203" t="s">
        <v>547</v>
      </c>
      <c r="D268" s="203" t="s">
        <v>168</v>
      </c>
      <c r="E268" s="204" t="s">
        <v>1928</v>
      </c>
      <c r="F268" s="205" t="s">
        <v>1929</v>
      </c>
      <c r="G268" s="206" t="s">
        <v>1930</v>
      </c>
      <c r="H268" s="207">
        <v>25</v>
      </c>
      <c r="I268" s="208"/>
      <c r="J268" s="209">
        <f>ROUND(I268*H268,2)</f>
        <v>0</v>
      </c>
      <c r="K268" s="205" t="s">
        <v>172</v>
      </c>
      <c r="L268" s="62"/>
      <c r="M268" s="210" t="s">
        <v>24</v>
      </c>
      <c r="N268" s="211" t="s">
        <v>48</v>
      </c>
      <c r="O268" s="43"/>
      <c r="P268" s="212">
        <f>O268*H268</f>
        <v>0</v>
      </c>
      <c r="Q268" s="212">
        <v>2.5999999999999998E-4</v>
      </c>
      <c r="R268" s="212">
        <f>Q268*H268</f>
        <v>6.4999999999999997E-3</v>
      </c>
      <c r="S268" s="212">
        <v>0</v>
      </c>
      <c r="T268" s="213">
        <f>S268*H268</f>
        <v>0</v>
      </c>
      <c r="AR268" s="25" t="s">
        <v>283</v>
      </c>
      <c r="AT268" s="25" t="s">
        <v>168</v>
      </c>
      <c r="AU268" s="25" t="s">
        <v>86</v>
      </c>
      <c r="AY268" s="25" t="s">
        <v>166</v>
      </c>
      <c r="BE268" s="214">
        <f>IF(N268="základní",J268,0)</f>
        <v>0</v>
      </c>
      <c r="BF268" s="214">
        <f>IF(N268="snížená",J268,0)</f>
        <v>0</v>
      </c>
      <c r="BG268" s="214">
        <f>IF(N268="zákl. přenesená",J268,0)</f>
        <v>0</v>
      </c>
      <c r="BH268" s="214">
        <f>IF(N268="sníž. přenesená",J268,0)</f>
        <v>0</v>
      </c>
      <c r="BI268" s="214">
        <f>IF(N268="nulová",J268,0)</f>
        <v>0</v>
      </c>
      <c r="BJ268" s="25" t="s">
        <v>25</v>
      </c>
      <c r="BK268" s="214">
        <f>ROUND(I268*H268,2)</f>
        <v>0</v>
      </c>
      <c r="BL268" s="25" t="s">
        <v>283</v>
      </c>
      <c r="BM268" s="25" t="s">
        <v>1931</v>
      </c>
    </row>
    <row r="269" spans="2:65" s="1" customFormat="1" ht="13.5">
      <c r="B269" s="42"/>
      <c r="C269" s="64"/>
      <c r="D269" s="215" t="s">
        <v>175</v>
      </c>
      <c r="E269" s="64"/>
      <c r="F269" s="216" t="s">
        <v>1932</v>
      </c>
      <c r="G269" s="64"/>
      <c r="H269" s="64"/>
      <c r="I269" s="173"/>
      <c r="J269" s="64"/>
      <c r="K269" s="64"/>
      <c r="L269" s="62"/>
      <c r="M269" s="217"/>
      <c r="N269" s="43"/>
      <c r="O269" s="43"/>
      <c r="P269" s="43"/>
      <c r="Q269" s="43"/>
      <c r="R269" s="43"/>
      <c r="S269" s="43"/>
      <c r="T269" s="79"/>
      <c r="AT269" s="25" t="s">
        <v>175</v>
      </c>
      <c r="AU269" s="25" t="s">
        <v>86</v>
      </c>
    </row>
    <row r="270" spans="2:65" s="1" customFormat="1" ht="40.5">
      <c r="B270" s="42"/>
      <c r="C270" s="64"/>
      <c r="D270" s="215" t="s">
        <v>239</v>
      </c>
      <c r="E270" s="64"/>
      <c r="F270" s="267" t="s">
        <v>1927</v>
      </c>
      <c r="G270" s="64"/>
      <c r="H270" s="64"/>
      <c r="I270" s="173"/>
      <c r="J270" s="64"/>
      <c r="K270" s="64"/>
      <c r="L270" s="62"/>
      <c r="M270" s="217"/>
      <c r="N270" s="43"/>
      <c r="O270" s="43"/>
      <c r="P270" s="43"/>
      <c r="Q270" s="43"/>
      <c r="R270" s="43"/>
      <c r="S270" s="43"/>
      <c r="T270" s="79"/>
      <c r="AT270" s="25" t="s">
        <v>239</v>
      </c>
      <c r="AU270" s="25" t="s">
        <v>86</v>
      </c>
    </row>
    <row r="271" spans="2:65" s="13" customFormat="1" ht="13.5">
      <c r="B271" s="229"/>
      <c r="C271" s="230"/>
      <c r="D271" s="242" t="s">
        <v>177</v>
      </c>
      <c r="E271" s="253" t="s">
        <v>24</v>
      </c>
      <c r="F271" s="254" t="s">
        <v>1933</v>
      </c>
      <c r="G271" s="230"/>
      <c r="H271" s="255">
        <v>25</v>
      </c>
      <c r="I271" s="234"/>
      <c r="J271" s="230"/>
      <c r="K271" s="230"/>
      <c r="L271" s="235"/>
      <c r="M271" s="236"/>
      <c r="N271" s="237"/>
      <c r="O271" s="237"/>
      <c r="P271" s="237"/>
      <c r="Q271" s="237"/>
      <c r="R271" s="237"/>
      <c r="S271" s="237"/>
      <c r="T271" s="238"/>
      <c r="AT271" s="239" t="s">
        <v>177</v>
      </c>
      <c r="AU271" s="239" t="s">
        <v>86</v>
      </c>
      <c r="AV271" s="13" t="s">
        <v>86</v>
      </c>
      <c r="AW271" s="13" t="s">
        <v>40</v>
      </c>
      <c r="AX271" s="13" t="s">
        <v>25</v>
      </c>
      <c r="AY271" s="239" t="s">
        <v>166</v>
      </c>
    </row>
    <row r="272" spans="2:65" s="1" customFormat="1" ht="22.5" customHeight="1">
      <c r="B272" s="42"/>
      <c r="C272" s="203" t="s">
        <v>555</v>
      </c>
      <c r="D272" s="203" t="s">
        <v>168</v>
      </c>
      <c r="E272" s="204" t="s">
        <v>1934</v>
      </c>
      <c r="F272" s="205" t="s">
        <v>1935</v>
      </c>
      <c r="G272" s="206" t="s">
        <v>236</v>
      </c>
      <c r="H272" s="207">
        <v>6</v>
      </c>
      <c r="I272" s="208"/>
      <c r="J272" s="209">
        <f>ROUND(I272*H272,2)</f>
        <v>0</v>
      </c>
      <c r="K272" s="205" t="s">
        <v>172</v>
      </c>
      <c r="L272" s="62"/>
      <c r="M272" s="210" t="s">
        <v>24</v>
      </c>
      <c r="N272" s="211" t="s">
        <v>48</v>
      </c>
      <c r="O272" s="43"/>
      <c r="P272" s="212">
        <f>O272*H272</f>
        <v>0</v>
      </c>
      <c r="Q272" s="212">
        <v>2.1000000000000001E-4</v>
      </c>
      <c r="R272" s="212">
        <f>Q272*H272</f>
        <v>1.2600000000000001E-3</v>
      </c>
      <c r="S272" s="212">
        <v>0</v>
      </c>
      <c r="T272" s="213">
        <f>S272*H272</f>
        <v>0</v>
      </c>
      <c r="AR272" s="25" t="s">
        <v>283</v>
      </c>
      <c r="AT272" s="25" t="s">
        <v>168</v>
      </c>
      <c r="AU272" s="25" t="s">
        <v>86</v>
      </c>
      <c r="AY272" s="25" t="s">
        <v>166</v>
      </c>
      <c r="BE272" s="214">
        <f>IF(N272="základní",J272,0)</f>
        <v>0</v>
      </c>
      <c r="BF272" s="214">
        <f>IF(N272="snížená",J272,0)</f>
        <v>0</v>
      </c>
      <c r="BG272" s="214">
        <f>IF(N272="zákl. přenesená",J272,0)</f>
        <v>0</v>
      </c>
      <c r="BH272" s="214">
        <f>IF(N272="sníž. přenesená",J272,0)</f>
        <v>0</v>
      </c>
      <c r="BI272" s="214">
        <f>IF(N272="nulová",J272,0)</f>
        <v>0</v>
      </c>
      <c r="BJ272" s="25" t="s">
        <v>25</v>
      </c>
      <c r="BK272" s="214">
        <f>ROUND(I272*H272,2)</f>
        <v>0</v>
      </c>
      <c r="BL272" s="25" t="s">
        <v>283</v>
      </c>
      <c r="BM272" s="25" t="s">
        <v>1936</v>
      </c>
    </row>
    <row r="273" spans="2:65" s="1" customFormat="1" ht="27">
      <c r="B273" s="42"/>
      <c r="C273" s="64"/>
      <c r="D273" s="242" t="s">
        <v>175</v>
      </c>
      <c r="E273" s="64"/>
      <c r="F273" s="252" t="s">
        <v>1937</v>
      </c>
      <c r="G273" s="64"/>
      <c r="H273" s="64"/>
      <c r="I273" s="173"/>
      <c r="J273" s="64"/>
      <c r="K273" s="64"/>
      <c r="L273" s="62"/>
      <c r="M273" s="217"/>
      <c r="N273" s="43"/>
      <c r="O273" s="43"/>
      <c r="P273" s="43"/>
      <c r="Q273" s="43"/>
      <c r="R273" s="43"/>
      <c r="S273" s="43"/>
      <c r="T273" s="79"/>
      <c r="AT273" s="25" t="s">
        <v>175</v>
      </c>
      <c r="AU273" s="25" t="s">
        <v>86</v>
      </c>
    </row>
    <row r="274" spans="2:65" s="1" customFormat="1" ht="22.5" customHeight="1">
      <c r="B274" s="42"/>
      <c r="C274" s="203" t="s">
        <v>564</v>
      </c>
      <c r="D274" s="203" t="s">
        <v>168</v>
      </c>
      <c r="E274" s="204" t="s">
        <v>1938</v>
      </c>
      <c r="F274" s="205" t="s">
        <v>1939</v>
      </c>
      <c r="G274" s="206" t="s">
        <v>236</v>
      </c>
      <c r="H274" s="207">
        <v>6</v>
      </c>
      <c r="I274" s="208"/>
      <c r="J274" s="209">
        <f>ROUND(I274*H274,2)</f>
        <v>0</v>
      </c>
      <c r="K274" s="205" t="s">
        <v>172</v>
      </c>
      <c r="L274" s="62"/>
      <c r="M274" s="210" t="s">
        <v>24</v>
      </c>
      <c r="N274" s="211" t="s">
        <v>48</v>
      </c>
      <c r="O274" s="43"/>
      <c r="P274" s="212">
        <f>O274*H274</f>
        <v>0</v>
      </c>
      <c r="Q274" s="212">
        <v>3.4000000000000002E-4</v>
      </c>
      <c r="R274" s="212">
        <f>Q274*H274</f>
        <v>2.0400000000000001E-3</v>
      </c>
      <c r="S274" s="212">
        <v>0</v>
      </c>
      <c r="T274" s="213">
        <f>S274*H274</f>
        <v>0</v>
      </c>
      <c r="AR274" s="25" t="s">
        <v>283</v>
      </c>
      <c r="AT274" s="25" t="s">
        <v>168</v>
      </c>
      <c r="AU274" s="25" t="s">
        <v>86</v>
      </c>
      <c r="AY274" s="25" t="s">
        <v>166</v>
      </c>
      <c r="BE274" s="214">
        <f>IF(N274="základní",J274,0)</f>
        <v>0</v>
      </c>
      <c r="BF274" s="214">
        <f>IF(N274="snížená",J274,0)</f>
        <v>0</v>
      </c>
      <c r="BG274" s="214">
        <f>IF(N274="zákl. přenesená",J274,0)</f>
        <v>0</v>
      </c>
      <c r="BH274" s="214">
        <f>IF(N274="sníž. přenesená",J274,0)</f>
        <v>0</v>
      </c>
      <c r="BI274" s="214">
        <f>IF(N274="nulová",J274,0)</f>
        <v>0</v>
      </c>
      <c r="BJ274" s="25" t="s">
        <v>25</v>
      </c>
      <c r="BK274" s="214">
        <f>ROUND(I274*H274,2)</f>
        <v>0</v>
      </c>
      <c r="BL274" s="25" t="s">
        <v>283</v>
      </c>
      <c r="BM274" s="25" t="s">
        <v>1940</v>
      </c>
    </row>
    <row r="275" spans="2:65" s="1" customFormat="1" ht="27">
      <c r="B275" s="42"/>
      <c r="C275" s="64"/>
      <c r="D275" s="242" t="s">
        <v>175</v>
      </c>
      <c r="E275" s="64"/>
      <c r="F275" s="252" t="s">
        <v>1941</v>
      </c>
      <c r="G275" s="64"/>
      <c r="H275" s="64"/>
      <c r="I275" s="173"/>
      <c r="J275" s="64"/>
      <c r="K275" s="64"/>
      <c r="L275" s="62"/>
      <c r="M275" s="217"/>
      <c r="N275" s="43"/>
      <c r="O275" s="43"/>
      <c r="P275" s="43"/>
      <c r="Q275" s="43"/>
      <c r="R275" s="43"/>
      <c r="S275" s="43"/>
      <c r="T275" s="79"/>
      <c r="AT275" s="25" t="s">
        <v>175</v>
      </c>
      <c r="AU275" s="25" t="s">
        <v>86</v>
      </c>
    </row>
    <row r="276" spans="2:65" s="1" customFormat="1" ht="22.5" customHeight="1">
      <c r="B276" s="42"/>
      <c r="C276" s="203" t="s">
        <v>574</v>
      </c>
      <c r="D276" s="203" t="s">
        <v>168</v>
      </c>
      <c r="E276" s="204" t="s">
        <v>1942</v>
      </c>
      <c r="F276" s="205" t="s">
        <v>1943</v>
      </c>
      <c r="G276" s="206" t="s">
        <v>236</v>
      </c>
      <c r="H276" s="207">
        <v>2</v>
      </c>
      <c r="I276" s="208"/>
      <c r="J276" s="209">
        <f>ROUND(I276*H276,2)</f>
        <v>0</v>
      </c>
      <c r="K276" s="205" t="s">
        <v>24</v>
      </c>
      <c r="L276" s="62"/>
      <c r="M276" s="210" t="s">
        <v>24</v>
      </c>
      <c r="N276" s="211" t="s">
        <v>48</v>
      </c>
      <c r="O276" s="43"/>
      <c r="P276" s="212">
        <f>O276*H276</f>
        <v>0</v>
      </c>
      <c r="Q276" s="212">
        <v>4.0999999999999999E-4</v>
      </c>
      <c r="R276" s="212">
        <f>Q276*H276</f>
        <v>8.1999999999999998E-4</v>
      </c>
      <c r="S276" s="212">
        <v>0</v>
      </c>
      <c r="T276" s="213">
        <f>S276*H276</f>
        <v>0</v>
      </c>
      <c r="AR276" s="25" t="s">
        <v>283</v>
      </c>
      <c r="AT276" s="25" t="s">
        <v>168</v>
      </c>
      <c r="AU276" s="25" t="s">
        <v>86</v>
      </c>
      <c r="AY276" s="25" t="s">
        <v>166</v>
      </c>
      <c r="BE276" s="214">
        <f>IF(N276="základní",J276,0)</f>
        <v>0</v>
      </c>
      <c r="BF276" s="214">
        <f>IF(N276="snížená",J276,0)</f>
        <v>0</v>
      </c>
      <c r="BG276" s="214">
        <f>IF(N276="zákl. přenesená",J276,0)</f>
        <v>0</v>
      </c>
      <c r="BH276" s="214">
        <f>IF(N276="sníž. přenesená",J276,0)</f>
        <v>0</v>
      </c>
      <c r="BI276" s="214">
        <f>IF(N276="nulová",J276,0)</f>
        <v>0</v>
      </c>
      <c r="BJ276" s="25" t="s">
        <v>25</v>
      </c>
      <c r="BK276" s="214">
        <f>ROUND(I276*H276,2)</f>
        <v>0</v>
      </c>
      <c r="BL276" s="25" t="s">
        <v>283</v>
      </c>
      <c r="BM276" s="25" t="s">
        <v>1944</v>
      </c>
    </row>
    <row r="277" spans="2:65" s="1" customFormat="1" ht="27">
      <c r="B277" s="42"/>
      <c r="C277" s="64"/>
      <c r="D277" s="242" t="s">
        <v>175</v>
      </c>
      <c r="E277" s="64"/>
      <c r="F277" s="252" t="s">
        <v>1945</v>
      </c>
      <c r="G277" s="64"/>
      <c r="H277" s="64"/>
      <c r="I277" s="173"/>
      <c r="J277" s="64"/>
      <c r="K277" s="64"/>
      <c r="L277" s="62"/>
      <c r="M277" s="217"/>
      <c r="N277" s="43"/>
      <c r="O277" s="43"/>
      <c r="P277" s="43"/>
      <c r="Q277" s="43"/>
      <c r="R277" s="43"/>
      <c r="S277" s="43"/>
      <c r="T277" s="79"/>
      <c r="AT277" s="25" t="s">
        <v>175</v>
      </c>
      <c r="AU277" s="25" t="s">
        <v>86</v>
      </c>
    </row>
    <row r="278" spans="2:65" s="1" customFormat="1" ht="22.5" customHeight="1">
      <c r="B278" s="42"/>
      <c r="C278" s="203" t="s">
        <v>581</v>
      </c>
      <c r="D278" s="203" t="s">
        <v>168</v>
      </c>
      <c r="E278" s="204" t="s">
        <v>1946</v>
      </c>
      <c r="F278" s="205" t="s">
        <v>1947</v>
      </c>
      <c r="G278" s="206" t="s">
        <v>236</v>
      </c>
      <c r="H278" s="207">
        <v>2</v>
      </c>
      <c r="I278" s="208"/>
      <c r="J278" s="209">
        <f>ROUND(I278*H278,2)</f>
        <v>0</v>
      </c>
      <c r="K278" s="205" t="s">
        <v>172</v>
      </c>
      <c r="L278" s="62"/>
      <c r="M278" s="210" t="s">
        <v>24</v>
      </c>
      <c r="N278" s="211" t="s">
        <v>48</v>
      </c>
      <c r="O278" s="43"/>
      <c r="P278" s="212">
        <f>O278*H278</f>
        <v>0</v>
      </c>
      <c r="Q278" s="212">
        <v>7.5000000000000002E-4</v>
      </c>
      <c r="R278" s="212">
        <f>Q278*H278</f>
        <v>1.5E-3</v>
      </c>
      <c r="S278" s="212">
        <v>0</v>
      </c>
      <c r="T278" s="213">
        <f>S278*H278</f>
        <v>0</v>
      </c>
      <c r="AR278" s="25" t="s">
        <v>283</v>
      </c>
      <c r="AT278" s="25" t="s">
        <v>168</v>
      </c>
      <c r="AU278" s="25" t="s">
        <v>86</v>
      </c>
      <c r="AY278" s="25" t="s">
        <v>166</v>
      </c>
      <c r="BE278" s="214">
        <f>IF(N278="základní",J278,0)</f>
        <v>0</v>
      </c>
      <c r="BF278" s="214">
        <f>IF(N278="snížená",J278,0)</f>
        <v>0</v>
      </c>
      <c r="BG278" s="214">
        <f>IF(N278="zákl. přenesená",J278,0)</f>
        <v>0</v>
      </c>
      <c r="BH278" s="214">
        <f>IF(N278="sníž. přenesená",J278,0)</f>
        <v>0</v>
      </c>
      <c r="BI278" s="214">
        <f>IF(N278="nulová",J278,0)</f>
        <v>0</v>
      </c>
      <c r="BJ278" s="25" t="s">
        <v>25</v>
      </c>
      <c r="BK278" s="214">
        <f>ROUND(I278*H278,2)</f>
        <v>0</v>
      </c>
      <c r="BL278" s="25" t="s">
        <v>283</v>
      </c>
      <c r="BM278" s="25" t="s">
        <v>1948</v>
      </c>
    </row>
    <row r="279" spans="2:65" s="1" customFormat="1" ht="13.5">
      <c r="B279" s="42"/>
      <c r="C279" s="64"/>
      <c r="D279" s="242" t="s">
        <v>175</v>
      </c>
      <c r="E279" s="64"/>
      <c r="F279" s="252" t="s">
        <v>1949</v>
      </c>
      <c r="G279" s="64"/>
      <c r="H279" s="64"/>
      <c r="I279" s="173"/>
      <c r="J279" s="64"/>
      <c r="K279" s="64"/>
      <c r="L279" s="62"/>
      <c r="M279" s="217"/>
      <c r="N279" s="43"/>
      <c r="O279" s="43"/>
      <c r="P279" s="43"/>
      <c r="Q279" s="43"/>
      <c r="R279" s="43"/>
      <c r="S279" s="43"/>
      <c r="T279" s="79"/>
      <c r="AT279" s="25" t="s">
        <v>175</v>
      </c>
      <c r="AU279" s="25" t="s">
        <v>86</v>
      </c>
    </row>
    <row r="280" spans="2:65" s="1" customFormat="1" ht="22.5" customHeight="1">
      <c r="B280" s="42"/>
      <c r="C280" s="203" t="s">
        <v>591</v>
      </c>
      <c r="D280" s="203" t="s">
        <v>168</v>
      </c>
      <c r="E280" s="204" t="s">
        <v>1950</v>
      </c>
      <c r="F280" s="205" t="s">
        <v>1951</v>
      </c>
      <c r="G280" s="206" t="s">
        <v>236</v>
      </c>
      <c r="H280" s="207">
        <v>1</v>
      </c>
      <c r="I280" s="208"/>
      <c r="J280" s="209">
        <f>ROUND(I280*H280,2)</f>
        <v>0</v>
      </c>
      <c r="K280" s="205" t="s">
        <v>172</v>
      </c>
      <c r="L280" s="62"/>
      <c r="M280" s="210" t="s">
        <v>24</v>
      </c>
      <c r="N280" s="211" t="s">
        <v>48</v>
      </c>
      <c r="O280" s="43"/>
      <c r="P280" s="212">
        <f>O280*H280</f>
        <v>0</v>
      </c>
      <c r="Q280" s="212">
        <v>9.7000000000000005E-4</v>
      </c>
      <c r="R280" s="212">
        <f>Q280*H280</f>
        <v>9.7000000000000005E-4</v>
      </c>
      <c r="S280" s="212">
        <v>0</v>
      </c>
      <c r="T280" s="213">
        <f>S280*H280</f>
        <v>0</v>
      </c>
      <c r="AR280" s="25" t="s">
        <v>283</v>
      </c>
      <c r="AT280" s="25" t="s">
        <v>168</v>
      </c>
      <c r="AU280" s="25" t="s">
        <v>86</v>
      </c>
      <c r="AY280" s="25" t="s">
        <v>166</v>
      </c>
      <c r="BE280" s="214">
        <f>IF(N280="základní",J280,0)</f>
        <v>0</v>
      </c>
      <c r="BF280" s="214">
        <f>IF(N280="snížená",J280,0)</f>
        <v>0</v>
      </c>
      <c r="BG280" s="214">
        <f>IF(N280="zákl. přenesená",J280,0)</f>
        <v>0</v>
      </c>
      <c r="BH280" s="214">
        <f>IF(N280="sníž. přenesená",J280,0)</f>
        <v>0</v>
      </c>
      <c r="BI280" s="214">
        <f>IF(N280="nulová",J280,0)</f>
        <v>0</v>
      </c>
      <c r="BJ280" s="25" t="s">
        <v>25</v>
      </c>
      <c r="BK280" s="214">
        <f>ROUND(I280*H280,2)</f>
        <v>0</v>
      </c>
      <c r="BL280" s="25" t="s">
        <v>283</v>
      </c>
      <c r="BM280" s="25" t="s">
        <v>1952</v>
      </c>
    </row>
    <row r="281" spans="2:65" s="1" customFormat="1" ht="13.5">
      <c r="B281" s="42"/>
      <c r="C281" s="64"/>
      <c r="D281" s="242" t="s">
        <v>175</v>
      </c>
      <c r="E281" s="64"/>
      <c r="F281" s="252" t="s">
        <v>1953</v>
      </c>
      <c r="G281" s="64"/>
      <c r="H281" s="64"/>
      <c r="I281" s="173"/>
      <c r="J281" s="64"/>
      <c r="K281" s="64"/>
      <c r="L281" s="62"/>
      <c r="M281" s="217"/>
      <c r="N281" s="43"/>
      <c r="O281" s="43"/>
      <c r="P281" s="43"/>
      <c r="Q281" s="43"/>
      <c r="R281" s="43"/>
      <c r="S281" s="43"/>
      <c r="T281" s="79"/>
      <c r="AT281" s="25" t="s">
        <v>175</v>
      </c>
      <c r="AU281" s="25" t="s">
        <v>86</v>
      </c>
    </row>
    <row r="282" spans="2:65" s="1" customFormat="1" ht="22.5" customHeight="1">
      <c r="B282" s="42"/>
      <c r="C282" s="203" t="s">
        <v>597</v>
      </c>
      <c r="D282" s="203" t="s">
        <v>168</v>
      </c>
      <c r="E282" s="204" t="s">
        <v>1954</v>
      </c>
      <c r="F282" s="205" t="s">
        <v>1955</v>
      </c>
      <c r="G282" s="206" t="s">
        <v>236</v>
      </c>
      <c r="H282" s="207">
        <v>5</v>
      </c>
      <c r="I282" s="208"/>
      <c r="J282" s="209">
        <f>ROUND(I282*H282,2)</f>
        <v>0</v>
      </c>
      <c r="K282" s="205" t="s">
        <v>172</v>
      </c>
      <c r="L282" s="62"/>
      <c r="M282" s="210" t="s">
        <v>24</v>
      </c>
      <c r="N282" s="211" t="s">
        <v>48</v>
      </c>
      <c r="O282" s="43"/>
      <c r="P282" s="212">
        <f>O282*H282</f>
        <v>0</v>
      </c>
      <c r="Q282" s="212">
        <v>1.23E-3</v>
      </c>
      <c r="R282" s="212">
        <f>Q282*H282</f>
        <v>6.1500000000000001E-3</v>
      </c>
      <c r="S282" s="212">
        <v>0</v>
      </c>
      <c r="T282" s="213">
        <f>S282*H282</f>
        <v>0</v>
      </c>
      <c r="AR282" s="25" t="s">
        <v>283</v>
      </c>
      <c r="AT282" s="25" t="s">
        <v>168</v>
      </c>
      <c r="AU282" s="25" t="s">
        <v>86</v>
      </c>
      <c r="AY282" s="25" t="s">
        <v>166</v>
      </c>
      <c r="BE282" s="214">
        <f>IF(N282="základní",J282,0)</f>
        <v>0</v>
      </c>
      <c r="BF282" s="214">
        <f>IF(N282="snížená",J282,0)</f>
        <v>0</v>
      </c>
      <c r="BG282" s="214">
        <f>IF(N282="zákl. přenesená",J282,0)</f>
        <v>0</v>
      </c>
      <c r="BH282" s="214">
        <f>IF(N282="sníž. přenesená",J282,0)</f>
        <v>0</v>
      </c>
      <c r="BI282" s="214">
        <f>IF(N282="nulová",J282,0)</f>
        <v>0</v>
      </c>
      <c r="BJ282" s="25" t="s">
        <v>25</v>
      </c>
      <c r="BK282" s="214">
        <f>ROUND(I282*H282,2)</f>
        <v>0</v>
      </c>
      <c r="BL282" s="25" t="s">
        <v>283</v>
      </c>
      <c r="BM282" s="25" t="s">
        <v>1956</v>
      </c>
    </row>
    <row r="283" spans="2:65" s="1" customFormat="1" ht="13.5">
      <c r="B283" s="42"/>
      <c r="C283" s="64"/>
      <c r="D283" s="242" t="s">
        <v>175</v>
      </c>
      <c r="E283" s="64"/>
      <c r="F283" s="252" t="s">
        <v>1957</v>
      </c>
      <c r="G283" s="64"/>
      <c r="H283" s="64"/>
      <c r="I283" s="173"/>
      <c r="J283" s="64"/>
      <c r="K283" s="64"/>
      <c r="L283" s="62"/>
      <c r="M283" s="217"/>
      <c r="N283" s="43"/>
      <c r="O283" s="43"/>
      <c r="P283" s="43"/>
      <c r="Q283" s="43"/>
      <c r="R283" s="43"/>
      <c r="S283" s="43"/>
      <c r="T283" s="79"/>
      <c r="AT283" s="25" t="s">
        <v>175</v>
      </c>
      <c r="AU283" s="25" t="s">
        <v>86</v>
      </c>
    </row>
    <row r="284" spans="2:65" s="1" customFormat="1" ht="22.5" customHeight="1">
      <c r="B284" s="42"/>
      <c r="C284" s="203" t="s">
        <v>605</v>
      </c>
      <c r="D284" s="203" t="s">
        <v>168</v>
      </c>
      <c r="E284" s="204" t="s">
        <v>1958</v>
      </c>
      <c r="F284" s="205" t="s">
        <v>1959</v>
      </c>
      <c r="G284" s="206" t="s">
        <v>236</v>
      </c>
      <c r="H284" s="207">
        <v>1</v>
      </c>
      <c r="I284" s="208"/>
      <c r="J284" s="209">
        <f>ROUND(I284*H284,2)</f>
        <v>0</v>
      </c>
      <c r="K284" s="205" t="s">
        <v>172</v>
      </c>
      <c r="L284" s="62"/>
      <c r="M284" s="210" t="s">
        <v>24</v>
      </c>
      <c r="N284" s="211" t="s">
        <v>48</v>
      </c>
      <c r="O284" s="43"/>
      <c r="P284" s="212">
        <f>O284*H284</f>
        <v>0</v>
      </c>
      <c r="Q284" s="212">
        <v>1.75E-3</v>
      </c>
      <c r="R284" s="212">
        <f>Q284*H284</f>
        <v>1.75E-3</v>
      </c>
      <c r="S284" s="212">
        <v>0</v>
      </c>
      <c r="T284" s="213">
        <f>S284*H284</f>
        <v>0</v>
      </c>
      <c r="AR284" s="25" t="s">
        <v>283</v>
      </c>
      <c r="AT284" s="25" t="s">
        <v>168</v>
      </c>
      <c r="AU284" s="25" t="s">
        <v>86</v>
      </c>
      <c r="AY284" s="25" t="s">
        <v>166</v>
      </c>
      <c r="BE284" s="214">
        <f>IF(N284="základní",J284,0)</f>
        <v>0</v>
      </c>
      <c r="BF284" s="214">
        <f>IF(N284="snížená",J284,0)</f>
        <v>0</v>
      </c>
      <c r="BG284" s="214">
        <f>IF(N284="zákl. přenesená",J284,0)</f>
        <v>0</v>
      </c>
      <c r="BH284" s="214">
        <f>IF(N284="sníž. přenesená",J284,0)</f>
        <v>0</v>
      </c>
      <c r="BI284" s="214">
        <f>IF(N284="nulová",J284,0)</f>
        <v>0</v>
      </c>
      <c r="BJ284" s="25" t="s">
        <v>25</v>
      </c>
      <c r="BK284" s="214">
        <f>ROUND(I284*H284,2)</f>
        <v>0</v>
      </c>
      <c r="BL284" s="25" t="s">
        <v>283</v>
      </c>
      <c r="BM284" s="25" t="s">
        <v>1960</v>
      </c>
    </row>
    <row r="285" spans="2:65" s="1" customFormat="1" ht="13.5">
      <c r="B285" s="42"/>
      <c r="C285" s="64"/>
      <c r="D285" s="242" t="s">
        <v>175</v>
      </c>
      <c r="E285" s="64"/>
      <c r="F285" s="252" t="s">
        <v>1961</v>
      </c>
      <c r="G285" s="64"/>
      <c r="H285" s="64"/>
      <c r="I285" s="173"/>
      <c r="J285" s="64"/>
      <c r="K285" s="64"/>
      <c r="L285" s="62"/>
      <c r="M285" s="217"/>
      <c r="N285" s="43"/>
      <c r="O285" s="43"/>
      <c r="P285" s="43"/>
      <c r="Q285" s="43"/>
      <c r="R285" s="43"/>
      <c r="S285" s="43"/>
      <c r="T285" s="79"/>
      <c r="AT285" s="25" t="s">
        <v>175</v>
      </c>
      <c r="AU285" s="25" t="s">
        <v>86</v>
      </c>
    </row>
    <row r="286" spans="2:65" s="1" customFormat="1" ht="22.5" customHeight="1">
      <c r="B286" s="42"/>
      <c r="C286" s="203" t="s">
        <v>614</v>
      </c>
      <c r="D286" s="203" t="s">
        <v>168</v>
      </c>
      <c r="E286" s="204" t="s">
        <v>1962</v>
      </c>
      <c r="F286" s="205" t="s">
        <v>1963</v>
      </c>
      <c r="G286" s="206" t="s">
        <v>236</v>
      </c>
      <c r="H286" s="207">
        <v>4</v>
      </c>
      <c r="I286" s="208"/>
      <c r="J286" s="209">
        <f>ROUND(I286*H286,2)</f>
        <v>0</v>
      </c>
      <c r="K286" s="205" t="s">
        <v>172</v>
      </c>
      <c r="L286" s="62"/>
      <c r="M286" s="210" t="s">
        <v>24</v>
      </c>
      <c r="N286" s="211" t="s">
        <v>48</v>
      </c>
      <c r="O286" s="43"/>
      <c r="P286" s="212">
        <f>O286*H286</f>
        <v>0</v>
      </c>
      <c r="Q286" s="212">
        <v>2.9139999999999999E-2</v>
      </c>
      <c r="R286" s="212">
        <f>Q286*H286</f>
        <v>0.11656</v>
      </c>
      <c r="S286" s="212">
        <v>0</v>
      </c>
      <c r="T286" s="213">
        <f>S286*H286</f>
        <v>0</v>
      </c>
      <c r="AR286" s="25" t="s">
        <v>283</v>
      </c>
      <c r="AT286" s="25" t="s">
        <v>168</v>
      </c>
      <c r="AU286" s="25" t="s">
        <v>86</v>
      </c>
      <c r="AY286" s="25" t="s">
        <v>166</v>
      </c>
      <c r="BE286" s="214">
        <f>IF(N286="základní",J286,0)</f>
        <v>0</v>
      </c>
      <c r="BF286" s="214">
        <f>IF(N286="snížená",J286,0)</f>
        <v>0</v>
      </c>
      <c r="BG286" s="214">
        <f>IF(N286="zákl. přenesená",J286,0)</f>
        <v>0</v>
      </c>
      <c r="BH286" s="214">
        <f>IF(N286="sníž. přenesená",J286,0)</f>
        <v>0</v>
      </c>
      <c r="BI286" s="214">
        <f>IF(N286="nulová",J286,0)</f>
        <v>0</v>
      </c>
      <c r="BJ286" s="25" t="s">
        <v>25</v>
      </c>
      <c r="BK286" s="214">
        <f>ROUND(I286*H286,2)</f>
        <v>0</v>
      </c>
      <c r="BL286" s="25" t="s">
        <v>283</v>
      </c>
      <c r="BM286" s="25" t="s">
        <v>1964</v>
      </c>
    </row>
    <row r="287" spans="2:65" s="1" customFormat="1" ht="13.5">
      <c r="B287" s="42"/>
      <c r="C287" s="64"/>
      <c r="D287" s="242" t="s">
        <v>175</v>
      </c>
      <c r="E287" s="64"/>
      <c r="F287" s="252" t="s">
        <v>1965</v>
      </c>
      <c r="G287" s="64"/>
      <c r="H287" s="64"/>
      <c r="I287" s="173"/>
      <c r="J287" s="64"/>
      <c r="K287" s="64"/>
      <c r="L287" s="62"/>
      <c r="M287" s="217"/>
      <c r="N287" s="43"/>
      <c r="O287" s="43"/>
      <c r="P287" s="43"/>
      <c r="Q287" s="43"/>
      <c r="R287" s="43"/>
      <c r="S287" s="43"/>
      <c r="T287" s="79"/>
      <c r="AT287" s="25" t="s">
        <v>175</v>
      </c>
      <c r="AU287" s="25" t="s">
        <v>86</v>
      </c>
    </row>
    <row r="288" spans="2:65" s="1" customFormat="1" ht="31.5" customHeight="1">
      <c r="B288" s="42"/>
      <c r="C288" s="203" t="s">
        <v>622</v>
      </c>
      <c r="D288" s="203" t="s">
        <v>168</v>
      </c>
      <c r="E288" s="204" t="s">
        <v>1966</v>
      </c>
      <c r="F288" s="205" t="s">
        <v>1967</v>
      </c>
      <c r="G288" s="206" t="s">
        <v>236</v>
      </c>
      <c r="H288" s="207">
        <v>2</v>
      </c>
      <c r="I288" s="208"/>
      <c r="J288" s="209">
        <f>ROUND(I288*H288,2)</f>
        <v>0</v>
      </c>
      <c r="K288" s="205" t="s">
        <v>172</v>
      </c>
      <c r="L288" s="62"/>
      <c r="M288" s="210" t="s">
        <v>24</v>
      </c>
      <c r="N288" s="211" t="s">
        <v>48</v>
      </c>
      <c r="O288" s="43"/>
      <c r="P288" s="212">
        <f>O288*H288</f>
        <v>0</v>
      </c>
      <c r="Q288" s="212">
        <v>1.16E-3</v>
      </c>
      <c r="R288" s="212">
        <f>Q288*H288</f>
        <v>2.32E-3</v>
      </c>
      <c r="S288" s="212">
        <v>0</v>
      </c>
      <c r="T288" s="213">
        <f>S288*H288</f>
        <v>0</v>
      </c>
      <c r="AR288" s="25" t="s">
        <v>283</v>
      </c>
      <c r="AT288" s="25" t="s">
        <v>168</v>
      </c>
      <c r="AU288" s="25" t="s">
        <v>86</v>
      </c>
      <c r="AY288" s="25" t="s">
        <v>166</v>
      </c>
      <c r="BE288" s="214">
        <f>IF(N288="základní",J288,0)</f>
        <v>0</v>
      </c>
      <c r="BF288" s="214">
        <f>IF(N288="snížená",J288,0)</f>
        <v>0</v>
      </c>
      <c r="BG288" s="214">
        <f>IF(N288="zákl. přenesená",J288,0)</f>
        <v>0</v>
      </c>
      <c r="BH288" s="214">
        <f>IF(N288="sníž. přenesená",J288,0)</f>
        <v>0</v>
      </c>
      <c r="BI288" s="214">
        <f>IF(N288="nulová",J288,0)</f>
        <v>0</v>
      </c>
      <c r="BJ288" s="25" t="s">
        <v>25</v>
      </c>
      <c r="BK288" s="214">
        <f>ROUND(I288*H288,2)</f>
        <v>0</v>
      </c>
      <c r="BL288" s="25" t="s">
        <v>283</v>
      </c>
      <c r="BM288" s="25" t="s">
        <v>1968</v>
      </c>
    </row>
    <row r="289" spans="2:65" s="1" customFormat="1" ht="27">
      <c r="B289" s="42"/>
      <c r="C289" s="64"/>
      <c r="D289" s="215" t="s">
        <v>175</v>
      </c>
      <c r="E289" s="64"/>
      <c r="F289" s="216" t="s">
        <v>1969</v>
      </c>
      <c r="G289" s="64"/>
      <c r="H289" s="64"/>
      <c r="I289" s="173"/>
      <c r="J289" s="64"/>
      <c r="K289" s="64"/>
      <c r="L289" s="62"/>
      <c r="M289" s="217"/>
      <c r="N289" s="43"/>
      <c r="O289" s="43"/>
      <c r="P289" s="43"/>
      <c r="Q289" s="43"/>
      <c r="R289" s="43"/>
      <c r="S289" s="43"/>
      <c r="T289" s="79"/>
      <c r="AT289" s="25" t="s">
        <v>175</v>
      </c>
      <c r="AU289" s="25" t="s">
        <v>86</v>
      </c>
    </row>
    <row r="290" spans="2:65" s="1" customFormat="1" ht="40.5">
      <c r="B290" s="42"/>
      <c r="C290" s="64"/>
      <c r="D290" s="215" t="s">
        <v>239</v>
      </c>
      <c r="E290" s="64"/>
      <c r="F290" s="267" t="s">
        <v>1970</v>
      </c>
      <c r="G290" s="64"/>
      <c r="H290" s="64"/>
      <c r="I290" s="173"/>
      <c r="J290" s="64"/>
      <c r="K290" s="64"/>
      <c r="L290" s="62"/>
      <c r="M290" s="217"/>
      <c r="N290" s="43"/>
      <c r="O290" s="43"/>
      <c r="P290" s="43"/>
      <c r="Q290" s="43"/>
      <c r="R290" s="43"/>
      <c r="S290" s="43"/>
      <c r="T290" s="79"/>
      <c r="AT290" s="25" t="s">
        <v>239</v>
      </c>
      <c r="AU290" s="25" t="s">
        <v>86</v>
      </c>
    </row>
    <row r="291" spans="2:65" s="13" customFormat="1" ht="13.5">
      <c r="B291" s="229"/>
      <c r="C291" s="230"/>
      <c r="D291" s="242" t="s">
        <v>177</v>
      </c>
      <c r="E291" s="253" t="s">
        <v>24</v>
      </c>
      <c r="F291" s="254" t="s">
        <v>1971</v>
      </c>
      <c r="G291" s="230"/>
      <c r="H291" s="255">
        <v>2</v>
      </c>
      <c r="I291" s="234"/>
      <c r="J291" s="230"/>
      <c r="K291" s="230"/>
      <c r="L291" s="235"/>
      <c r="M291" s="236"/>
      <c r="N291" s="237"/>
      <c r="O291" s="237"/>
      <c r="P291" s="237"/>
      <c r="Q291" s="237"/>
      <c r="R291" s="237"/>
      <c r="S291" s="237"/>
      <c r="T291" s="238"/>
      <c r="AT291" s="239" t="s">
        <v>177</v>
      </c>
      <c r="AU291" s="239" t="s">
        <v>86</v>
      </c>
      <c r="AV291" s="13" t="s">
        <v>86</v>
      </c>
      <c r="AW291" s="13" t="s">
        <v>40</v>
      </c>
      <c r="AX291" s="13" t="s">
        <v>25</v>
      </c>
      <c r="AY291" s="239" t="s">
        <v>166</v>
      </c>
    </row>
    <row r="292" spans="2:65" s="1" customFormat="1" ht="22.5" customHeight="1">
      <c r="B292" s="42"/>
      <c r="C292" s="203" t="s">
        <v>629</v>
      </c>
      <c r="D292" s="203" t="s">
        <v>168</v>
      </c>
      <c r="E292" s="204" t="s">
        <v>1972</v>
      </c>
      <c r="F292" s="205" t="s">
        <v>1973</v>
      </c>
      <c r="G292" s="206" t="s">
        <v>301</v>
      </c>
      <c r="H292" s="207">
        <v>362.4</v>
      </c>
      <c r="I292" s="208"/>
      <c r="J292" s="209">
        <f>ROUND(I292*H292,2)</f>
        <v>0</v>
      </c>
      <c r="K292" s="205" t="s">
        <v>172</v>
      </c>
      <c r="L292" s="62"/>
      <c r="M292" s="210" t="s">
        <v>24</v>
      </c>
      <c r="N292" s="211" t="s">
        <v>48</v>
      </c>
      <c r="O292" s="43"/>
      <c r="P292" s="212">
        <f>O292*H292</f>
        <v>0</v>
      </c>
      <c r="Q292" s="212">
        <v>1.9000000000000001E-4</v>
      </c>
      <c r="R292" s="212">
        <f>Q292*H292</f>
        <v>6.8856000000000001E-2</v>
      </c>
      <c r="S292" s="212">
        <v>0</v>
      </c>
      <c r="T292" s="213">
        <f>S292*H292</f>
        <v>0</v>
      </c>
      <c r="AR292" s="25" t="s">
        <v>283</v>
      </c>
      <c r="AT292" s="25" t="s">
        <v>168</v>
      </c>
      <c r="AU292" s="25" t="s">
        <v>86</v>
      </c>
      <c r="AY292" s="25" t="s">
        <v>166</v>
      </c>
      <c r="BE292" s="214">
        <f>IF(N292="základní",J292,0)</f>
        <v>0</v>
      </c>
      <c r="BF292" s="214">
        <f>IF(N292="snížená",J292,0)</f>
        <v>0</v>
      </c>
      <c r="BG292" s="214">
        <f>IF(N292="zákl. přenesená",J292,0)</f>
        <v>0</v>
      </c>
      <c r="BH292" s="214">
        <f>IF(N292="sníž. přenesená",J292,0)</f>
        <v>0</v>
      </c>
      <c r="BI292" s="214">
        <f>IF(N292="nulová",J292,0)</f>
        <v>0</v>
      </c>
      <c r="BJ292" s="25" t="s">
        <v>25</v>
      </c>
      <c r="BK292" s="214">
        <f>ROUND(I292*H292,2)</f>
        <v>0</v>
      </c>
      <c r="BL292" s="25" t="s">
        <v>283</v>
      </c>
      <c r="BM292" s="25" t="s">
        <v>1974</v>
      </c>
    </row>
    <row r="293" spans="2:65" s="1" customFormat="1" ht="27">
      <c r="B293" s="42"/>
      <c r="C293" s="64"/>
      <c r="D293" s="215" t="s">
        <v>175</v>
      </c>
      <c r="E293" s="64"/>
      <c r="F293" s="216" t="s">
        <v>1975</v>
      </c>
      <c r="G293" s="64"/>
      <c r="H293" s="64"/>
      <c r="I293" s="173"/>
      <c r="J293" s="64"/>
      <c r="K293" s="64"/>
      <c r="L293" s="62"/>
      <c r="M293" s="217"/>
      <c r="N293" s="43"/>
      <c r="O293" s="43"/>
      <c r="P293" s="43"/>
      <c r="Q293" s="43"/>
      <c r="R293" s="43"/>
      <c r="S293" s="43"/>
      <c r="T293" s="79"/>
      <c r="AT293" s="25" t="s">
        <v>175</v>
      </c>
      <c r="AU293" s="25" t="s">
        <v>86</v>
      </c>
    </row>
    <row r="294" spans="2:65" s="1" customFormat="1" ht="67.5">
      <c r="B294" s="42"/>
      <c r="C294" s="64"/>
      <c r="D294" s="215" t="s">
        <v>239</v>
      </c>
      <c r="E294" s="64"/>
      <c r="F294" s="267" t="s">
        <v>1976</v>
      </c>
      <c r="G294" s="64"/>
      <c r="H294" s="64"/>
      <c r="I294" s="173"/>
      <c r="J294" s="64"/>
      <c r="K294" s="64"/>
      <c r="L294" s="62"/>
      <c r="M294" s="217"/>
      <c r="N294" s="43"/>
      <c r="O294" s="43"/>
      <c r="P294" s="43"/>
      <c r="Q294" s="43"/>
      <c r="R294" s="43"/>
      <c r="S294" s="43"/>
      <c r="T294" s="79"/>
      <c r="AT294" s="25" t="s">
        <v>239</v>
      </c>
      <c r="AU294" s="25" t="s">
        <v>86</v>
      </c>
    </row>
    <row r="295" spans="2:65" s="13" customFormat="1" ht="13.5">
      <c r="B295" s="229"/>
      <c r="C295" s="230"/>
      <c r="D295" s="242" t="s">
        <v>177</v>
      </c>
      <c r="E295" s="253" t="s">
        <v>24</v>
      </c>
      <c r="F295" s="254" t="s">
        <v>1977</v>
      </c>
      <c r="G295" s="230"/>
      <c r="H295" s="255">
        <v>362.4</v>
      </c>
      <c r="I295" s="234"/>
      <c r="J295" s="230"/>
      <c r="K295" s="230"/>
      <c r="L295" s="235"/>
      <c r="M295" s="236"/>
      <c r="N295" s="237"/>
      <c r="O295" s="237"/>
      <c r="P295" s="237"/>
      <c r="Q295" s="237"/>
      <c r="R295" s="237"/>
      <c r="S295" s="237"/>
      <c r="T295" s="238"/>
      <c r="AT295" s="239" t="s">
        <v>177</v>
      </c>
      <c r="AU295" s="239" t="s">
        <v>86</v>
      </c>
      <c r="AV295" s="13" t="s">
        <v>86</v>
      </c>
      <c r="AW295" s="13" t="s">
        <v>40</v>
      </c>
      <c r="AX295" s="13" t="s">
        <v>25</v>
      </c>
      <c r="AY295" s="239" t="s">
        <v>166</v>
      </c>
    </row>
    <row r="296" spans="2:65" s="1" customFormat="1" ht="22.5" customHeight="1">
      <c r="B296" s="42"/>
      <c r="C296" s="203" t="s">
        <v>635</v>
      </c>
      <c r="D296" s="203" t="s">
        <v>168</v>
      </c>
      <c r="E296" s="204" t="s">
        <v>1978</v>
      </c>
      <c r="F296" s="205" t="s">
        <v>1979</v>
      </c>
      <c r="G296" s="206" t="s">
        <v>301</v>
      </c>
      <c r="H296" s="207">
        <v>362.4</v>
      </c>
      <c r="I296" s="208"/>
      <c r="J296" s="209">
        <f>ROUND(I296*H296,2)</f>
        <v>0</v>
      </c>
      <c r="K296" s="205" t="s">
        <v>172</v>
      </c>
      <c r="L296" s="62"/>
      <c r="M296" s="210" t="s">
        <v>24</v>
      </c>
      <c r="N296" s="211" t="s">
        <v>48</v>
      </c>
      <c r="O296" s="43"/>
      <c r="P296" s="212">
        <f>O296*H296</f>
        <v>0</v>
      </c>
      <c r="Q296" s="212">
        <v>1.0000000000000001E-5</v>
      </c>
      <c r="R296" s="212">
        <f>Q296*H296</f>
        <v>3.6240000000000001E-3</v>
      </c>
      <c r="S296" s="212">
        <v>0</v>
      </c>
      <c r="T296" s="213">
        <f>S296*H296</f>
        <v>0</v>
      </c>
      <c r="AR296" s="25" t="s">
        <v>283</v>
      </c>
      <c r="AT296" s="25" t="s">
        <v>168</v>
      </c>
      <c r="AU296" s="25" t="s">
        <v>86</v>
      </c>
      <c r="AY296" s="25" t="s">
        <v>166</v>
      </c>
      <c r="BE296" s="214">
        <f>IF(N296="základní",J296,0)</f>
        <v>0</v>
      </c>
      <c r="BF296" s="214">
        <f>IF(N296="snížená",J296,0)</f>
        <v>0</v>
      </c>
      <c r="BG296" s="214">
        <f>IF(N296="zákl. přenesená",J296,0)</f>
        <v>0</v>
      </c>
      <c r="BH296" s="214">
        <f>IF(N296="sníž. přenesená",J296,0)</f>
        <v>0</v>
      </c>
      <c r="BI296" s="214">
        <f>IF(N296="nulová",J296,0)</f>
        <v>0</v>
      </c>
      <c r="BJ296" s="25" t="s">
        <v>25</v>
      </c>
      <c r="BK296" s="214">
        <f>ROUND(I296*H296,2)</f>
        <v>0</v>
      </c>
      <c r="BL296" s="25" t="s">
        <v>283</v>
      </c>
      <c r="BM296" s="25" t="s">
        <v>1980</v>
      </c>
    </row>
    <row r="297" spans="2:65" s="1" customFormat="1" ht="27">
      <c r="B297" s="42"/>
      <c r="C297" s="64"/>
      <c r="D297" s="215" t="s">
        <v>175</v>
      </c>
      <c r="E297" s="64"/>
      <c r="F297" s="216" t="s">
        <v>1981</v>
      </c>
      <c r="G297" s="64"/>
      <c r="H297" s="64"/>
      <c r="I297" s="173"/>
      <c r="J297" s="64"/>
      <c r="K297" s="64"/>
      <c r="L297" s="62"/>
      <c r="M297" s="217"/>
      <c r="N297" s="43"/>
      <c r="O297" s="43"/>
      <c r="P297" s="43"/>
      <c r="Q297" s="43"/>
      <c r="R297" s="43"/>
      <c r="S297" s="43"/>
      <c r="T297" s="79"/>
      <c r="AT297" s="25" t="s">
        <v>175</v>
      </c>
      <c r="AU297" s="25" t="s">
        <v>86</v>
      </c>
    </row>
    <row r="298" spans="2:65" s="1" customFormat="1" ht="67.5">
      <c r="B298" s="42"/>
      <c r="C298" s="64"/>
      <c r="D298" s="242" t="s">
        <v>239</v>
      </c>
      <c r="E298" s="64"/>
      <c r="F298" s="266" t="s">
        <v>1976</v>
      </c>
      <c r="G298" s="64"/>
      <c r="H298" s="64"/>
      <c r="I298" s="173"/>
      <c r="J298" s="64"/>
      <c r="K298" s="64"/>
      <c r="L298" s="62"/>
      <c r="M298" s="217"/>
      <c r="N298" s="43"/>
      <c r="O298" s="43"/>
      <c r="P298" s="43"/>
      <c r="Q298" s="43"/>
      <c r="R298" s="43"/>
      <c r="S298" s="43"/>
      <c r="T298" s="79"/>
      <c r="AT298" s="25" t="s">
        <v>239</v>
      </c>
      <c r="AU298" s="25" t="s">
        <v>86</v>
      </c>
    </row>
    <row r="299" spans="2:65" s="1" customFormat="1" ht="22.5" customHeight="1">
      <c r="B299" s="42"/>
      <c r="C299" s="203" t="s">
        <v>642</v>
      </c>
      <c r="D299" s="203" t="s">
        <v>168</v>
      </c>
      <c r="E299" s="204" t="s">
        <v>1982</v>
      </c>
      <c r="F299" s="205" t="s">
        <v>1983</v>
      </c>
      <c r="G299" s="206" t="s">
        <v>210</v>
      </c>
      <c r="H299" s="207">
        <v>0.69099999999999995</v>
      </c>
      <c r="I299" s="208"/>
      <c r="J299" s="209">
        <f>ROUND(I299*H299,2)</f>
        <v>0</v>
      </c>
      <c r="K299" s="205" t="s">
        <v>172</v>
      </c>
      <c r="L299" s="62"/>
      <c r="M299" s="210" t="s">
        <v>24</v>
      </c>
      <c r="N299" s="211" t="s">
        <v>48</v>
      </c>
      <c r="O299" s="43"/>
      <c r="P299" s="212">
        <f>O299*H299</f>
        <v>0</v>
      </c>
      <c r="Q299" s="212">
        <v>0</v>
      </c>
      <c r="R299" s="212">
        <f>Q299*H299</f>
        <v>0</v>
      </c>
      <c r="S299" s="212">
        <v>0</v>
      </c>
      <c r="T299" s="213">
        <f>S299*H299</f>
        <v>0</v>
      </c>
      <c r="AR299" s="25" t="s">
        <v>283</v>
      </c>
      <c r="AT299" s="25" t="s">
        <v>168</v>
      </c>
      <c r="AU299" s="25" t="s">
        <v>86</v>
      </c>
      <c r="AY299" s="25" t="s">
        <v>166</v>
      </c>
      <c r="BE299" s="214">
        <f>IF(N299="základní",J299,0)</f>
        <v>0</v>
      </c>
      <c r="BF299" s="214">
        <f>IF(N299="snížená",J299,0)</f>
        <v>0</v>
      </c>
      <c r="BG299" s="214">
        <f>IF(N299="zákl. přenesená",J299,0)</f>
        <v>0</v>
      </c>
      <c r="BH299" s="214">
        <f>IF(N299="sníž. přenesená",J299,0)</f>
        <v>0</v>
      </c>
      <c r="BI299" s="214">
        <f>IF(N299="nulová",J299,0)</f>
        <v>0</v>
      </c>
      <c r="BJ299" s="25" t="s">
        <v>25</v>
      </c>
      <c r="BK299" s="214">
        <f>ROUND(I299*H299,2)</f>
        <v>0</v>
      </c>
      <c r="BL299" s="25" t="s">
        <v>283</v>
      </c>
      <c r="BM299" s="25" t="s">
        <v>1984</v>
      </c>
    </row>
    <row r="300" spans="2:65" s="1" customFormat="1" ht="27">
      <c r="B300" s="42"/>
      <c r="C300" s="64"/>
      <c r="D300" s="215" t="s">
        <v>175</v>
      </c>
      <c r="E300" s="64"/>
      <c r="F300" s="216" t="s">
        <v>1985</v>
      </c>
      <c r="G300" s="64"/>
      <c r="H300" s="64"/>
      <c r="I300" s="173"/>
      <c r="J300" s="64"/>
      <c r="K300" s="64"/>
      <c r="L300" s="62"/>
      <c r="M300" s="217"/>
      <c r="N300" s="43"/>
      <c r="O300" s="43"/>
      <c r="P300" s="43"/>
      <c r="Q300" s="43"/>
      <c r="R300" s="43"/>
      <c r="S300" s="43"/>
      <c r="T300" s="79"/>
      <c r="AT300" s="25" t="s">
        <v>175</v>
      </c>
      <c r="AU300" s="25" t="s">
        <v>86</v>
      </c>
    </row>
    <row r="301" spans="2:65" s="1" customFormat="1" ht="121.5">
      <c r="B301" s="42"/>
      <c r="C301" s="64"/>
      <c r="D301" s="242" t="s">
        <v>239</v>
      </c>
      <c r="E301" s="64"/>
      <c r="F301" s="266" t="s">
        <v>1986</v>
      </c>
      <c r="G301" s="64"/>
      <c r="H301" s="64"/>
      <c r="I301" s="173"/>
      <c r="J301" s="64"/>
      <c r="K301" s="64"/>
      <c r="L301" s="62"/>
      <c r="M301" s="217"/>
      <c r="N301" s="43"/>
      <c r="O301" s="43"/>
      <c r="P301" s="43"/>
      <c r="Q301" s="43"/>
      <c r="R301" s="43"/>
      <c r="S301" s="43"/>
      <c r="T301" s="79"/>
      <c r="AT301" s="25" t="s">
        <v>239</v>
      </c>
      <c r="AU301" s="25" t="s">
        <v>86</v>
      </c>
    </row>
    <row r="302" spans="2:65" s="1" customFormat="1" ht="22.5" customHeight="1">
      <c r="B302" s="42"/>
      <c r="C302" s="203" t="s">
        <v>648</v>
      </c>
      <c r="D302" s="203" t="s">
        <v>168</v>
      </c>
      <c r="E302" s="204" t="s">
        <v>1987</v>
      </c>
      <c r="F302" s="205" t="s">
        <v>1988</v>
      </c>
      <c r="G302" s="206" t="s">
        <v>210</v>
      </c>
      <c r="H302" s="207">
        <v>0.69099999999999995</v>
      </c>
      <c r="I302" s="208"/>
      <c r="J302" s="209">
        <f>ROUND(I302*H302,2)</f>
        <v>0</v>
      </c>
      <c r="K302" s="205" t="s">
        <v>172</v>
      </c>
      <c r="L302" s="62"/>
      <c r="M302" s="210" t="s">
        <v>24</v>
      </c>
      <c r="N302" s="211" t="s">
        <v>48</v>
      </c>
      <c r="O302" s="43"/>
      <c r="P302" s="212">
        <f>O302*H302</f>
        <v>0</v>
      </c>
      <c r="Q302" s="212">
        <v>0</v>
      </c>
      <c r="R302" s="212">
        <f>Q302*H302</f>
        <v>0</v>
      </c>
      <c r="S302" s="212">
        <v>0</v>
      </c>
      <c r="T302" s="213">
        <f>S302*H302</f>
        <v>0</v>
      </c>
      <c r="AR302" s="25" t="s">
        <v>283</v>
      </c>
      <c r="AT302" s="25" t="s">
        <v>168</v>
      </c>
      <c r="AU302" s="25" t="s">
        <v>86</v>
      </c>
      <c r="AY302" s="25" t="s">
        <v>166</v>
      </c>
      <c r="BE302" s="214">
        <f>IF(N302="základní",J302,0)</f>
        <v>0</v>
      </c>
      <c r="BF302" s="214">
        <f>IF(N302="snížená",J302,0)</f>
        <v>0</v>
      </c>
      <c r="BG302" s="214">
        <f>IF(N302="zákl. přenesená",J302,0)</f>
        <v>0</v>
      </c>
      <c r="BH302" s="214">
        <f>IF(N302="sníž. přenesená",J302,0)</f>
        <v>0</v>
      </c>
      <c r="BI302" s="214">
        <f>IF(N302="nulová",J302,0)</f>
        <v>0</v>
      </c>
      <c r="BJ302" s="25" t="s">
        <v>25</v>
      </c>
      <c r="BK302" s="214">
        <f>ROUND(I302*H302,2)</f>
        <v>0</v>
      </c>
      <c r="BL302" s="25" t="s">
        <v>283</v>
      </c>
      <c r="BM302" s="25" t="s">
        <v>1989</v>
      </c>
    </row>
    <row r="303" spans="2:65" s="1" customFormat="1" ht="27">
      <c r="B303" s="42"/>
      <c r="C303" s="64"/>
      <c r="D303" s="215" t="s">
        <v>175</v>
      </c>
      <c r="E303" s="64"/>
      <c r="F303" s="216" t="s">
        <v>1990</v>
      </c>
      <c r="G303" s="64"/>
      <c r="H303" s="64"/>
      <c r="I303" s="173"/>
      <c r="J303" s="64"/>
      <c r="K303" s="64"/>
      <c r="L303" s="62"/>
      <c r="M303" s="217"/>
      <c r="N303" s="43"/>
      <c r="O303" s="43"/>
      <c r="P303" s="43"/>
      <c r="Q303" s="43"/>
      <c r="R303" s="43"/>
      <c r="S303" s="43"/>
      <c r="T303" s="79"/>
      <c r="AT303" s="25" t="s">
        <v>175</v>
      </c>
      <c r="AU303" s="25" t="s">
        <v>86</v>
      </c>
    </row>
    <row r="304" spans="2:65" s="1" customFormat="1" ht="121.5">
      <c r="B304" s="42"/>
      <c r="C304" s="64"/>
      <c r="D304" s="215" t="s">
        <v>239</v>
      </c>
      <c r="E304" s="64"/>
      <c r="F304" s="267" t="s">
        <v>1986</v>
      </c>
      <c r="G304" s="64"/>
      <c r="H304" s="64"/>
      <c r="I304" s="173"/>
      <c r="J304" s="64"/>
      <c r="K304" s="64"/>
      <c r="L304" s="62"/>
      <c r="M304" s="217"/>
      <c r="N304" s="43"/>
      <c r="O304" s="43"/>
      <c r="P304" s="43"/>
      <c r="Q304" s="43"/>
      <c r="R304" s="43"/>
      <c r="S304" s="43"/>
      <c r="T304" s="79"/>
      <c r="AT304" s="25" t="s">
        <v>239</v>
      </c>
      <c r="AU304" s="25" t="s">
        <v>86</v>
      </c>
    </row>
    <row r="305" spans="2:65" s="11" customFormat="1" ht="29.85" customHeight="1">
      <c r="B305" s="186"/>
      <c r="C305" s="187"/>
      <c r="D305" s="200" t="s">
        <v>76</v>
      </c>
      <c r="E305" s="201" t="s">
        <v>840</v>
      </c>
      <c r="F305" s="201" t="s">
        <v>841</v>
      </c>
      <c r="G305" s="187"/>
      <c r="H305" s="187"/>
      <c r="I305" s="190"/>
      <c r="J305" s="202">
        <f>BK305</f>
        <v>0</v>
      </c>
      <c r="K305" s="187"/>
      <c r="L305" s="192"/>
      <c r="M305" s="193"/>
      <c r="N305" s="194"/>
      <c r="O305" s="194"/>
      <c r="P305" s="195">
        <f>SUM(P306:P398)</f>
        <v>0</v>
      </c>
      <c r="Q305" s="194"/>
      <c r="R305" s="195">
        <f>SUM(R306:R398)</f>
        <v>7.9440000000000011E-2</v>
      </c>
      <c r="S305" s="194"/>
      <c r="T305" s="196">
        <f>SUM(T306:T398)</f>
        <v>0</v>
      </c>
      <c r="AR305" s="197" t="s">
        <v>86</v>
      </c>
      <c r="AT305" s="198" t="s">
        <v>76</v>
      </c>
      <c r="AU305" s="198" t="s">
        <v>25</v>
      </c>
      <c r="AY305" s="197" t="s">
        <v>166</v>
      </c>
      <c r="BK305" s="199">
        <f>SUM(BK306:BK398)</f>
        <v>0</v>
      </c>
    </row>
    <row r="306" spans="2:65" s="1" customFormat="1" ht="22.5" customHeight="1">
      <c r="B306" s="42"/>
      <c r="C306" s="203" t="s">
        <v>657</v>
      </c>
      <c r="D306" s="203" t="s">
        <v>168</v>
      </c>
      <c r="E306" s="204" t="s">
        <v>1991</v>
      </c>
      <c r="F306" s="205" t="s">
        <v>1992</v>
      </c>
      <c r="G306" s="206" t="s">
        <v>236</v>
      </c>
      <c r="H306" s="207">
        <v>1</v>
      </c>
      <c r="I306" s="208"/>
      <c r="J306" s="209">
        <f>ROUND(I306*H306,2)</f>
        <v>0</v>
      </c>
      <c r="K306" s="205" t="s">
        <v>172</v>
      </c>
      <c r="L306" s="62"/>
      <c r="M306" s="210" t="s">
        <v>24</v>
      </c>
      <c r="N306" s="211" t="s">
        <v>48</v>
      </c>
      <c r="O306" s="43"/>
      <c r="P306" s="212">
        <f>O306*H306</f>
        <v>0</v>
      </c>
      <c r="Q306" s="212">
        <v>1.4499999999999999E-3</v>
      </c>
      <c r="R306" s="212">
        <f>Q306*H306</f>
        <v>1.4499999999999999E-3</v>
      </c>
      <c r="S306" s="212">
        <v>0</v>
      </c>
      <c r="T306" s="213">
        <f>S306*H306</f>
        <v>0</v>
      </c>
      <c r="AR306" s="25" t="s">
        <v>173</v>
      </c>
      <c r="AT306" s="25" t="s">
        <v>168</v>
      </c>
      <c r="AU306" s="25" t="s">
        <v>86</v>
      </c>
      <c r="AY306" s="25" t="s">
        <v>166</v>
      </c>
      <c r="BE306" s="214">
        <f>IF(N306="základní",J306,0)</f>
        <v>0</v>
      </c>
      <c r="BF306" s="214">
        <f>IF(N306="snížená",J306,0)</f>
        <v>0</v>
      </c>
      <c r="BG306" s="214">
        <f>IF(N306="zákl. přenesená",J306,0)</f>
        <v>0</v>
      </c>
      <c r="BH306" s="214">
        <f>IF(N306="sníž. přenesená",J306,0)</f>
        <v>0</v>
      </c>
      <c r="BI306" s="214">
        <f>IF(N306="nulová",J306,0)</f>
        <v>0</v>
      </c>
      <c r="BJ306" s="25" t="s">
        <v>25</v>
      </c>
      <c r="BK306" s="214">
        <f>ROUND(I306*H306,2)</f>
        <v>0</v>
      </c>
      <c r="BL306" s="25" t="s">
        <v>173</v>
      </c>
      <c r="BM306" s="25" t="s">
        <v>1993</v>
      </c>
    </row>
    <row r="307" spans="2:65" s="1" customFormat="1" ht="13.5">
      <c r="B307" s="42"/>
      <c r="C307" s="64"/>
      <c r="D307" s="242" t="s">
        <v>175</v>
      </c>
      <c r="E307" s="64"/>
      <c r="F307" s="252" t="s">
        <v>1994</v>
      </c>
      <c r="G307" s="64"/>
      <c r="H307" s="64"/>
      <c r="I307" s="173"/>
      <c r="J307" s="64"/>
      <c r="K307" s="64"/>
      <c r="L307" s="62"/>
      <c r="M307" s="217"/>
      <c r="N307" s="43"/>
      <c r="O307" s="43"/>
      <c r="P307" s="43"/>
      <c r="Q307" s="43"/>
      <c r="R307" s="43"/>
      <c r="S307" s="43"/>
      <c r="T307" s="79"/>
      <c r="AT307" s="25" t="s">
        <v>175</v>
      </c>
      <c r="AU307" s="25" t="s">
        <v>86</v>
      </c>
    </row>
    <row r="308" spans="2:65" s="1" customFormat="1" ht="22.5" customHeight="1">
      <c r="B308" s="42"/>
      <c r="C308" s="256" t="s">
        <v>663</v>
      </c>
      <c r="D308" s="256" t="s">
        <v>220</v>
      </c>
      <c r="E308" s="257" t="s">
        <v>1995</v>
      </c>
      <c r="F308" s="258" t="s">
        <v>1996</v>
      </c>
      <c r="G308" s="259" t="s">
        <v>236</v>
      </c>
      <c r="H308" s="260">
        <v>1</v>
      </c>
      <c r="I308" s="261"/>
      <c r="J308" s="262">
        <f>ROUND(I308*H308,2)</f>
        <v>0</v>
      </c>
      <c r="K308" s="258" t="s">
        <v>24</v>
      </c>
      <c r="L308" s="263"/>
      <c r="M308" s="264" t="s">
        <v>24</v>
      </c>
      <c r="N308" s="265" t="s">
        <v>48</v>
      </c>
      <c r="O308" s="43"/>
      <c r="P308" s="212">
        <f>O308*H308</f>
        <v>0</v>
      </c>
      <c r="Q308" s="212">
        <v>0</v>
      </c>
      <c r="R308" s="212">
        <f>Q308*H308</f>
        <v>0</v>
      </c>
      <c r="S308" s="212">
        <v>0</v>
      </c>
      <c r="T308" s="213">
        <f>S308*H308</f>
        <v>0</v>
      </c>
      <c r="AR308" s="25" t="s">
        <v>214</v>
      </c>
      <c r="AT308" s="25" t="s">
        <v>220</v>
      </c>
      <c r="AU308" s="25" t="s">
        <v>86</v>
      </c>
      <c r="AY308" s="25" t="s">
        <v>166</v>
      </c>
      <c r="BE308" s="214">
        <f>IF(N308="základní",J308,0)</f>
        <v>0</v>
      </c>
      <c r="BF308" s="214">
        <f>IF(N308="snížená",J308,0)</f>
        <v>0</v>
      </c>
      <c r="BG308" s="214">
        <f>IF(N308="zákl. přenesená",J308,0)</f>
        <v>0</v>
      </c>
      <c r="BH308" s="214">
        <f>IF(N308="sníž. přenesená",J308,0)</f>
        <v>0</v>
      </c>
      <c r="BI308" s="214">
        <f>IF(N308="nulová",J308,0)</f>
        <v>0</v>
      </c>
      <c r="BJ308" s="25" t="s">
        <v>25</v>
      </c>
      <c r="BK308" s="214">
        <f>ROUND(I308*H308,2)</f>
        <v>0</v>
      </c>
      <c r="BL308" s="25" t="s">
        <v>173</v>
      </c>
      <c r="BM308" s="25" t="s">
        <v>1997</v>
      </c>
    </row>
    <row r="309" spans="2:65" s="1" customFormat="1" ht="13.5">
      <c r="B309" s="42"/>
      <c r="C309" s="64"/>
      <c r="D309" s="242" t="s">
        <v>175</v>
      </c>
      <c r="E309" s="64"/>
      <c r="F309" s="252" t="s">
        <v>1996</v>
      </c>
      <c r="G309" s="64"/>
      <c r="H309" s="64"/>
      <c r="I309" s="173"/>
      <c r="J309" s="64"/>
      <c r="K309" s="64"/>
      <c r="L309" s="62"/>
      <c r="M309" s="217"/>
      <c r="N309" s="43"/>
      <c r="O309" s="43"/>
      <c r="P309" s="43"/>
      <c r="Q309" s="43"/>
      <c r="R309" s="43"/>
      <c r="S309" s="43"/>
      <c r="T309" s="79"/>
      <c r="AT309" s="25" t="s">
        <v>175</v>
      </c>
      <c r="AU309" s="25" t="s">
        <v>86</v>
      </c>
    </row>
    <row r="310" spans="2:65" s="1" customFormat="1" ht="22.5" customHeight="1">
      <c r="B310" s="42"/>
      <c r="C310" s="203" t="s">
        <v>669</v>
      </c>
      <c r="D310" s="203" t="s">
        <v>168</v>
      </c>
      <c r="E310" s="204" t="s">
        <v>1998</v>
      </c>
      <c r="F310" s="205" t="s">
        <v>1999</v>
      </c>
      <c r="G310" s="206" t="s">
        <v>236</v>
      </c>
      <c r="H310" s="207">
        <v>15</v>
      </c>
      <c r="I310" s="208"/>
      <c r="J310" s="209">
        <f>ROUND(I310*H310,2)</f>
        <v>0</v>
      </c>
      <c r="K310" s="205" t="s">
        <v>172</v>
      </c>
      <c r="L310" s="62"/>
      <c r="M310" s="210" t="s">
        <v>24</v>
      </c>
      <c r="N310" s="211" t="s">
        <v>48</v>
      </c>
      <c r="O310" s="43"/>
      <c r="P310" s="212">
        <f>O310*H310</f>
        <v>0</v>
      </c>
      <c r="Q310" s="212">
        <v>1.8600000000000001E-3</v>
      </c>
      <c r="R310" s="212">
        <f>Q310*H310</f>
        <v>2.7900000000000001E-2</v>
      </c>
      <c r="S310" s="212">
        <v>0</v>
      </c>
      <c r="T310" s="213">
        <f>S310*H310</f>
        <v>0</v>
      </c>
      <c r="AR310" s="25" t="s">
        <v>173</v>
      </c>
      <c r="AT310" s="25" t="s">
        <v>168</v>
      </c>
      <c r="AU310" s="25" t="s">
        <v>86</v>
      </c>
      <c r="AY310" s="25" t="s">
        <v>166</v>
      </c>
      <c r="BE310" s="214">
        <f>IF(N310="základní",J310,0)</f>
        <v>0</v>
      </c>
      <c r="BF310" s="214">
        <f>IF(N310="snížená",J310,0)</f>
        <v>0</v>
      </c>
      <c r="BG310" s="214">
        <f>IF(N310="zákl. přenesená",J310,0)</f>
        <v>0</v>
      </c>
      <c r="BH310" s="214">
        <f>IF(N310="sníž. přenesená",J310,0)</f>
        <v>0</v>
      </c>
      <c r="BI310" s="214">
        <f>IF(N310="nulová",J310,0)</f>
        <v>0</v>
      </c>
      <c r="BJ310" s="25" t="s">
        <v>25</v>
      </c>
      <c r="BK310" s="214">
        <f>ROUND(I310*H310,2)</f>
        <v>0</v>
      </c>
      <c r="BL310" s="25" t="s">
        <v>173</v>
      </c>
      <c r="BM310" s="25" t="s">
        <v>2000</v>
      </c>
    </row>
    <row r="311" spans="2:65" s="1" customFormat="1" ht="13.5">
      <c r="B311" s="42"/>
      <c r="C311" s="64"/>
      <c r="D311" s="215" t="s">
        <v>175</v>
      </c>
      <c r="E311" s="64"/>
      <c r="F311" s="216" t="s">
        <v>2001</v>
      </c>
      <c r="G311" s="64"/>
      <c r="H311" s="64"/>
      <c r="I311" s="173"/>
      <c r="J311" s="64"/>
      <c r="K311" s="64"/>
      <c r="L311" s="62"/>
      <c r="M311" s="217"/>
      <c r="N311" s="43"/>
      <c r="O311" s="43"/>
      <c r="P311" s="43"/>
      <c r="Q311" s="43"/>
      <c r="R311" s="43"/>
      <c r="S311" s="43"/>
      <c r="T311" s="79"/>
      <c r="AT311" s="25" t="s">
        <v>175</v>
      </c>
      <c r="AU311" s="25" t="s">
        <v>86</v>
      </c>
    </row>
    <row r="312" spans="2:65" s="1" customFormat="1" ht="54">
      <c r="B312" s="42"/>
      <c r="C312" s="64"/>
      <c r="D312" s="215" t="s">
        <v>239</v>
      </c>
      <c r="E312" s="64"/>
      <c r="F312" s="267" t="s">
        <v>2002</v>
      </c>
      <c r="G312" s="64"/>
      <c r="H312" s="64"/>
      <c r="I312" s="173"/>
      <c r="J312" s="64"/>
      <c r="K312" s="64"/>
      <c r="L312" s="62"/>
      <c r="M312" s="217"/>
      <c r="N312" s="43"/>
      <c r="O312" s="43"/>
      <c r="P312" s="43"/>
      <c r="Q312" s="43"/>
      <c r="R312" s="43"/>
      <c r="S312" s="43"/>
      <c r="T312" s="79"/>
      <c r="AT312" s="25" t="s">
        <v>239</v>
      </c>
      <c r="AU312" s="25" t="s">
        <v>86</v>
      </c>
    </row>
    <row r="313" spans="2:65" s="13" customFormat="1" ht="13.5">
      <c r="B313" s="229"/>
      <c r="C313" s="230"/>
      <c r="D313" s="242" t="s">
        <v>177</v>
      </c>
      <c r="E313" s="253" t="s">
        <v>24</v>
      </c>
      <c r="F313" s="254" t="s">
        <v>2003</v>
      </c>
      <c r="G313" s="230"/>
      <c r="H313" s="255">
        <v>15</v>
      </c>
      <c r="I313" s="234"/>
      <c r="J313" s="230"/>
      <c r="K313" s="230"/>
      <c r="L313" s="235"/>
      <c r="M313" s="236"/>
      <c r="N313" s="237"/>
      <c r="O313" s="237"/>
      <c r="P313" s="237"/>
      <c r="Q313" s="237"/>
      <c r="R313" s="237"/>
      <c r="S313" s="237"/>
      <c r="T313" s="238"/>
      <c r="AT313" s="239" t="s">
        <v>177</v>
      </c>
      <c r="AU313" s="239" t="s">
        <v>86</v>
      </c>
      <c r="AV313" s="13" t="s">
        <v>86</v>
      </c>
      <c r="AW313" s="13" t="s">
        <v>40</v>
      </c>
      <c r="AX313" s="13" t="s">
        <v>25</v>
      </c>
      <c r="AY313" s="239" t="s">
        <v>166</v>
      </c>
    </row>
    <row r="314" spans="2:65" s="1" customFormat="1" ht="31.5" customHeight="1">
      <c r="B314" s="42"/>
      <c r="C314" s="256" t="s">
        <v>382</v>
      </c>
      <c r="D314" s="256" t="s">
        <v>220</v>
      </c>
      <c r="E314" s="257" t="s">
        <v>2004</v>
      </c>
      <c r="F314" s="258" t="s">
        <v>2005</v>
      </c>
      <c r="G314" s="259" t="s">
        <v>236</v>
      </c>
      <c r="H314" s="260">
        <v>10</v>
      </c>
      <c r="I314" s="261"/>
      <c r="J314" s="262">
        <f>ROUND(I314*H314,2)</f>
        <v>0</v>
      </c>
      <c r="K314" s="258" t="s">
        <v>24</v>
      </c>
      <c r="L314" s="263"/>
      <c r="M314" s="264" t="s">
        <v>24</v>
      </c>
      <c r="N314" s="265" t="s">
        <v>48</v>
      </c>
      <c r="O314" s="43"/>
      <c r="P314" s="212">
        <f>O314*H314</f>
        <v>0</v>
      </c>
      <c r="Q314" s="212">
        <v>0</v>
      </c>
      <c r="R314" s="212">
        <f>Q314*H314</f>
        <v>0</v>
      </c>
      <c r="S314" s="212">
        <v>0</v>
      </c>
      <c r="T314" s="213">
        <f>S314*H314</f>
        <v>0</v>
      </c>
      <c r="AR314" s="25" t="s">
        <v>214</v>
      </c>
      <c r="AT314" s="25" t="s">
        <v>220</v>
      </c>
      <c r="AU314" s="25" t="s">
        <v>86</v>
      </c>
      <c r="AY314" s="25" t="s">
        <v>166</v>
      </c>
      <c r="BE314" s="214">
        <f>IF(N314="základní",J314,0)</f>
        <v>0</v>
      </c>
      <c r="BF314" s="214">
        <f>IF(N314="snížená",J314,0)</f>
        <v>0</v>
      </c>
      <c r="BG314" s="214">
        <f>IF(N314="zákl. přenesená",J314,0)</f>
        <v>0</v>
      </c>
      <c r="BH314" s="214">
        <f>IF(N314="sníž. přenesená",J314,0)</f>
        <v>0</v>
      </c>
      <c r="BI314" s="214">
        <f>IF(N314="nulová",J314,0)</f>
        <v>0</v>
      </c>
      <c r="BJ314" s="25" t="s">
        <v>25</v>
      </c>
      <c r="BK314" s="214">
        <f>ROUND(I314*H314,2)</f>
        <v>0</v>
      </c>
      <c r="BL314" s="25" t="s">
        <v>173</v>
      </c>
      <c r="BM314" s="25" t="s">
        <v>2006</v>
      </c>
    </row>
    <row r="315" spans="2:65" s="1" customFormat="1" ht="27">
      <c r="B315" s="42"/>
      <c r="C315" s="64"/>
      <c r="D315" s="242" t="s">
        <v>175</v>
      </c>
      <c r="E315" s="64"/>
      <c r="F315" s="252" t="s">
        <v>2005</v>
      </c>
      <c r="G315" s="64"/>
      <c r="H315" s="64"/>
      <c r="I315" s="173"/>
      <c r="J315" s="64"/>
      <c r="K315" s="64"/>
      <c r="L315" s="62"/>
      <c r="M315" s="217"/>
      <c r="N315" s="43"/>
      <c r="O315" s="43"/>
      <c r="P315" s="43"/>
      <c r="Q315" s="43"/>
      <c r="R315" s="43"/>
      <c r="S315" s="43"/>
      <c r="T315" s="79"/>
      <c r="AT315" s="25" t="s">
        <v>175</v>
      </c>
      <c r="AU315" s="25" t="s">
        <v>86</v>
      </c>
    </row>
    <row r="316" spans="2:65" s="1" customFormat="1" ht="31.5" customHeight="1">
      <c r="B316" s="42"/>
      <c r="C316" s="256" t="s">
        <v>682</v>
      </c>
      <c r="D316" s="256" t="s">
        <v>220</v>
      </c>
      <c r="E316" s="257" t="s">
        <v>2007</v>
      </c>
      <c r="F316" s="258" t="s">
        <v>2008</v>
      </c>
      <c r="G316" s="259" t="s">
        <v>236</v>
      </c>
      <c r="H316" s="260">
        <v>1</v>
      </c>
      <c r="I316" s="261"/>
      <c r="J316" s="262">
        <f>ROUND(I316*H316,2)</f>
        <v>0</v>
      </c>
      <c r="K316" s="258" t="s">
        <v>24</v>
      </c>
      <c r="L316" s="263"/>
      <c r="M316" s="264" t="s">
        <v>24</v>
      </c>
      <c r="N316" s="265" t="s">
        <v>48</v>
      </c>
      <c r="O316" s="43"/>
      <c r="P316" s="212">
        <f>O316*H316</f>
        <v>0</v>
      </c>
      <c r="Q316" s="212">
        <v>0</v>
      </c>
      <c r="R316" s="212">
        <f>Q316*H316</f>
        <v>0</v>
      </c>
      <c r="S316" s="212">
        <v>0</v>
      </c>
      <c r="T316" s="213">
        <f>S316*H316</f>
        <v>0</v>
      </c>
      <c r="AR316" s="25" t="s">
        <v>214</v>
      </c>
      <c r="AT316" s="25" t="s">
        <v>220</v>
      </c>
      <c r="AU316" s="25" t="s">
        <v>86</v>
      </c>
      <c r="AY316" s="25" t="s">
        <v>166</v>
      </c>
      <c r="BE316" s="214">
        <f>IF(N316="základní",J316,0)</f>
        <v>0</v>
      </c>
      <c r="BF316" s="214">
        <f>IF(N316="snížená",J316,0)</f>
        <v>0</v>
      </c>
      <c r="BG316" s="214">
        <f>IF(N316="zákl. přenesená",J316,0)</f>
        <v>0</v>
      </c>
      <c r="BH316" s="214">
        <f>IF(N316="sníž. přenesená",J316,0)</f>
        <v>0</v>
      </c>
      <c r="BI316" s="214">
        <f>IF(N316="nulová",J316,0)</f>
        <v>0</v>
      </c>
      <c r="BJ316" s="25" t="s">
        <v>25</v>
      </c>
      <c r="BK316" s="214">
        <f>ROUND(I316*H316,2)</f>
        <v>0</v>
      </c>
      <c r="BL316" s="25" t="s">
        <v>173</v>
      </c>
      <c r="BM316" s="25" t="s">
        <v>2009</v>
      </c>
    </row>
    <row r="317" spans="2:65" s="1" customFormat="1" ht="27">
      <c r="B317" s="42"/>
      <c r="C317" s="64"/>
      <c r="D317" s="242" t="s">
        <v>175</v>
      </c>
      <c r="E317" s="64"/>
      <c r="F317" s="252" t="s">
        <v>2008</v>
      </c>
      <c r="G317" s="64"/>
      <c r="H317" s="64"/>
      <c r="I317" s="173"/>
      <c r="J317" s="64"/>
      <c r="K317" s="64"/>
      <c r="L317" s="62"/>
      <c r="M317" s="217"/>
      <c r="N317" s="43"/>
      <c r="O317" s="43"/>
      <c r="P317" s="43"/>
      <c r="Q317" s="43"/>
      <c r="R317" s="43"/>
      <c r="S317" s="43"/>
      <c r="T317" s="79"/>
      <c r="AT317" s="25" t="s">
        <v>175</v>
      </c>
      <c r="AU317" s="25" t="s">
        <v>86</v>
      </c>
    </row>
    <row r="318" spans="2:65" s="1" customFormat="1" ht="31.5" customHeight="1">
      <c r="B318" s="42"/>
      <c r="C318" s="256" t="s">
        <v>472</v>
      </c>
      <c r="D318" s="256" t="s">
        <v>220</v>
      </c>
      <c r="E318" s="257" t="s">
        <v>2010</v>
      </c>
      <c r="F318" s="258" t="s">
        <v>2011</v>
      </c>
      <c r="G318" s="259" t="s">
        <v>236</v>
      </c>
      <c r="H318" s="260">
        <v>1</v>
      </c>
      <c r="I318" s="261"/>
      <c r="J318" s="262">
        <f>ROUND(I318*H318,2)</f>
        <v>0</v>
      </c>
      <c r="K318" s="258" t="s">
        <v>24</v>
      </c>
      <c r="L318" s="263"/>
      <c r="M318" s="264" t="s">
        <v>24</v>
      </c>
      <c r="N318" s="265" t="s">
        <v>48</v>
      </c>
      <c r="O318" s="43"/>
      <c r="P318" s="212">
        <f>O318*H318</f>
        <v>0</v>
      </c>
      <c r="Q318" s="212">
        <v>0</v>
      </c>
      <c r="R318" s="212">
        <f>Q318*H318</f>
        <v>0</v>
      </c>
      <c r="S318" s="212">
        <v>0</v>
      </c>
      <c r="T318" s="213">
        <f>S318*H318</f>
        <v>0</v>
      </c>
      <c r="AR318" s="25" t="s">
        <v>214</v>
      </c>
      <c r="AT318" s="25" t="s">
        <v>220</v>
      </c>
      <c r="AU318" s="25" t="s">
        <v>86</v>
      </c>
      <c r="AY318" s="25" t="s">
        <v>166</v>
      </c>
      <c r="BE318" s="214">
        <f>IF(N318="základní",J318,0)</f>
        <v>0</v>
      </c>
      <c r="BF318" s="214">
        <f>IF(N318="snížená",J318,0)</f>
        <v>0</v>
      </c>
      <c r="BG318" s="214">
        <f>IF(N318="zákl. přenesená",J318,0)</f>
        <v>0</v>
      </c>
      <c r="BH318" s="214">
        <f>IF(N318="sníž. přenesená",J318,0)</f>
        <v>0</v>
      </c>
      <c r="BI318" s="214">
        <f>IF(N318="nulová",J318,0)</f>
        <v>0</v>
      </c>
      <c r="BJ318" s="25" t="s">
        <v>25</v>
      </c>
      <c r="BK318" s="214">
        <f>ROUND(I318*H318,2)</f>
        <v>0</v>
      </c>
      <c r="BL318" s="25" t="s">
        <v>173</v>
      </c>
      <c r="BM318" s="25" t="s">
        <v>2012</v>
      </c>
    </row>
    <row r="319" spans="2:65" s="1" customFormat="1" ht="13.5">
      <c r="B319" s="42"/>
      <c r="C319" s="64"/>
      <c r="D319" s="242" t="s">
        <v>175</v>
      </c>
      <c r="E319" s="64"/>
      <c r="F319" s="252" t="s">
        <v>2011</v>
      </c>
      <c r="G319" s="64"/>
      <c r="H319" s="64"/>
      <c r="I319" s="173"/>
      <c r="J319" s="64"/>
      <c r="K319" s="64"/>
      <c r="L319" s="62"/>
      <c r="M319" s="217"/>
      <c r="N319" s="43"/>
      <c r="O319" s="43"/>
      <c r="P319" s="43"/>
      <c r="Q319" s="43"/>
      <c r="R319" s="43"/>
      <c r="S319" s="43"/>
      <c r="T319" s="79"/>
      <c r="AT319" s="25" t="s">
        <v>175</v>
      </c>
      <c r="AU319" s="25" t="s">
        <v>86</v>
      </c>
    </row>
    <row r="320" spans="2:65" s="1" customFormat="1" ht="31.5" customHeight="1">
      <c r="B320" s="42"/>
      <c r="C320" s="256" t="s">
        <v>480</v>
      </c>
      <c r="D320" s="256" t="s">
        <v>220</v>
      </c>
      <c r="E320" s="257" t="s">
        <v>2013</v>
      </c>
      <c r="F320" s="258" t="s">
        <v>2014</v>
      </c>
      <c r="G320" s="259" t="s">
        <v>236</v>
      </c>
      <c r="H320" s="260">
        <v>3</v>
      </c>
      <c r="I320" s="261"/>
      <c r="J320" s="262">
        <f>ROUND(I320*H320,2)</f>
        <v>0</v>
      </c>
      <c r="K320" s="258" t="s">
        <v>24</v>
      </c>
      <c r="L320" s="263"/>
      <c r="M320" s="264" t="s">
        <v>24</v>
      </c>
      <c r="N320" s="265" t="s">
        <v>48</v>
      </c>
      <c r="O320" s="43"/>
      <c r="P320" s="212">
        <f>O320*H320</f>
        <v>0</v>
      </c>
      <c r="Q320" s="212">
        <v>0</v>
      </c>
      <c r="R320" s="212">
        <f>Q320*H320</f>
        <v>0</v>
      </c>
      <c r="S320" s="212">
        <v>0</v>
      </c>
      <c r="T320" s="213">
        <f>S320*H320</f>
        <v>0</v>
      </c>
      <c r="AR320" s="25" t="s">
        <v>214</v>
      </c>
      <c r="AT320" s="25" t="s">
        <v>220</v>
      </c>
      <c r="AU320" s="25" t="s">
        <v>86</v>
      </c>
      <c r="AY320" s="25" t="s">
        <v>166</v>
      </c>
      <c r="BE320" s="214">
        <f>IF(N320="základní",J320,0)</f>
        <v>0</v>
      </c>
      <c r="BF320" s="214">
        <f>IF(N320="snížená",J320,0)</f>
        <v>0</v>
      </c>
      <c r="BG320" s="214">
        <f>IF(N320="zákl. přenesená",J320,0)</f>
        <v>0</v>
      </c>
      <c r="BH320" s="214">
        <f>IF(N320="sníž. přenesená",J320,0)</f>
        <v>0</v>
      </c>
      <c r="BI320" s="214">
        <f>IF(N320="nulová",J320,0)</f>
        <v>0</v>
      </c>
      <c r="BJ320" s="25" t="s">
        <v>25</v>
      </c>
      <c r="BK320" s="214">
        <f>ROUND(I320*H320,2)</f>
        <v>0</v>
      </c>
      <c r="BL320" s="25" t="s">
        <v>173</v>
      </c>
      <c r="BM320" s="25" t="s">
        <v>2015</v>
      </c>
    </row>
    <row r="321" spans="2:65" s="1" customFormat="1" ht="27">
      <c r="B321" s="42"/>
      <c r="C321" s="64"/>
      <c r="D321" s="242" t="s">
        <v>175</v>
      </c>
      <c r="E321" s="64"/>
      <c r="F321" s="252" t="s">
        <v>2014</v>
      </c>
      <c r="G321" s="64"/>
      <c r="H321" s="64"/>
      <c r="I321" s="173"/>
      <c r="J321" s="64"/>
      <c r="K321" s="64"/>
      <c r="L321" s="62"/>
      <c r="M321" s="217"/>
      <c r="N321" s="43"/>
      <c r="O321" s="43"/>
      <c r="P321" s="43"/>
      <c r="Q321" s="43"/>
      <c r="R321" s="43"/>
      <c r="S321" s="43"/>
      <c r="T321" s="79"/>
      <c r="AT321" s="25" t="s">
        <v>175</v>
      </c>
      <c r="AU321" s="25" t="s">
        <v>86</v>
      </c>
    </row>
    <row r="322" spans="2:65" s="1" customFormat="1" ht="31.5" customHeight="1">
      <c r="B322" s="42"/>
      <c r="C322" s="256" t="s">
        <v>700</v>
      </c>
      <c r="D322" s="256" t="s">
        <v>220</v>
      </c>
      <c r="E322" s="257" t="s">
        <v>2016</v>
      </c>
      <c r="F322" s="258" t="s">
        <v>2017</v>
      </c>
      <c r="G322" s="259" t="s">
        <v>236</v>
      </c>
      <c r="H322" s="260">
        <v>1</v>
      </c>
      <c r="I322" s="261"/>
      <c r="J322" s="262">
        <f>ROUND(I322*H322,2)</f>
        <v>0</v>
      </c>
      <c r="K322" s="258" t="s">
        <v>24</v>
      </c>
      <c r="L322" s="263"/>
      <c r="M322" s="264" t="s">
        <v>24</v>
      </c>
      <c r="N322" s="265" t="s">
        <v>48</v>
      </c>
      <c r="O322" s="43"/>
      <c r="P322" s="212">
        <f>O322*H322</f>
        <v>0</v>
      </c>
      <c r="Q322" s="212">
        <v>0</v>
      </c>
      <c r="R322" s="212">
        <f>Q322*H322</f>
        <v>0</v>
      </c>
      <c r="S322" s="212">
        <v>0</v>
      </c>
      <c r="T322" s="213">
        <f>S322*H322</f>
        <v>0</v>
      </c>
      <c r="AR322" s="25" t="s">
        <v>214</v>
      </c>
      <c r="AT322" s="25" t="s">
        <v>220</v>
      </c>
      <c r="AU322" s="25" t="s">
        <v>86</v>
      </c>
      <c r="AY322" s="25" t="s">
        <v>166</v>
      </c>
      <c r="BE322" s="214">
        <f>IF(N322="základní",J322,0)</f>
        <v>0</v>
      </c>
      <c r="BF322" s="214">
        <f>IF(N322="snížená",J322,0)</f>
        <v>0</v>
      </c>
      <c r="BG322" s="214">
        <f>IF(N322="zákl. přenesená",J322,0)</f>
        <v>0</v>
      </c>
      <c r="BH322" s="214">
        <f>IF(N322="sníž. přenesená",J322,0)</f>
        <v>0</v>
      </c>
      <c r="BI322" s="214">
        <f>IF(N322="nulová",J322,0)</f>
        <v>0</v>
      </c>
      <c r="BJ322" s="25" t="s">
        <v>25</v>
      </c>
      <c r="BK322" s="214">
        <f>ROUND(I322*H322,2)</f>
        <v>0</v>
      </c>
      <c r="BL322" s="25" t="s">
        <v>173</v>
      </c>
      <c r="BM322" s="25" t="s">
        <v>2018</v>
      </c>
    </row>
    <row r="323" spans="2:65" s="1" customFormat="1" ht="27">
      <c r="B323" s="42"/>
      <c r="C323" s="64"/>
      <c r="D323" s="242" t="s">
        <v>175</v>
      </c>
      <c r="E323" s="64"/>
      <c r="F323" s="252" t="s">
        <v>2017</v>
      </c>
      <c r="G323" s="64"/>
      <c r="H323" s="64"/>
      <c r="I323" s="173"/>
      <c r="J323" s="64"/>
      <c r="K323" s="64"/>
      <c r="L323" s="62"/>
      <c r="M323" s="217"/>
      <c r="N323" s="43"/>
      <c r="O323" s="43"/>
      <c r="P323" s="43"/>
      <c r="Q323" s="43"/>
      <c r="R323" s="43"/>
      <c r="S323" s="43"/>
      <c r="T323" s="79"/>
      <c r="AT323" s="25" t="s">
        <v>175</v>
      </c>
      <c r="AU323" s="25" t="s">
        <v>86</v>
      </c>
    </row>
    <row r="324" spans="2:65" s="1" customFormat="1" ht="31.5" customHeight="1">
      <c r="B324" s="42"/>
      <c r="C324" s="256" t="s">
        <v>707</v>
      </c>
      <c r="D324" s="256" t="s">
        <v>220</v>
      </c>
      <c r="E324" s="257" t="s">
        <v>2019</v>
      </c>
      <c r="F324" s="258" t="s">
        <v>2020</v>
      </c>
      <c r="G324" s="259" t="s">
        <v>236</v>
      </c>
      <c r="H324" s="260">
        <v>1</v>
      </c>
      <c r="I324" s="261"/>
      <c r="J324" s="262">
        <f>ROUND(I324*H324,2)</f>
        <v>0</v>
      </c>
      <c r="K324" s="258" t="s">
        <v>24</v>
      </c>
      <c r="L324" s="263"/>
      <c r="M324" s="264" t="s">
        <v>24</v>
      </c>
      <c r="N324" s="265" t="s">
        <v>48</v>
      </c>
      <c r="O324" s="43"/>
      <c r="P324" s="212">
        <f>O324*H324</f>
        <v>0</v>
      </c>
      <c r="Q324" s="212">
        <v>0</v>
      </c>
      <c r="R324" s="212">
        <f>Q324*H324</f>
        <v>0</v>
      </c>
      <c r="S324" s="212">
        <v>0</v>
      </c>
      <c r="T324" s="213">
        <f>S324*H324</f>
        <v>0</v>
      </c>
      <c r="AR324" s="25" t="s">
        <v>214</v>
      </c>
      <c r="AT324" s="25" t="s">
        <v>220</v>
      </c>
      <c r="AU324" s="25" t="s">
        <v>86</v>
      </c>
      <c r="AY324" s="25" t="s">
        <v>166</v>
      </c>
      <c r="BE324" s="214">
        <f>IF(N324="základní",J324,0)</f>
        <v>0</v>
      </c>
      <c r="BF324" s="214">
        <f>IF(N324="snížená",J324,0)</f>
        <v>0</v>
      </c>
      <c r="BG324" s="214">
        <f>IF(N324="zákl. přenesená",J324,0)</f>
        <v>0</v>
      </c>
      <c r="BH324" s="214">
        <f>IF(N324="sníž. přenesená",J324,0)</f>
        <v>0</v>
      </c>
      <c r="BI324" s="214">
        <f>IF(N324="nulová",J324,0)</f>
        <v>0</v>
      </c>
      <c r="BJ324" s="25" t="s">
        <v>25</v>
      </c>
      <c r="BK324" s="214">
        <f>ROUND(I324*H324,2)</f>
        <v>0</v>
      </c>
      <c r="BL324" s="25" t="s">
        <v>173</v>
      </c>
      <c r="BM324" s="25" t="s">
        <v>2021</v>
      </c>
    </row>
    <row r="325" spans="2:65" s="1" customFormat="1" ht="27">
      <c r="B325" s="42"/>
      <c r="C325" s="64"/>
      <c r="D325" s="242" t="s">
        <v>175</v>
      </c>
      <c r="E325" s="64"/>
      <c r="F325" s="252" t="s">
        <v>2020</v>
      </c>
      <c r="G325" s="64"/>
      <c r="H325" s="64"/>
      <c r="I325" s="173"/>
      <c r="J325" s="64"/>
      <c r="K325" s="64"/>
      <c r="L325" s="62"/>
      <c r="M325" s="217"/>
      <c r="N325" s="43"/>
      <c r="O325" s="43"/>
      <c r="P325" s="43"/>
      <c r="Q325" s="43"/>
      <c r="R325" s="43"/>
      <c r="S325" s="43"/>
      <c r="T325" s="79"/>
      <c r="AT325" s="25" t="s">
        <v>175</v>
      </c>
      <c r="AU325" s="25" t="s">
        <v>86</v>
      </c>
    </row>
    <row r="326" spans="2:65" s="1" customFormat="1" ht="22.5" customHeight="1">
      <c r="B326" s="42"/>
      <c r="C326" s="203" t="s">
        <v>713</v>
      </c>
      <c r="D326" s="203" t="s">
        <v>168</v>
      </c>
      <c r="E326" s="204" t="s">
        <v>2022</v>
      </c>
      <c r="F326" s="205" t="s">
        <v>2023</v>
      </c>
      <c r="G326" s="206" t="s">
        <v>236</v>
      </c>
      <c r="H326" s="207">
        <v>1</v>
      </c>
      <c r="I326" s="208"/>
      <c r="J326" s="209">
        <f>ROUND(I326*H326,2)</f>
        <v>0</v>
      </c>
      <c r="K326" s="205" t="s">
        <v>172</v>
      </c>
      <c r="L326" s="62"/>
      <c r="M326" s="210" t="s">
        <v>24</v>
      </c>
      <c r="N326" s="211" t="s">
        <v>48</v>
      </c>
      <c r="O326" s="43"/>
      <c r="P326" s="212">
        <f>O326*H326</f>
        <v>0</v>
      </c>
      <c r="Q326" s="212">
        <v>8.8000000000000003E-4</v>
      </c>
      <c r="R326" s="212">
        <f>Q326*H326</f>
        <v>8.8000000000000003E-4</v>
      </c>
      <c r="S326" s="212">
        <v>0</v>
      </c>
      <c r="T326" s="213">
        <f>S326*H326</f>
        <v>0</v>
      </c>
      <c r="AR326" s="25" t="s">
        <v>283</v>
      </c>
      <c r="AT326" s="25" t="s">
        <v>168</v>
      </c>
      <c r="AU326" s="25" t="s">
        <v>86</v>
      </c>
      <c r="AY326" s="25" t="s">
        <v>166</v>
      </c>
      <c r="BE326" s="214">
        <f>IF(N326="základní",J326,0)</f>
        <v>0</v>
      </c>
      <c r="BF326" s="214">
        <f>IF(N326="snížená",J326,0)</f>
        <v>0</v>
      </c>
      <c r="BG326" s="214">
        <f>IF(N326="zákl. přenesená",J326,0)</f>
        <v>0</v>
      </c>
      <c r="BH326" s="214">
        <f>IF(N326="sníž. přenesená",J326,0)</f>
        <v>0</v>
      </c>
      <c r="BI326" s="214">
        <f>IF(N326="nulová",J326,0)</f>
        <v>0</v>
      </c>
      <c r="BJ326" s="25" t="s">
        <v>25</v>
      </c>
      <c r="BK326" s="214">
        <f>ROUND(I326*H326,2)</f>
        <v>0</v>
      </c>
      <c r="BL326" s="25" t="s">
        <v>283</v>
      </c>
      <c r="BM326" s="25" t="s">
        <v>2024</v>
      </c>
    </row>
    <row r="327" spans="2:65" s="1" customFormat="1" ht="13.5">
      <c r="B327" s="42"/>
      <c r="C327" s="64"/>
      <c r="D327" s="215" t="s">
        <v>175</v>
      </c>
      <c r="E327" s="64"/>
      <c r="F327" s="216" t="s">
        <v>2025</v>
      </c>
      <c r="G327" s="64"/>
      <c r="H327" s="64"/>
      <c r="I327" s="173"/>
      <c r="J327" s="64"/>
      <c r="K327" s="64"/>
      <c r="L327" s="62"/>
      <c r="M327" s="217"/>
      <c r="N327" s="43"/>
      <c r="O327" s="43"/>
      <c r="P327" s="43"/>
      <c r="Q327" s="43"/>
      <c r="R327" s="43"/>
      <c r="S327" s="43"/>
      <c r="T327" s="79"/>
      <c r="AT327" s="25" t="s">
        <v>175</v>
      </c>
      <c r="AU327" s="25" t="s">
        <v>86</v>
      </c>
    </row>
    <row r="328" spans="2:65" s="1" customFormat="1" ht="54">
      <c r="B328" s="42"/>
      <c r="C328" s="64"/>
      <c r="D328" s="215" t="s">
        <v>239</v>
      </c>
      <c r="E328" s="64"/>
      <c r="F328" s="267" t="s">
        <v>2026</v>
      </c>
      <c r="G328" s="64"/>
      <c r="H328" s="64"/>
      <c r="I328" s="173"/>
      <c r="J328" s="64"/>
      <c r="K328" s="64"/>
      <c r="L328" s="62"/>
      <c r="M328" s="217"/>
      <c r="N328" s="43"/>
      <c r="O328" s="43"/>
      <c r="P328" s="43"/>
      <c r="Q328" s="43"/>
      <c r="R328" s="43"/>
      <c r="S328" s="43"/>
      <c r="T328" s="79"/>
      <c r="AT328" s="25" t="s">
        <v>239</v>
      </c>
      <c r="AU328" s="25" t="s">
        <v>86</v>
      </c>
    </row>
    <row r="329" spans="2:65" s="13" customFormat="1" ht="13.5">
      <c r="B329" s="229"/>
      <c r="C329" s="230"/>
      <c r="D329" s="242" t="s">
        <v>177</v>
      </c>
      <c r="E329" s="253" t="s">
        <v>24</v>
      </c>
      <c r="F329" s="254" t="s">
        <v>2027</v>
      </c>
      <c r="G329" s="230"/>
      <c r="H329" s="255">
        <v>1</v>
      </c>
      <c r="I329" s="234"/>
      <c r="J329" s="230"/>
      <c r="K329" s="230"/>
      <c r="L329" s="235"/>
      <c r="M329" s="236"/>
      <c r="N329" s="237"/>
      <c r="O329" s="237"/>
      <c r="P329" s="237"/>
      <c r="Q329" s="237"/>
      <c r="R329" s="237"/>
      <c r="S329" s="237"/>
      <c r="T329" s="238"/>
      <c r="AT329" s="239" t="s">
        <v>177</v>
      </c>
      <c r="AU329" s="239" t="s">
        <v>86</v>
      </c>
      <c r="AV329" s="13" t="s">
        <v>86</v>
      </c>
      <c r="AW329" s="13" t="s">
        <v>40</v>
      </c>
      <c r="AX329" s="13" t="s">
        <v>25</v>
      </c>
      <c r="AY329" s="239" t="s">
        <v>166</v>
      </c>
    </row>
    <row r="330" spans="2:65" s="1" customFormat="1" ht="22.5" customHeight="1">
      <c r="B330" s="42"/>
      <c r="C330" s="256" t="s">
        <v>719</v>
      </c>
      <c r="D330" s="256" t="s">
        <v>220</v>
      </c>
      <c r="E330" s="257" t="s">
        <v>1884</v>
      </c>
      <c r="F330" s="258" t="s">
        <v>2028</v>
      </c>
      <c r="G330" s="259" t="s">
        <v>236</v>
      </c>
      <c r="H330" s="260">
        <v>1</v>
      </c>
      <c r="I330" s="261"/>
      <c r="J330" s="262">
        <f>ROUND(I330*H330,2)</f>
        <v>0</v>
      </c>
      <c r="K330" s="258" t="s">
        <v>24</v>
      </c>
      <c r="L330" s="263"/>
      <c r="M330" s="264" t="s">
        <v>24</v>
      </c>
      <c r="N330" s="265" t="s">
        <v>48</v>
      </c>
      <c r="O330" s="43"/>
      <c r="P330" s="212">
        <f>O330*H330</f>
        <v>0</v>
      </c>
      <c r="Q330" s="212">
        <v>0.01</v>
      </c>
      <c r="R330" s="212">
        <f>Q330*H330</f>
        <v>0.01</v>
      </c>
      <c r="S330" s="212">
        <v>0</v>
      </c>
      <c r="T330" s="213">
        <f>S330*H330</f>
        <v>0</v>
      </c>
      <c r="AR330" s="25" t="s">
        <v>450</v>
      </c>
      <c r="AT330" s="25" t="s">
        <v>220</v>
      </c>
      <c r="AU330" s="25" t="s">
        <v>86</v>
      </c>
      <c r="AY330" s="25" t="s">
        <v>166</v>
      </c>
      <c r="BE330" s="214">
        <f>IF(N330="základní",J330,0)</f>
        <v>0</v>
      </c>
      <c r="BF330" s="214">
        <f>IF(N330="snížená",J330,0)</f>
        <v>0</v>
      </c>
      <c r="BG330" s="214">
        <f>IF(N330="zákl. přenesená",J330,0)</f>
        <v>0</v>
      </c>
      <c r="BH330" s="214">
        <f>IF(N330="sníž. přenesená",J330,0)</f>
        <v>0</v>
      </c>
      <c r="BI330" s="214">
        <f>IF(N330="nulová",J330,0)</f>
        <v>0</v>
      </c>
      <c r="BJ330" s="25" t="s">
        <v>25</v>
      </c>
      <c r="BK330" s="214">
        <f>ROUND(I330*H330,2)</f>
        <v>0</v>
      </c>
      <c r="BL330" s="25" t="s">
        <v>283</v>
      </c>
      <c r="BM330" s="25" t="s">
        <v>2029</v>
      </c>
    </row>
    <row r="331" spans="2:65" s="1" customFormat="1" ht="13.5">
      <c r="B331" s="42"/>
      <c r="C331" s="64"/>
      <c r="D331" s="242" t="s">
        <v>175</v>
      </c>
      <c r="E331" s="64"/>
      <c r="F331" s="252" t="s">
        <v>2028</v>
      </c>
      <c r="G331" s="64"/>
      <c r="H331" s="64"/>
      <c r="I331" s="173"/>
      <c r="J331" s="64"/>
      <c r="K331" s="64"/>
      <c r="L331" s="62"/>
      <c r="M331" s="217"/>
      <c r="N331" s="43"/>
      <c r="O331" s="43"/>
      <c r="P331" s="43"/>
      <c r="Q331" s="43"/>
      <c r="R331" s="43"/>
      <c r="S331" s="43"/>
      <c r="T331" s="79"/>
      <c r="AT331" s="25" t="s">
        <v>175</v>
      </c>
      <c r="AU331" s="25" t="s">
        <v>86</v>
      </c>
    </row>
    <row r="332" spans="2:65" s="1" customFormat="1" ht="22.5" customHeight="1">
      <c r="B332" s="42"/>
      <c r="C332" s="203" t="s">
        <v>725</v>
      </c>
      <c r="D332" s="203" t="s">
        <v>168</v>
      </c>
      <c r="E332" s="204" t="s">
        <v>2030</v>
      </c>
      <c r="F332" s="205" t="s">
        <v>2031</v>
      </c>
      <c r="G332" s="206" t="s">
        <v>236</v>
      </c>
      <c r="H332" s="207">
        <v>4</v>
      </c>
      <c r="I332" s="208"/>
      <c r="J332" s="209">
        <f>ROUND(I332*H332,2)</f>
        <v>0</v>
      </c>
      <c r="K332" s="205" t="s">
        <v>24</v>
      </c>
      <c r="L332" s="62"/>
      <c r="M332" s="210" t="s">
        <v>24</v>
      </c>
      <c r="N332" s="211" t="s">
        <v>48</v>
      </c>
      <c r="O332" s="43"/>
      <c r="P332" s="212">
        <f>O332*H332</f>
        <v>0</v>
      </c>
      <c r="Q332" s="212">
        <v>3.4000000000000002E-4</v>
      </c>
      <c r="R332" s="212">
        <f>Q332*H332</f>
        <v>1.3600000000000001E-3</v>
      </c>
      <c r="S332" s="212">
        <v>0</v>
      </c>
      <c r="T332" s="213">
        <f>S332*H332</f>
        <v>0</v>
      </c>
      <c r="AR332" s="25" t="s">
        <v>283</v>
      </c>
      <c r="AT332" s="25" t="s">
        <v>168</v>
      </c>
      <c r="AU332" s="25" t="s">
        <v>86</v>
      </c>
      <c r="AY332" s="25" t="s">
        <v>166</v>
      </c>
      <c r="BE332" s="214">
        <f>IF(N332="základní",J332,0)</f>
        <v>0</v>
      </c>
      <c r="BF332" s="214">
        <f>IF(N332="snížená",J332,0)</f>
        <v>0</v>
      </c>
      <c r="BG332" s="214">
        <f>IF(N332="zákl. přenesená",J332,0)</f>
        <v>0</v>
      </c>
      <c r="BH332" s="214">
        <f>IF(N332="sníž. přenesená",J332,0)</f>
        <v>0</v>
      </c>
      <c r="BI332" s="214">
        <f>IF(N332="nulová",J332,0)</f>
        <v>0</v>
      </c>
      <c r="BJ332" s="25" t="s">
        <v>25</v>
      </c>
      <c r="BK332" s="214">
        <f>ROUND(I332*H332,2)</f>
        <v>0</v>
      </c>
      <c r="BL332" s="25" t="s">
        <v>283</v>
      </c>
      <c r="BM332" s="25" t="s">
        <v>2032</v>
      </c>
    </row>
    <row r="333" spans="2:65" s="1" customFormat="1" ht="13.5">
      <c r="B333" s="42"/>
      <c r="C333" s="64"/>
      <c r="D333" s="215" t="s">
        <v>175</v>
      </c>
      <c r="E333" s="64"/>
      <c r="F333" s="216" t="s">
        <v>2031</v>
      </c>
      <c r="G333" s="64"/>
      <c r="H333" s="64"/>
      <c r="I333" s="173"/>
      <c r="J333" s="64"/>
      <c r="K333" s="64"/>
      <c r="L333" s="62"/>
      <c r="M333" s="217"/>
      <c r="N333" s="43"/>
      <c r="O333" s="43"/>
      <c r="P333" s="43"/>
      <c r="Q333" s="43"/>
      <c r="R333" s="43"/>
      <c r="S333" s="43"/>
      <c r="T333" s="79"/>
      <c r="AT333" s="25" t="s">
        <v>175</v>
      </c>
      <c r="AU333" s="25" t="s">
        <v>86</v>
      </c>
    </row>
    <row r="334" spans="2:65" s="13" customFormat="1" ht="13.5">
      <c r="B334" s="229"/>
      <c r="C334" s="230"/>
      <c r="D334" s="242" t="s">
        <v>177</v>
      </c>
      <c r="E334" s="253" t="s">
        <v>24</v>
      </c>
      <c r="F334" s="254" t="s">
        <v>2033</v>
      </c>
      <c r="G334" s="230"/>
      <c r="H334" s="255">
        <v>4</v>
      </c>
      <c r="I334" s="234"/>
      <c r="J334" s="230"/>
      <c r="K334" s="230"/>
      <c r="L334" s="235"/>
      <c r="M334" s="236"/>
      <c r="N334" s="237"/>
      <c r="O334" s="237"/>
      <c r="P334" s="237"/>
      <c r="Q334" s="237"/>
      <c r="R334" s="237"/>
      <c r="S334" s="237"/>
      <c r="T334" s="238"/>
      <c r="AT334" s="239" t="s">
        <v>177</v>
      </c>
      <c r="AU334" s="239" t="s">
        <v>86</v>
      </c>
      <c r="AV334" s="13" t="s">
        <v>86</v>
      </c>
      <c r="AW334" s="13" t="s">
        <v>40</v>
      </c>
      <c r="AX334" s="13" t="s">
        <v>25</v>
      </c>
      <c r="AY334" s="239" t="s">
        <v>166</v>
      </c>
    </row>
    <row r="335" spans="2:65" s="1" customFormat="1" ht="22.5" customHeight="1">
      <c r="B335" s="42"/>
      <c r="C335" s="256" t="s">
        <v>733</v>
      </c>
      <c r="D335" s="256" t="s">
        <v>220</v>
      </c>
      <c r="E335" s="257" t="s">
        <v>2034</v>
      </c>
      <c r="F335" s="258" t="s">
        <v>2035</v>
      </c>
      <c r="G335" s="259" t="s">
        <v>236</v>
      </c>
      <c r="H335" s="260">
        <v>2</v>
      </c>
      <c r="I335" s="261"/>
      <c r="J335" s="262">
        <f>ROUND(I335*H335,2)</f>
        <v>0</v>
      </c>
      <c r="K335" s="258" t="s">
        <v>24</v>
      </c>
      <c r="L335" s="263"/>
      <c r="M335" s="264" t="s">
        <v>24</v>
      </c>
      <c r="N335" s="265" t="s">
        <v>48</v>
      </c>
      <c r="O335" s="43"/>
      <c r="P335" s="212">
        <f>O335*H335</f>
        <v>0</v>
      </c>
      <c r="Q335" s="212">
        <v>0</v>
      </c>
      <c r="R335" s="212">
        <f>Q335*H335</f>
        <v>0</v>
      </c>
      <c r="S335" s="212">
        <v>0</v>
      </c>
      <c r="T335" s="213">
        <f>S335*H335</f>
        <v>0</v>
      </c>
      <c r="AR335" s="25" t="s">
        <v>450</v>
      </c>
      <c r="AT335" s="25" t="s">
        <v>220</v>
      </c>
      <c r="AU335" s="25" t="s">
        <v>86</v>
      </c>
      <c r="AY335" s="25" t="s">
        <v>166</v>
      </c>
      <c r="BE335" s="214">
        <f>IF(N335="základní",J335,0)</f>
        <v>0</v>
      </c>
      <c r="BF335" s="214">
        <f>IF(N335="snížená",J335,0)</f>
        <v>0</v>
      </c>
      <c r="BG335" s="214">
        <f>IF(N335="zákl. přenesená",J335,0)</f>
        <v>0</v>
      </c>
      <c r="BH335" s="214">
        <f>IF(N335="sníž. přenesená",J335,0)</f>
        <v>0</v>
      </c>
      <c r="BI335" s="214">
        <f>IF(N335="nulová",J335,0)</f>
        <v>0</v>
      </c>
      <c r="BJ335" s="25" t="s">
        <v>25</v>
      </c>
      <c r="BK335" s="214">
        <f>ROUND(I335*H335,2)</f>
        <v>0</v>
      </c>
      <c r="BL335" s="25" t="s">
        <v>283</v>
      </c>
      <c r="BM335" s="25" t="s">
        <v>2036</v>
      </c>
    </row>
    <row r="336" spans="2:65" s="1" customFormat="1" ht="13.5">
      <c r="B336" s="42"/>
      <c r="C336" s="64"/>
      <c r="D336" s="242" t="s">
        <v>175</v>
      </c>
      <c r="E336" s="64"/>
      <c r="F336" s="252" t="s">
        <v>2035</v>
      </c>
      <c r="G336" s="64"/>
      <c r="H336" s="64"/>
      <c r="I336" s="173"/>
      <c r="J336" s="64"/>
      <c r="K336" s="64"/>
      <c r="L336" s="62"/>
      <c r="M336" s="217"/>
      <c r="N336" s="43"/>
      <c r="O336" s="43"/>
      <c r="P336" s="43"/>
      <c r="Q336" s="43"/>
      <c r="R336" s="43"/>
      <c r="S336" s="43"/>
      <c r="T336" s="79"/>
      <c r="AT336" s="25" t="s">
        <v>175</v>
      </c>
      <c r="AU336" s="25" t="s">
        <v>86</v>
      </c>
    </row>
    <row r="337" spans="2:65" s="1" customFormat="1" ht="22.5" customHeight="1">
      <c r="B337" s="42"/>
      <c r="C337" s="256" t="s">
        <v>743</v>
      </c>
      <c r="D337" s="256" t="s">
        <v>220</v>
      </c>
      <c r="E337" s="257" t="s">
        <v>2037</v>
      </c>
      <c r="F337" s="258" t="s">
        <v>2038</v>
      </c>
      <c r="G337" s="259" t="s">
        <v>236</v>
      </c>
      <c r="H337" s="260">
        <v>2</v>
      </c>
      <c r="I337" s="261"/>
      <c r="J337" s="262">
        <f>ROUND(I337*H337,2)</f>
        <v>0</v>
      </c>
      <c r="K337" s="258" t="s">
        <v>24</v>
      </c>
      <c r="L337" s="263"/>
      <c r="M337" s="264" t="s">
        <v>24</v>
      </c>
      <c r="N337" s="265" t="s">
        <v>48</v>
      </c>
      <c r="O337" s="43"/>
      <c r="P337" s="212">
        <f>O337*H337</f>
        <v>0</v>
      </c>
      <c r="Q337" s="212">
        <v>0</v>
      </c>
      <c r="R337" s="212">
        <f>Q337*H337</f>
        <v>0</v>
      </c>
      <c r="S337" s="212">
        <v>0</v>
      </c>
      <c r="T337" s="213">
        <f>S337*H337</f>
        <v>0</v>
      </c>
      <c r="AR337" s="25" t="s">
        <v>450</v>
      </c>
      <c r="AT337" s="25" t="s">
        <v>220</v>
      </c>
      <c r="AU337" s="25" t="s">
        <v>86</v>
      </c>
      <c r="AY337" s="25" t="s">
        <v>166</v>
      </c>
      <c r="BE337" s="214">
        <f>IF(N337="základní",J337,0)</f>
        <v>0</v>
      </c>
      <c r="BF337" s="214">
        <f>IF(N337="snížená",J337,0)</f>
        <v>0</v>
      </c>
      <c r="BG337" s="214">
        <f>IF(N337="zákl. přenesená",J337,0)</f>
        <v>0</v>
      </c>
      <c r="BH337" s="214">
        <f>IF(N337="sníž. přenesená",J337,0)</f>
        <v>0</v>
      </c>
      <c r="BI337" s="214">
        <f>IF(N337="nulová",J337,0)</f>
        <v>0</v>
      </c>
      <c r="BJ337" s="25" t="s">
        <v>25</v>
      </c>
      <c r="BK337" s="214">
        <f>ROUND(I337*H337,2)</f>
        <v>0</v>
      </c>
      <c r="BL337" s="25" t="s">
        <v>283</v>
      </c>
      <c r="BM337" s="25" t="s">
        <v>2039</v>
      </c>
    </row>
    <row r="338" spans="2:65" s="1" customFormat="1" ht="13.5">
      <c r="B338" s="42"/>
      <c r="C338" s="64"/>
      <c r="D338" s="242" t="s">
        <v>175</v>
      </c>
      <c r="E338" s="64"/>
      <c r="F338" s="252" t="s">
        <v>2038</v>
      </c>
      <c r="G338" s="64"/>
      <c r="H338" s="64"/>
      <c r="I338" s="173"/>
      <c r="J338" s="64"/>
      <c r="K338" s="64"/>
      <c r="L338" s="62"/>
      <c r="M338" s="217"/>
      <c r="N338" s="43"/>
      <c r="O338" s="43"/>
      <c r="P338" s="43"/>
      <c r="Q338" s="43"/>
      <c r="R338" s="43"/>
      <c r="S338" s="43"/>
      <c r="T338" s="79"/>
      <c r="AT338" s="25" t="s">
        <v>175</v>
      </c>
      <c r="AU338" s="25" t="s">
        <v>86</v>
      </c>
    </row>
    <row r="339" spans="2:65" s="1" customFormat="1" ht="22.5" customHeight="1">
      <c r="B339" s="42"/>
      <c r="C339" s="203" t="s">
        <v>750</v>
      </c>
      <c r="D339" s="203" t="s">
        <v>168</v>
      </c>
      <c r="E339" s="204" t="s">
        <v>2040</v>
      </c>
      <c r="F339" s="205" t="s">
        <v>2041</v>
      </c>
      <c r="G339" s="206" t="s">
        <v>236</v>
      </c>
      <c r="H339" s="207">
        <v>1</v>
      </c>
      <c r="I339" s="208"/>
      <c r="J339" s="209">
        <f>ROUND(I339*H339,2)</f>
        <v>0</v>
      </c>
      <c r="K339" s="205" t="s">
        <v>172</v>
      </c>
      <c r="L339" s="62"/>
      <c r="M339" s="210" t="s">
        <v>24</v>
      </c>
      <c r="N339" s="211" t="s">
        <v>48</v>
      </c>
      <c r="O339" s="43"/>
      <c r="P339" s="212">
        <f>O339*H339</f>
        <v>0</v>
      </c>
      <c r="Q339" s="212">
        <v>5.9000000000000003E-4</v>
      </c>
      <c r="R339" s="212">
        <f>Q339*H339</f>
        <v>5.9000000000000003E-4</v>
      </c>
      <c r="S339" s="212">
        <v>0</v>
      </c>
      <c r="T339" s="213">
        <f>S339*H339</f>
        <v>0</v>
      </c>
      <c r="AR339" s="25" t="s">
        <v>173</v>
      </c>
      <c r="AT339" s="25" t="s">
        <v>168</v>
      </c>
      <c r="AU339" s="25" t="s">
        <v>86</v>
      </c>
      <c r="AY339" s="25" t="s">
        <v>166</v>
      </c>
      <c r="BE339" s="214">
        <f>IF(N339="základní",J339,0)</f>
        <v>0</v>
      </c>
      <c r="BF339" s="214">
        <f>IF(N339="snížená",J339,0)</f>
        <v>0</v>
      </c>
      <c r="BG339" s="214">
        <f>IF(N339="zákl. přenesená",J339,0)</f>
        <v>0</v>
      </c>
      <c r="BH339" s="214">
        <f>IF(N339="sníž. přenesená",J339,0)</f>
        <v>0</v>
      </c>
      <c r="BI339" s="214">
        <f>IF(N339="nulová",J339,0)</f>
        <v>0</v>
      </c>
      <c r="BJ339" s="25" t="s">
        <v>25</v>
      </c>
      <c r="BK339" s="214">
        <f>ROUND(I339*H339,2)</f>
        <v>0</v>
      </c>
      <c r="BL339" s="25" t="s">
        <v>173</v>
      </c>
      <c r="BM339" s="25" t="s">
        <v>2042</v>
      </c>
    </row>
    <row r="340" spans="2:65" s="1" customFormat="1" ht="13.5">
      <c r="B340" s="42"/>
      <c r="C340" s="64"/>
      <c r="D340" s="242" t="s">
        <v>175</v>
      </c>
      <c r="E340" s="64"/>
      <c r="F340" s="252" t="s">
        <v>2043</v>
      </c>
      <c r="G340" s="64"/>
      <c r="H340" s="64"/>
      <c r="I340" s="173"/>
      <c r="J340" s="64"/>
      <c r="K340" s="64"/>
      <c r="L340" s="62"/>
      <c r="M340" s="217"/>
      <c r="N340" s="43"/>
      <c r="O340" s="43"/>
      <c r="P340" s="43"/>
      <c r="Q340" s="43"/>
      <c r="R340" s="43"/>
      <c r="S340" s="43"/>
      <c r="T340" s="79"/>
      <c r="AT340" s="25" t="s">
        <v>175</v>
      </c>
      <c r="AU340" s="25" t="s">
        <v>86</v>
      </c>
    </row>
    <row r="341" spans="2:65" s="1" customFormat="1" ht="22.5" customHeight="1">
      <c r="B341" s="42"/>
      <c r="C341" s="256" t="s">
        <v>757</v>
      </c>
      <c r="D341" s="256" t="s">
        <v>220</v>
      </c>
      <c r="E341" s="257" t="s">
        <v>2044</v>
      </c>
      <c r="F341" s="258" t="s">
        <v>2045</v>
      </c>
      <c r="G341" s="259" t="s">
        <v>236</v>
      </c>
      <c r="H341" s="260">
        <v>1</v>
      </c>
      <c r="I341" s="261"/>
      <c r="J341" s="262">
        <f>ROUND(I341*H341,2)</f>
        <v>0</v>
      </c>
      <c r="K341" s="258" t="s">
        <v>24</v>
      </c>
      <c r="L341" s="263"/>
      <c r="M341" s="264" t="s">
        <v>24</v>
      </c>
      <c r="N341" s="265" t="s">
        <v>48</v>
      </c>
      <c r="O341" s="43"/>
      <c r="P341" s="212">
        <f>O341*H341</f>
        <v>0</v>
      </c>
      <c r="Q341" s="212">
        <v>0</v>
      </c>
      <c r="R341" s="212">
        <f>Q341*H341</f>
        <v>0</v>
      </c>
      <c r="S341" s="212">
        <v>0</v>
      </c>
      <c r="T341" s="213">
        <f>S341*H341</f>
        <v>0</v>
      </c>
      <c r="AR341" s="25" t="s">
        <v>214</v>
      </c>
      <c r="AT341" s="25" t="s">
        <v>220</v>
      </c>
      <c r="AU341" s="25" t="s">
        <v>86</v>
      </c>
      <c r="AY341" s="25" t="s">
        <v>166</v>
      </c>
      <c r="BE341" s="214">
        <f>IF(N341="základní",J341,0)</f>
        <v>0</v>
      </c>
      <c r="BF341" s="214">
        <f>IF(N341="snížená",J341,0)</f>
        <v>0</v>
      </c>
      <c r="BG341" s="214">
        <f>IF(N341="zákl. přenesená",J341,0)</f>
        <v>0</v>
      </c>
      <c r="BH341" s="214">
        <f>IF(N341="sníž. přenesená",J341,0)</f>
        <v>0</v>
      </c>
      <c r="BI341" s="214">
        <f>IF(N341="nulová",J341,0)</f>
        <v>0</v>
      </c>
      <c r="BJ341" s="25" t="s">
        <v>25</v>
      </c>
      <c r="BK341" s="214">
        <f>ROUND(I341*H341,2)</f>
        <v>0</v>
      </c>
      <c r="BL341" s="25" t="s">
        <v>173</v>
      </c>
      <c r="BM341" s="25" t="s">
        <v>2046</v>
      </c>
    </row>
    <row r="342" spans="2:65" s="1" customFormat="1" ht="13.5">
      <c r="B342" s="42"/>
      <c r="C342" s="64"/>
      <c r="D342" s="242" t="s">
        <v>175</v>
      </c>
      <c r="E342" s="64"/>
      <c r="F342" s="252" t="s">
        <v>2045</v>
      </c>
      <c r="G342" s="64"/>
      <c r="H342" s="64"/>
      <c r="I342" s="173"/>
      <c r="J342" s="64"/>
      <c r="K342" s="64"/>
      <c r="L342" s="62"/>
      <c r="M342" s="217"/>
      <c r="N342" s="43"/>
      <c r="O342" s="43"/>
      <c r="P342" s="43"/>
      <c r="Q342" s="43"/>
      <c r="R342" s="43"/>
      <c r="S342" s="43"/>
      <c r="T342" s="79"/>
      <c r="AT342" s="25" t="s">
        <v>175</v>
      </c>
      <c r="AU342" s="25" t="s">
        <v>86</v>
      </c>
    </row>
    <row r="343" spans="2:65" s="1" customFormat="1" ht="22.5" customHeight="1">
      <c r="B343" s="42"/>
      <c r="C343" s="203" t="s">
        <v>762</v>
      </c>
      <c r="D343" s="203" t="s">
        <v>168</v>
      </c>
      <c r="E343" s="204" t="s">
        <v>2047</v>
      </c>
      <c r="F343" s="205" t="s">
        <v>2048</v>
      </c>
      <c r="G343" s="206" t="s">
        <v>236</v>
      </c>
      <c r="H343" s="207">
        <v>11</v>
      </c>
      <c r="I343" s="208"/>
      <c r="J343" s="209">
        <f>ROUND(I343*H343,2)</f>
        <v>0</v>
      </c>
      <c r="K343" s="205" t="s">
        <v>172</v>
      </c>
      <c r="L343" s="62"/>
      <c r="M343" s="210" t="s">
        <v>24</v>
      </c>
      <c r="N343" s="211" t="s">
        <v>48</v>
      </c>
      <c r="O343" s="43"/>
      <c r="P343" s="212">
        <f>O343*H343</f>
        <v>0</v>
      </c>
      <c r="Q343" s="212">
        <v>2.4199999999999998E-3</v>
      </c>
      <c r="R343" s="212">
        <f>Q343*H343</f>
        <v>2.6619999999999998E-2</v>
      </c>
      <c r="S343" s="212">
        <v>0</v>
      </c>
      <c r="T343" s="213">
        <f>S343*H343</f>
        <v>0</v>
      </c>
      <c r="AR343" s="25" t="s">
        <v>173</v>
      </c>
      <c r="AT343" s="25" t="s">
        <v>168</v>
      </c>
      <c r="AU343" s="25" t="s">
        <v>86</v>
      </c>
      <c r="AY343" s="25" t="s">
        <v>166</v>
      </c>
      <c r="BE343" s="214">
        <f>IF(N343="základní",J343,0)</f>
        <v>0</v>
      </c>
      <c r="BF343" s="214">
        <f>IF(N343="snížená",J343,0)</f>
        <v>0</v>
      </c>
      <c r="BG343" s="214">
        <f>IF(N343="zákl. přenesená",J343,0)</f>
        <v>0</v>
      </c>
      <c r="BH343" s="214">
        <f>IF(N343="sníž. přenesená",J343,0)</f>
        <v>0</v>
      </c>
      <c r="BI343" s="214">
        <f>IF(N343="nulová",J343,0)</f>
        <v>0</v>
      </c>
      <c r="BJ343" s="25" t="s">
        <v>25</v>
      </c>
      <c r="BK343" s="214">
        <f>ROUND(I343*H343,2)</f>
        <v>0</v>
      </c>
      <c r="BL343" s="25" t="s">
        <v>173</v>
      </c>
      <c r="BM343" s="25" t="s">
        <v>2049</v>
      </c>
    </row>
    <row r="344" spans="2:65" s="1" customFormat="1" ht="13.5">
      <c r="B344" s="42"/>
      <c r="C344" s="64"/>
      <c r="D344" s="215" t="s">
        <v>175</v>
      </c>
      <c r="E344" s="64"/>
      <c r="F344" s="216" t="s">
        <v>2050</v>
      </c>
      <c r="G344" s="64"/>
      <c r="H344" s="64"/>
      <c r="I344" s="173"/>
      <c r="J344" s="64"/>
      <c r="K344" s="64"/>
      <c r="L344" s="62"/>
      <c r="M344" s="217"/>
      <c r="N344" s="43"/>
      <c r="O344" s="43"/>
      <c r="P344" s="43"/>
      <c r="Q344" s="43"/>
      <c r="R344" s="43"/>
      <c r="S344" s="43"/>
      <c r="T344" s="79"/>
      <c r="AT344" s="25" t="s">
        <v>175</v>
      </c>
      <c r="AU344" s="25" t="s">
        <v>86</v>
      </c>
    </row>
    <row r="345" spans="2:65" s="1" customFormat="1" ht="40.5">
      <c r="B345" s="42"/>
      <c r="C345" s="64"/>
      <c r="D345" s="215" t="s">
        <v>239</v>
      </c>
      <c r="E345" s="64"/>
      <c r="F345" s="267" t="s">
        <v>2051</v>
      </c>
      <c r="G345" s="64"/>
      <c r="H345" s="64"/>
      <c r="I345" s="173"/>
      <c r="J345" s="64"/>
      <c r="K345" s="64"/>
      <c r="L345" s="62"/>
      <c r="M345" s="217"/>
      <c r="N345" s="43"/>
      <c r="O345" s="43"/>
      <c r="P345" s="43"/>
      <c r="Q345" s="43"/>
      <c r="R345" s="43"/>
      <c r="S345" s="43"/>
      <c r="T345" s="79"/>
      <c r="AT345" s="25" t="s">
        <v>239</v>
      </c>
      <c r="AU345" s="25" t="s">
        <v>86</v>
      </c>
    </row>
    <row r="346" spans="2:65" s="13" customFormat="1" ht="13.5">
      <c r="B346" s="229"/>
      <c r="C346" s="230"/>
      <c r="D346" s="242" t="s">
        <v>177</v>
      </c>
      <c r="E346" s="253" t="s">
        <v>24</v>
      </c>
      <c r="F346" s="254" t="s">
        <v>2052</v>
      </c>
      <c r="G346" s="230"/>
      <c r="H346" s="255">
        <v>11</v>
      </c>
      <c r="I346" s="234"/>
      <c r="J346" s="230"/>
      <c r="K346" s="230"/>
      <c r="L346" s="235"/>
      <c r="M346" s="236"/>
      <c r="N346" s="237"/>
      <c r="O346" s="237"/>
      <c r="P346" s="237"/>
      <c r="Q346" s="237"/>
      <c r="R346" s="237"/>
      <c r="S346" s="237"/>
      <c r="T346" s="238"/>
      <c r="AT346" s="239" t="s">
        <v>177</v>
      </c>
      <c r="AU346" s="239" t="s">
        <v>86</v>
      </c>
      <c r="AV346" s="13" t="s">
        <v>86</v>
      </c>
      <c r="AW346" s="13" t="s">
        <v>40</v>
      </c>
      <c r="AX346" s="13" t="s">
        <v>25</v>
      </c>
      <c r="AY346" s="239" t="s">
        <v>166</v>
      </c>
    </row>
    <row r="347" spans="2:65" s="1" customFormat="1" ht="22.5" customHeight="1">
      <c r="B347" s="42"/>
      <c r="C347" s="256" t="s">
        <v>768</v>
      </c>
      <c r="D347" s="256" t="s">
        <v>220</v>
      </c>
      <c r="E347" s="257" t="s">
        <v>2053</v>
      </c>
      <c r="F347" s="258" t="s">
        <v>2054</v>
      </c>
      <c r="G347" s="259" t="s">
        <v>236</v>
      </c>
      <c r="H347" s="260">
        <v>10</v>
      </c>
      <c r="I347" s="261"/>
      <c r="J347" s="262">
        <f>ROUND(I347*H347,2)</f>
        <v>0</v>
      </c>
      <c r="K347" s="258" t="s">
        <v>24</v>
      </c>
      <c r="L347" s="263"/>
      <c r="M347" s="264" t="s">
        <v>24</v>
      </c>
      <c r="N347" s="265" t="s">
        <v>48</v>
      </c>
      <c r="O347" s="43"/>
      <c r="P347" s="212">
        <f>O347*H347</f>
        <v>0</v>
      </c>
      <c r="Q347" s="212">
        <v>0</v>
      </c>
      <c r="R347" s="212">
        <f>Q347*H347</f>
        <v>0</v>
      </c>
      <c r="S347" s="212">
        <v>0</v>
      </c>
      <c r="T347" s="213">
        <f>S347*H347</f>
        <v>0</v>
      </c>
      <c r="AR347" s="25" t="s">
        <v>214</v>
      </c>
      <c r="AT347" s="25" t="s">
        <v>220</v>
      </c>
      <c r="AU347" s="25" t="s">
        <v>86</v>
      </c>
      <c r="AY347" s="25" t="s">
        <v>166</v>
      </c>
      <c r="BE347" s="214">
        <f>IF(N347="základní",J347,0)</f>
        <v>0</v>
      </c>
      <c r="BF347" s="214">
        <f>IF(N347="snížená",J347,0)</f>
        <v>0</v>
      </c>
      <c r="BG347" s="214">
        <f>IF(N347="zákl. přenesená",J347,0)</f>
        <v>0</v>
      </c>
      <c r="BH347" s="214">
        <f>IF(N347="sníž. přenesená",J347,0)</f>
        <v>0</v>
      </c>
      <c r="BI347" s="214">
        <f>IF(N347="nulová",J347,0)</f>
        <v>0</v>
      </c>
      <c r="BJ347" s="25" t="s">
        <v>25</v>
      </c>
      <c r="BK347" s="214">
        <f>ROUND(I347*H347,2)</f>
        <v>0</v>
      </c>
      <c r="BL347" s="25" t="s">
        <v>173</v>
      </c>
      <c r="BM347" s="25" t="s">
        <v>2055</v>
      </c>
    </row>
    <row r="348" spans="2:65" s="1" customFormat="1" ht="13.5">
      <c r="B348" s="42"/>
      <c r="C348" s="64"/>
      <c r="D348" s="242" t="s">
        <v>175</v>
      </c>
      <c r="E348" s="64"/>
      <c r="F348" s="252" t="s">
        <v>2054</v>
      </c>
      <c r="G348" s="64"/>
      <c r="H348" s="64"/>
      <c r="I348" s="173"/>
      <c r="J348" s="64"/>
      <c r="K348" s="64"/>
      <c r="L348" s="62"/>
      <c r="M348" s="217"/>
      <c r="N348" s="43"/>
      <c r="O348" s="43"/>
      <c r="P348" s="43"/>
      <c r="Q348" s="43"/>
      <c r="R348" s="43"/>
      <c r="S348" s="43"/>
      <c r="T348" s="79"/>
      <c r="AT348" s="25" t="s">
        <v>175</v>
      </c>
      <c r="AU348" s="25" t="s">
        <v>86</v>
      </c>
    </row>
    <row r="349" spans="2:65" s="1" customFormat="1" ht="31.5" customHeight="1">
      <c r="B349" s="42"/>
      <c r="C349" s="256" t="s">
        <v>777</v>
      </c>
      <c r="D349" s="256" t="s">
        <v>220</v>
      </c>
      <c r="E349" s="257" t="s">
        <v>2056</v>
      </c>
      <c r="F349" s="258" t="s">
        <v>2057</v>
      </c>
      <c r="G349" s="259" t="s">
        <v>236</v>
      </c>
      <c r="H349" s="260">
        <v>1</v>
      </c>
      <c r="I349" s="261"/>
      <c r="J349" s="262">
        <f>ROUND(I349*H349,2)</f>
        <v>0</v>
      </c>
      <c r="K349" s="258" t="s">
        <v>24</v>
      </c>
      <c r="L349" s="263"/>
      <c r="M349" s="264" t="s">
        <v>24</v>
      </c>
      <c r="N349" s="265" t="s">
        <v>48</v>
      </c>
      <c r="O349" s="43"/>
      <c r="P349" s="212">
        <f>O349*H349</f>
        <v>0</v>
      </c>
      <c r="Q349" s="212">
        <v>0</v>
      </c>
      <c r="R349" s="212">
        <f>Q349*H349</f>
        <v>0</v>
      </c>
      <c r="S349" s="212">
        <v>0</v>
      </c>
      <c r="T349" s="213">
        <f>S349*H349</f>
        <v>0</v>
      </c>
      <c r="AR349" s="25" t="s">
        <v>214</v>
      </c>
      <c r="AT349" s="25" t="s">
        <v>220</v>
      </c>
      <c r="AU349" s="25" t="s">
        <v>86</v>
      </c>
      <c r="AY349" s="25" t="s">
        <v>166</v>
      </c>
      <c r="BE349" s="214">
        <f>IF(N349="základní",J349,0)</f>
        <v>0</v>
      </c>
      <c r="BF349" s="214">
        <f>IF(N349="snížená",J349,0)</f>
        <v>0</v>
      </c>
      <c r="BG349" s="214">
        <f>IF(N349="zákl. přenesená",J349,0)</f>
        <v>0</v>
      </c>
      <c r="BH349" s="214">
        <f>IF(N349="sníž. přenesená",J349,0)</f>
        <v>0</v>
      </c>
      <c r="BI349" s="214">
        <f>IF(N349="nulová",J349,0)</f>
        <v>0</v>
      </c>
      <c r="BJ349" s="25" t="s">
        <v>25</v>
      </c>
      <c r="BK349" s="214">
        <f>ROUND(I349*H349,2)</f>
        <v>0</v>
      </c>
      <c r="BL349" s="25" t="s">
        <v>173</v>
      </c>
      <c r="BM349" s="25" t="s">
        <v>2058</v>
      </c>
    </row>
    <row r="350" spans="2:65" s="1" customFormat="1" ht="27">
      <c r="B350" s="42"/>
      <c r="C350" s="64"/>
      <c r="D350" s="242" t="s">
        <v>175</v>
      </c>
      <c r="E350" s="64"/>
      <c r="F350" s="252" t="s">
        <v>2057</v>
      </c>
      <c r="G350" s="64"/>
      <c r="H350" s="64"/>
      <c r="I350" s="173"/>
      <c r="J350" s="64"/>
      <c r="K350" s="64"/>
      <c r="L350" s="62"/>
      <c r="M350" s="217"/>
      <c r="N350" s="43"/>
      <c r="O350" s="43"/>
      <c r="P350" s="43"/>
      <c r="Q350" s="43"/>
      <c r="R350" s="43"/>
      <c r="S350" s="43"/>
      <c r="T350" s="79"/>
      <c r="AT350" s="25" t="s">
        <v>175</v>
      </c>
      <c r="AU350" s="25" t="s">
        <v>86</v>
      </c>
    </row>
    <row r="351" spans="2:65" s="1" customFormat="1" ht="22.5" customHeight="1">
      <c r="B351" s="42"/>
      <c r="C351" s="203" t="s">
        <v>783</v>
      </c>
      <c r="D351" s="203" t="s">
        <v>168</v>
      </c>
      <c r="E351" s="204" t="s">
        <v>2059</v>
      </c>
      <c r="F351" s="205" t="s">
        <v>2060</v>
      </c>
      <c r="G351" s="206" t="s">
        <v>236</v>
      </c>
      <c r="H351" s="207">
        <v>3</v>
      </c>
      <c r="I351" s="208"/>
      <c r="J351" s="209">
        <f>ROUND(I351*H351,2)</f>
        <v>0</v>
      </c>
      <c r="K351" s="205" t="s">
        <v>24</v>
      </c>
      <c r="L351" s="62"/>
      <c r="M351" s="210" t="s">
        <v>24</v>
      </c>
      <c r="N351" s="211" t="s">
        <v>48</v>
      </c>
      <c r="O351" s="43"/>
      <c r="P351" s="212">
        <f>O351*H351</f>
        <v>0</v>
      </c>
      <c r="Q351" s="212">
        <v>1.3999999999999999E-4</v>
      </c>
      <c r="R351" s="212">
        <f>Q351*H351</f>
        <v>4.1999999999999996E-4</v>
      </c>
      <c r="S351" s="212">
        <v>0</v>
      </c>
      <c r="T351" s="213">
        <f>S351*H351</f>
        <v>0</v>
      </c>
      <c r="AR351" s="25" t="s">
        <v>173</v>
      </c>
      <c r="AT351" s="25" t="s">
        <v>168</v>
      </c>
      <c r="AU351" s="25" t="s">
        <v>86</v>
      </c>
      <c r="AY351" s="25" t="s">
        <v>166</v>
      </c>
      <c r="BE351" s="214">
        <f>IF(N351="základní",J351,0)</f>
        <v>0</v>
      </c>
      <c r="BF351" s="214">
        <f>IF(N351="snížená",J351,0)</f>
        <v>0</v>
      </c>
      <c r="BG351" s="214">
        <f>IF(N351="zákl. přenesená",J351,0)</f>
        <v>0</v>
      </c>
      <c r="BH351" s="214">
        <f>IF(N351="sníž. přenesená",J351,0)</f>
        <v>0</v>
      </c>
      <c r="BI351" s="214">
        <f>IF(N351="nulová",J351,0)</f>
        <v>0</v>
      </c>
      <c r="BJ351" s="25" t="s">
        <v>25</v>
      </c>
      <c r="BK351" s="214">
        <f>ROUND(I351*H351,2)</f>
        <v>0</v>
      </c>
      <c r="BL351" s="25" t="s">
        <v>173</v>
      </c>
      <c r="BM351" s="25" t="s">
        <v>2061</v>
      </c>
    </row>
    <row r="352" spans="2:65" s="1" customFormat="1" ht="13.5">
      <c r="B352" s="42"/>
      <c r="C352" s="64"/>
      <c r="D352" s="215" t="s">
        <v>175</v>
      </c>
      <c r="E352" s="64"/>
      <c r="F352" s="216" t="s">
        <v>2062</v>
      </c>
      <c r="G352" s="64"/>
      <c r="H352" s="64"/>
      <c r="I352" s="173"/>
      <c r="J352" s="64"/>
      <c r="K352" s="64"/>
      <c r="L352" s="62"/>
      <c r="M352" s="217"/>
      <c r="N352" s="43"/>
      <c r="O352" s="43"/>
      <c r="P352" s="43"/>
      <c r="Q352" s="43"/>
      <c r="R352" s="43"/>
      <c r="S352" s="43"/>
      <c r="T352" s="79"/>
      <c r="AT352" s="25" t="s">
        <v>175</v>
      </c>
      <c r="AU352" s="25" t="s">
        <v>86</v>
      </c>
    </row>
    <row r="353" spans="2:65" s="1" customFormat="1" ht="81">
      <c r="B353" s="42"/>
      <c r="C353" s="64"/>
      <c r="D353" s="242" t="s">
        <v>239</v>
      </c>
      <c r="E353" s="64"/>
      <c r="F353" s="266" t="s">
        <v>2063</v>
      </c>
      <c r="G353" s="64"/>
      <c r="H353" s="64"/>
      <c r="I353" s="173"/>
      <c r="J353" s="64"/>
      <c r="K353" s="64"/>
      <c r="L353" s="62"/>
      <c r="M353" s="217"/>
      <c r="N353" s="43"/>
      <c r="O353" s="43"/>
      <c r="P353" s="43"/>
      <c r="Q353" s="43"/>
      <c r="R353" s="43"/>
      <c r="S353" s="43"/>
      <c r="T353" s="79"/>
      <c r="AT353" s="25" t="s">
        <v>239</v>
      </c>
      <c r="AU353" s="25" t="s">
        <v>86</v>
      </c>
    </row>
    <row r="354" spans="2:65" s="1" customFormat="1" ht="31.5" customHeight="1">
      <c r="B354" s="42"/>
      <c r="C354" s="256" t="s">
        <v>790</v>
      </c>
      <c r="D354" s="256" t="s">
        <v>220</v>
      </c>
      <c r="E354" s="257" t="s">
        <v>2064</v>
      </c>
      <c r="F354" s="258" t="s">
        <v>2065</v>
      </c>
      <c r="G354" s="259" t="s">
        <v>236</v>
      </c>
      <c r="H354" s="260">
        <v>2</v>
      </c>
      <c r="I354" s="261"/>
      <c r="J354" s="262">
        <f>ROUND(I354*H354,2)</f>
        <v>0</v>
      </c>
      <c r="K354" s="258" t="s">
        <v>24</v>
      </c>
      <c r="L354" s="263"/>
      <c r="M354" s="264" t="s">
        <v>24</v>
      </c>
      <c r="N354" s="265" t="s">
        <v>48</v>
      </c>
      <c r="O354" s="43"/>
      <c r="P354" s="212">
        <f>O354*H354</f>
        <v>0</v>
      </c>
      <c r="Q354" s="212">
        <v>0</v>
      </c>
      <c r="R354" s="212">
        <f>Q354*H354</f>
        <v>0</v>
      </c>
      <c r="S354" s="212">
        <v>0</v>
      </c>
      <c r="T354" s="213">
        <f>S354*H354</f>
        <v>0</v>
      </c>
      <c r="AR354" s="25" t="s">
        <v>214</v>
      </c>
      <c r="AT354" s="25" t="s">
        <v>220</v>
      </c>
      <c r="AU354" s="25" t="s">
        <v>86</v>
      </c>
      <c r="AY354" s="25" t="s">
        <v>166</v>
      </c>
      <c r="BE354" s="214">
        <f>IF(N354="základní",J354,0)</f>
        <v>0</v>
      </c>
      <c r="BF354" s="214">
        <f>IF(N354="snížená",J354,0)</f>
        <v>0</v>
      </c>
      <c r="BG354" s="214">
        <f>IF(N354="zákl. přenesená",J354,0)</f>
        <v>0</v>
      </c>
      <c r="BH354" s="214">
        <f>IF(N354="sníž. přenesená",J354,0)</f>
        <v>0</v>
      </c>
      <c r="BI354" s="214">
        <f>IF(N354="nulová",J354,0)</f>
        <v>0</v>
      </c>
      <c r="BJ354" s="25" t="s">
        <v>25</v>
      </c>
      <c r="BK354" s="214">
        <f>ROUND(I354*H354,2)</f>
        <v>0</v>
      </c>
      <c r="BL354" s="25" t="s">
        <v>173</v>
      </c>
      <c r="BM354" s="25" t="s">
        <v>2066</v>
      </c>
    </row>
    <row r="355" spans="2:65" s="1" customFormat="1" ht="13.5">
      <c r="B355" s="42"/>
      <c r="C355" s="64"/>
      <c r="D355" s="242" t="s">
        <v>175</v>
      </c>
      <c r="E355" s="64"/>
      <c r="F355" s="252" t="s">
        <v>2065</v>
      </c>
      <c r="G355" s="64"/>
      <c r="H355" s="64"/>
      <c r="I355" s="173"/>
      <c r="J355" s="64"/>
      <c r="K355" s="64"/>
      <c r="L355" s="62"/>
      <c r="M355" s="217"/>
      <c r="N355" s="43"/>
      <c r="O355" s="43"/>
      <c r="P355" s="43"/>
      <c r="Q355" s="43"/>
      <c r="R355" s="43"/>
      <c r="S355" s="43"/>
      <c r="T355" s="79"/>
      <c r="AT355" s="25" t="s">
        <v>175</v>
      </c>
      <c r="AU355" s="25" t="s">
        <v>86</v>
      </c>
    </row>
    <row r="356" spans="2:65" s="1" customFormat="1" ht="31.5" customHeight="1">
      <c r="B356" s="42"/>
      <c r="C356" s="256" t="s">
        <v>797</v>
      </c>
      <c r="D356" s="256" t="s">
        <v>220</v>
      </c>
      <c r="E356" s="257" t="s">
        <v>2067</v>
      </c>
      <c r="F356" s="258" t="s">
        <v>2068</v>
      </c>
      <c r="G356" s="259" t="s">
        <v>236</v>
      </c>
      <c r="H356" s="260">
        <v>1</v>
      </c>
      <c r="I356" s="261"/>
      <c r="J356" s="262">
        <f>ROUND(I356*H356,2)</f>
        <v>0</v>
      </c>
      <c r="K356" s="258" t="s">
        <v>24</v>
      </c>
      <c r="L356" s="263"/>
      <c r="M356" s="264" t="s">
        <v>24</v>
      </c>
      <c r="N356" s="265" t="s">
        <v>48</v>
      </c>
      <c r="O356" s="43"/>
      <c r="P356" s="212">
        <f>O356*H356</f>
        <v>0</v>
      </c>
      <c r="Q356" s="212">
        <v>0</v>
      </c>
      <c r="R356" s="212">
        <f>Q356*H356</f>
        <v>0</v>
      </c>
      <c r="S356" s="212">
        <v>0</v>
      </c>
      <c r="T356" s="213">
        <f>S356*H356</f>
        <v>0</v>
      </c>
      <c r="AR356" s="25" t="s">
        <v>214</v>
      </c>
      <c r="AT356" s="25" t="s">
        <v>220</v>
      </c>
      <c r="AU356" s="25" t="s">
        <v>86</v>
      </c>
      <c r="AY356" s="25" t="s">
        <v>166</v>
      </c>
      <c r="BE356" s="214">
        <f>IF(N356="základní",J356,0)</f>
        <v>0</v>
      </c>
      <c r="BF356" s="214">
        <f>IF(N356="snížená",J356,0)</f>
        <v>0</v>
      </c>
      <c r="BG356" s="214">
        <f>IF(N356="zákl. přenesená",J356,0)</f>
        <v>0</v>
      </c>
      <c r="BH356" s="214">
        <f>IF(N356="sníž. přenesená",J356,0)</f>
        <v>0</v>
      </c>
      <c r="BI356" s="214">
        <f>IF(N356="nulová",J356,0)</f>
        <v>0</v>
      </c>
      <c r="BJ356" s="25" t="s">
        <v>25</v>
      </c>
      <c r="BK356" s="214">
        <f>ROUND(I356*H356,2)</f>
        <v>0</v>
      </c>
      <c r="BL356" s="25" t="s">
        <v>173</v>
      </c>
      <c r="BM356" s="25" t="s">
        <v>2069</v>
      </c>
    </row>
    <row r="357" spans="2:65" s="1" customFormat="1" ht="13.5">
      <c r="B357" s="42"/>
      <c r="C357" s="64"/>
      <c r="D357" s="242" t="s">
        <v>175</v>
      </c>
      <c r="E357" s="64"/>
      <c r="F357" s="252" t="s">
        <v>2068</v>
      </c>
      <c r="G357" s="64"/>
      <c r="H357" s="64"/>
      <c r="I357" s="173"/>
      <c r="J357" s="64"/>
      <c r="K357" s="64"/>
      <c r="L357" s="62"/>
      <c r="M357" s="217"/>
      <c r="N357" s="43"/>
      <c r="O357" s="43"/>
      <c r="P357" s="43"/>
      <c r="Q357" s="43"/>
      <c r="R357" s="43"/>
      <c r="S357" s="43"/>
      <c r="T357" s="79"/>
      <c r="AT357" s="25" t="s">
        <v>175</v>
      </c>
      <c r="AU357" s="25" t="s">
        <v>86</v>
      </c>
    </row>
    <row r="358" spans="2:65" s="1" customFormat="1" ht="22.5" customHeight="1">
      <c r="B358" s="42"/>
      <c r="C358" s="203" t="s">
        <v>805</v>
      </c>
      <c r="D358" s="203" t="s">
        <v>168</v>
      </c>
      <c r="E358" s="204" t="s">
        <v>2070</v>
      </c>
      <c r="F358" s="205" t="s">
        <v>2071</v>
      </c>
      <c r="G358" s="206" t="s">
        <v>236</v>
      </c>
      <c r="H358" s="207">
        <v>16</v>
      </c>
      <c r="I358" s="208"/>
      <c r="J358" s="209">
        <f>ROUND(I358*H358,2)</f>
        <v>0</v>
      </c>
      <c r="K358" s="205" t="s">
        <v>172</v>
      </c>
      <c r="L358" s="62"/>
      <c r="M358" s="210" t="s">
        <v>24</v>
      </c>
      <c r="N358" s="211" t="s">
        <v>48</v>
      </c>
      <c r="O358" s="43"/>
      <c r="P358" s="212">
        <f>O358*H358</f>
        <v>0</v>
      </c>
      <c r="Q358" s="212">
        <v>2.9999999999999997E-4</v>
      </c>
      <c r="R358" s="212">
        <f>Q358*H358</f>
        <v>4.7999999999999996E-3</v>
      </c>
      <c r="S358" s="212">
        <v>0</v>
      </c>
      <c r="T358" s="213">
        <f>S358*H358</f>
        <v>0</v>
      </c>
      <c r="AR358" s="25" t="s">
        <v>283</v>
      </c>
      <c r="AT358" s="25" t="s">
        <v>168</v>
      </c>
      <c r="AU358" s="25" t="s">
        <v>86</v>
      </c>
      <c r="AY358" s="25" t="s">
        <v>166</v>
      </c>
      <c r="BE358" s="214">
        <f>IF(N358="základní",J358,0)</f>
        <v>0</v>
      </c>
      <c r="BF358" s="214">
        <f>IF(N358="snížená",J358,0)</f>
        <v>0</v>
      </c>
      <c r="BG358" s="214">
        <f>IF(N358="zákl. přenesená",J358,0)</f>
        <v>0</v>
      </c>
      <c r="BH358" s="214">
        <f>IF(N358="sníž. přenesená",J358,0)</f>
        <v>0</v>
      </c>
      <c r="BI358" s="214">
        <f>IF(N358="nulová",J358,0)</f>
        <v>0</v>
      </c>
      <c r="BJ358" s="25" t="s">
        <v>25</v>
      </c>
      <c r="BK358" s="214">
        <f>ROUND(I358*H358,2)</f>
        <v>0</v>
      </c>
      <c r="BL358" s="25" t="s">
        <v>283</v>
      </c>
      <c r="BM358" s="25" t="s">
        <v>2072</v>
      </c>
    </row>
    <row r="359" spans="2:65" s="1" customFormat="1" ht="13.5">
      <c r="B359" s="42"/>
      <c r="C359" s="64"/>
      <c r="D359" s="242" t="s">
        <v>175</v>
      </c>
      <c r="E359" s="64"/>
      <c r="F359" s="252" t="s">
        <v>2073</v>
      </c>
      <c r="G359" s="64"/>
      <c r="H359" s="64"/>
      <c r="I359" s="173"/>
      <c r="J359" s="64"/>
      <c r="K359" s="64"/>
      <c r="L359" s="62"/>
      <c r="M359" s="217"/>
      <c r="N359" s="43"/>
      <c r="O359" s="43"/>
      <c r="P359" s="43"/>
      <c r="Q359" s="43"/>
      <c r="R359" s="43"/>
      <c r="S359" s="43"/>
      <c r="T359" s="79"/>
      <c r="AT359" s="25" t="s">
        <v>175</v>
      </c>
      <c r="AU359" s="25" t="s">
        <v>86</v>
      </c>
    </row>
    <row r="360" spans="2:65" s="1" customFormat="1" ht="22.5" customHeight="1">
      <c r="B360" s="42"/>
      <c r="C360" s="203" t="s">
        <v>811</v>
      </c>
      <c r="D360" s="203" t="s">
        <v>168</v>
      </c>
      <c r="E360" s="204" t="s">
        <v>2074</v>
      </c>
      <c r="F360" s="205" t="s">
        <v>2075</v>
      </c>
      <c r="G360" s="206" t="s">
        <v>236</v>
      </c>
      <c r="H360" s="207">
        <v>3</v>
      </c>
      <c r="I360" s="208"/>
      <c r="J360" s="209">
        <f>ROUND(I360*H360,2)</f>
        <v>0</v>
      </c>
      <c r="K360" s="205" t="s">
        <v>172</v>
      </c>
      <c r="L360" s="62"/>
      <c r="M360" s="210" t="s">
        <v>24</v>
      </c>
      <c r="N360" s="211" t="s">
        <v>48</v>
      </c>
      <c r="O360" s="43"/>
      <c r="P360" s="212">
        <f>O360*H360</f>
        <v>0</v>
      </c>
      <c r="Q360" s="212">
        <v>1.6000000000000001E-4</v>
      </c>
      <c r="R360" s="212">
        <f>Q360*H360</f>
        <v>4.8000000000000007E-4</v>
      </c>
      <c r="S360" s="212">
        <v>0</v>
      </c>
      <c r="T360" s="213">
        <f>S360*H360</f>
        <v>0</v>
      </c>
      <c r="AR360" s="25" t="s">
        <v>283</v>
      </c>
      <c r="AT360" s="25" t="s">
        <v>168</v>
      </c>
      <c r="AU360" s="25" t="s">
        <v>86</v>
      </c>
      <c r="AY360" s="25" t="s">
        <v>166</v>
      </c>
      <c r="BE360" s="214">
        <f>IF(N360="základní",J360,0)</f>
        <v>0</v>
      </c>
      <c r="BF360" s="214">
        <f>IF(N360="snížená",J360,0)</f>
        <v>0</v>
      </c>
      <c r="BG360" s="214">
        <f>IF(N360="zákl. přenesená",J360,0)</f>
        <v>0</v>
      </c>
      <c r="BH360" s="214">
        <f>IF(N360="sníž. přenesená",J360,0)</f>
        <v>0</v>
      </c>
      <c r="BI360" s="214">
        <f>IF(N360="nulová",J360,0)</f>
        <v>0</v>
      </c>
      <c r="BJ360" s="25" t="s">
        <v>25</v>
      </c>
      <c r="BK360" s="214">
        <f>ROUND(I360*H360,2)</f>
        <v>0</v>
      </c>
      <c r="BL360" s="25" t="s">
        <v>283</v>
      </c>
      <c r="BM360" s="25" t="s">
        <v>2076</v>
      </c>
    </row>
    <row r="361" spans="2:65" s="1" customFormat="1" ht="13.5">
      <c r="B361" s="42"/>
      <c r="C361" s="64"/>
      <c r="D361" s="215" t="s">
        <v>175</v>
      </c>
      <c r="E361" s="64"/>
      <c r="F361" s="216" t="s">
        <v>2077</v>
      </c>
      <c r="G361" s="64"/>
      <c r="H361" s="64"/>
      <c r="I361" s="173"/>
      <c r="J361" s="64"/>
      <c r="K361" s="64"/>
      <c r="L361" s="62"/>
      <c r="M361" s="217"/>
      <c r="N361" s="43"/>
      <c r="O361" s="43"/>
      <c r="P361" s="43"/>
      <c r="Q361" s="43"/>
      <c r="R361" s="43"/>
      <c r="S361" s="43"/>
      <c r="T361" s="79"/>
      <c r="AT361" s="25" t="s">
        <v>175</v>
      </c>
      <c r="AU361" s="25" t="s">
        <v>86</v>
      </c>
    </row>
    <row r="362" spans="2:65" s="1" customFormat="1" ht="27">
      <c r="B362" s="42"/>
      <c r="C362" s="64"/>
      <c r="D362" s="242" t="s">
        <v>239</v>
      </c>
      <c r="E362" s="64"/>
      <c r="F362" s="266" t="s">
        <v>2078</v>
      </c>
      <c r="G362" s="64"/>
      <c r="H362" s="64"/>
      <c r="I362" s="173"/>
      <c r="J362" s="64"/>
      <c r="K362" s="64"/>
      <c r="L362" s="62"/>
      <c r="M362" s="217"/>
      <c r="N362" s="43"/>
      <c r="O362" s="43"/>
      <c r="P362" s="43"/>
      <c r="Q362" s="43"/>
      <c r="R362" s="43"/>
      <c r="S362" s="43"/>
      <c r="T362" s="79"/>
      <c r="AT362" s="25" t="s">
        <v>239</v>
      </c>
      <c r="AU362" s="25" t="s">
        <v>86</v>
      </c>
    </row>
    <row r="363" spans="2:65" s="1" customFormat="1" ht="22.5" customHeight="1">
      <c r="B363" s="42"/>
      <c r="C363" s="256" t="s">
        <v>818</v>
      </c>
      <c r="D363" s="256" t="s">
        <v>220</v>
      </c>
      <c r="E363" s="257" t="s">
        <v>2079</v>
      </c>
      <c r="F363" s="258" t="s">
        <v>2080</v>
      </c>
      <c r="G363" s="259" t="s">
        <v>236</v>
      </c>
      <c r="H363" s="260">
        <v>3</v>
      </c>
      <c r="I363" s="261"/>
      <c r="J363" s="262">
        <f>ROUND(I363*H363,2)</f>
        <v>0</v>
      </c>
      <c r="K363" s="258" t="s">
        <v>24</v>
      </c>
      <c r="L363" s="263"/>
      <c r="M363" s="264" t="s">
        <v>24</v>
      </c>
      <c r="N363" s="265" t="s">
        <v>48</v>
      </c>
      <c r="O363" s="43"/>
      <c r="P363" s="212">
        <f>O363*H363</f>
        <v>0</v>
      </c>
      <c r="Q363" s="212">
        <v>0</v>
      </c>
      <c r="R363" s="212">
        <f>Q363*H363</f>
        <v>0</v>
      </c>
      <c r="S363" s="212">
        <v>0</v>
      </c>
      <c r="T363" s="213">
        <f>S363*H363</f>
        <v>0</v>
      </c>
      <c r="AR363" s="25" t="s">
        <v>214</v>
      </c>
      <c r="AT363" s="25" t="s">
        <v>220</v>
      </c>
      <c r="AU363" s="25" t="s">
        <v>86</v>
      </c>
      <c r="AY363" s="25" t="s">
        <v>166</v>
      </c>
      <c r="BE363" s="214">
        <f>IF(N363="základní",J363,0)</f>
        <v>0</v>
      </c>
      <c r="BF363" s="214">
        <f>IF(N363="snížená",J363,0)</f>
        <v>0</v>
      </c>
      <c r="BG363" s="214">
        <f>IF(N363="zákl. přenesená",J363,0)</f>
        <v>0</v>
      </c>
      <c r="BH363" s="214">
        <f>IF(N363="sníž. přenesená",J363,0)</f>
        <v>0</v>
      </c>
      <c r="BI363" s="214">
        <f>IF(N363="nulová",J363,0)</f>
        <v>0</v>
      </c>
      <c r="BJ363" s="25" t="s">
        <v>25</v>
      </c>
      <c r="BK363" s="214">
        <f>ROUND(I363*H363,2)</f>
        <v>0</v>
      </c>
      <c r="BL363" s="25" t="s">
        <v>173</v>
      </c>
      <c r="BM363" s="25" t="s">
        <v>2081</v>
      </c>
    </row>
    <row r="364" spans="2:65" s="1" customFormat="1" ht="13.5">
      <c r="B364" s="42"/>
      <c r="C364" s="64"/>
      <c r="D364" s="242" t="s">
        <v>175</v>
      </c>
      <c r="E364" s="64"/>
      <c r="F364" s="252" t="s">
        <v>2080</v>
      </c>
      <c r="G364" s="64"/>
      <c r="H364" s="64"/>
      <c r="I364" s="173"/>
      <c r="J364" s="64"/>
      <c r="K364" s="64"/>
      <c r="L364" s="62"/>
      <c r="M364" s="217"/>
      <c r="N364" s="43"/>
      <c r="O364" s="43"/>
      <c r="P364" s="43"/>
      <c r="Q364" s="43"/>
      <c r="R364" s="43"/>
      <c r="S364" s="43"/>
      <c r="T364" s="79"/>
      <c r="AT364" s="25" t="s">
        <v>175</v>
      </c>
      <c r="AU364" s="25" t="s">
        <v>86</v>
      </c>
    </row>
    <row r="365" spans="2:65" s="1" customFormat="1" ht="22.5" customHeight="1">
      <c r="B365" s="42"/>
      <c r="C365" s="203" t="s">
        <v>823</v>
      </c>
      <c r="D365" s="203" t="s">
        <v>168</v>
      </c>
      <c r="E365" s="204" t="s">
        <v>2082</v>
      </c>
      <c r="F365" s="205" t="s">
        <v>2083</v>
      </c>
      <c r="G365" s="206" t="s">
        <v>236</v>
      </c>
      <c r="H365" s="207">
        <v>10</v>
      </c>
      <c r="I365" s="208"/>
      <c r="J365" s="209">
        <f>ROUND(I365*H365,2)</f>
        <v>0</v>
      </c>
      <c r="K365" s="205" t="s">
        <v>172</v>
      </c>
      <c r="L365" s="62"/>
      <c r="M365" s="210" t="s">
        <v>24</v>
      </c>
      <c r="N365" s="211" t="s">
        <v>48</v>
      </c>
      <c r="O365" s="43"/>
      <c r="P365" s="212">
        <f>O365*H365</f>
        <v>0</v>
      </c>
      <c r="Q365" s="212">
        <v>1.6000000000000001E-4</v>
      </c>
      <c r="R365" s="212">
        <f>Q365*H365</f>
        <v>1.6000000000000001E-3</v>
      </c>
      <c r="S365" s="212">
        <v>0</v>
      </c>
      <c r="T365" s="213">
        <f>S365*H365</f>
        <v>0</v>
      </c>
      <c r="AR365" s="25" t="s">
        <v>283</v>
      </c>
      <c r="AT365" s="25" t="s">
        <v>168</v>
      </c>
      <c r="AU365" s="25" t="s">
        <v>86</v>
      </c>
      <c r="AY365" s="25" t="s">
        <v>166</v>
      </c>
      <c r="BE365" s="214">
        <f>IF(N365="základní",J365,0)</f>
        <v>0</v>
      </c>
      <c r="BF365" s="214">
        <f>IF(N365="snížená",J365,0)</f>
        <v>0</v>
      </c>
      <c r="BG365" s="214">
        <f>IF(N365="zákl. přenesená",J365,0)</f>
        <v>0</v>
      </c>
      <c r="BH365" s="214">
        <f>IF(N365="sníž. přenesená",J365,0)</f>
        <v>0</v>
      </c>
      <c r="BI365" s="214">
        <f>IF(N365="nulová",J365,0)</f>
        <v>0</v>
      </c>
      <c r="BJ365" s="25" t="s">
        <v>25</v>
      </c>
      <c r="BK365" s="214">
        <f>ROUND(I365*H365,2)</f>
        <v>0</v>
      </c>
      <c r="BL365" s="25" t="s">
        <v>283</v>
      </c>
      <c r="BM365" s="25" t="s">
        <v>2084</v>
      </c>
    </row>
    <row r="366" spans="2:65" s="1" customFormat="1" ht="13.5">
      <c r="B366" s="42"/>
      <c r="C366" s="64"/>
      <c r="D366" s="215" t="s">
        <v>175</v>
      </c>
      <c r="E366" s="64"/>
      <c r="F366" s="216" t="s">
        <v>2085</v>
      </c>
      <c r="G366" s="64"/>
      <c r="H366" s="64"/>
      <c r="I366" s="173"/>
      <c r="J366" s="64"/>
      <c r="K366" s="64"/>
      <c r="L366" s="62"/>
      <c r="M366" s="217"/>
      <c r="N366" s="43"/>
      <c r="O366" s="43"/>
      <c r="P366" s="43"/>
      <c r="Q366" s="43"/>
      <c r="R366" s="43"/>
      <c r="S366" s="43"/>
      <c r="T366" s="79"/>
      <c r="AT366" s="25" t="s">
        <v>175</v>
      </c>
      <c r="AU366" s="25" t="s">
        <v>86</v>
      </c>
    </row>
    <row r="367" spans="2:65" s="1" customFormat="1" ht="27">
      <c r="B367" s="42"/>
      <c r="C367" s="64"/>
      <c r="D367" s="242" t="s">
        <v>239</v>
      </c>
      <c r="E367" s="64"/>
      <c r="F367" s="266" t="s">
        <v>2086</v>
      </c>
      <c r="G367" s="64"/>
      <c r="H367" s="64"/>
      <c r="I367" s="173"/>
      <c r="J367" s="64"/>
      <c r="K367" s="64"/>
      <c r="L367" s="62"/>
      <c r="M367" s="217"/>
      <c r="N367" s="43"/>
      <c r="O367" s="43"/>
      <c r="P367" s="43"/>
      <c r="Q367" s="43"/>
      <c r="R367" s="43"/>
      <c r="S367" s="43"/>
      <c r="T367" s="79"/>
      <c r="AT367" s="25" t="s">
        <v>239</v>
      </c>
      <c r="AU367" s="25" t="s">
        <v>86</v>
      </c>
    </row>
    <row r="368" spans="2:65" s="1" customFormat="1" ht="22.5" customHeight="1">
      <c r="B368" s="42"/>
      <c r="C368" s="256" t="s">
        <v>830</v>
      </c>
      <c r="D368" s="256" t="s">
        <v>220</v>
      </c>
      <c r="E368" s="257" t="s">
        <v>2087</v>
      </c>
      <c r="F368" s="258" t="s">
        <v>2088</v>
      </c>
      <c r="G368" s="259" t="s">
        <v>236</v>
      </c>
      <c r="H368" s="260">
        <v>10</v>
      </c>
      <c r="I368" s="261"/>
      <c r="J368" s="262">
        <f>ROUND(I368*H368,2)</f>
        <v>0</v>
      </c>
      <c r="K368" s="258" t="s">
        <v>24</v>
      </c>
      <c r="L368" s="263"/>
      <c r="M368" s="264" t="s">
        <v>24</v>
      </c>
      <c r="N368" s="265" t="s">
        <v>48</v>
      </c>
      <c r="O368" s="43"/>
      <c r="P368" s="212">
        <f>O368*H368</f>
        <v>0</v>
      </c>
      <c r="Q368" s="212">
        <v>0</v>
      </c>
      <c r="R368" s="212">
        <f>Q368*H368</f>
        <v>0</v>
      </c>
      <c r="S368" s="212">
        <v>0</v>
      </c>
      <c r="T368" s="213">
        <f>S368*H368</f>
        <v>0</v>
      </c>
      <c r="AR368" s="25" t="s">
        <v>214</v>
      </c>
      <c r="AT368" s="25" t="s">
        <v>220</v>
      </c>
      <c r="AU368" s="25" t="s">
        <v>86</v>
      </c>
      <c r="AY368" s="25" t="s">
        <v>166</v>
      </c>
      <c r="BE368" s="214">
        <f>IF(N368="základní",J368,0)</f>
        <v>0</v>
      </c>
      <c r="BF368" s="214">
        <f>IF(N368="snížená",J368,0)</f>
        <v>0</v>
      </c>
      <c r="BG368" s="214">
        <f>IF(N368="zákl. přenesená",J368,0)</f>
        <v>0</v>
      </c>
      <c r="BH368" s="214">
        <f>IF(N368="sníž. přenesená",J368,0)</f>
        <v>0</v>
      </c>
      <c r="BI368" s="214">
        <f>IF(N368="nulová",J368,0)</f>
        <v>0</v>
      </c>
      <c r="BJ368" s="25" t="s">
        <v>25</v>
      </c>
      <c r="BK368" s="214">
        <f>ROUND(I368*H368,2)</f>
        <v>0</v>
      </c>
      <c r="BL368" s="25" t="s">
        <v>173</v>
      </c>
      <c r="BM368" s="25" t="s">
        <v>2089</v>
      </c>
    </row>
    <row r="369" spans="2:65" s="1" customFormat="1" ht="13.5">
      <c r="B369" s="42"/>
      <c r="C369" s="64"/>
      <c r="D369" s="242" t="s">
        <v>175</v>
      </c>
      <c r="E369" s="64"/>
      <c r="F369" s="252" t="s">
        <v>2088</v>
      </c>
      <c r="G369" s="64"/>
      <c r="H369" s="64"/>
      <c r="I369" s="173"/>
      <c r="J369" s="64"/>
      <c r="K369" s="64"/>
      <c r="L369" s="62"/>
      <c r="M369" s="217"/>
      <c r="N369" s="43"/>
      <c r="O369" s="43"/>
      <c r="P369" s="43"/>
      <c r="Q369" s="43"/>
      <c r="R369" s="43"/>
      <c r="S369" s="43"/>
      <c r="T369" s="79"/>
      <c r="AT369" s="25" t="s">
        <v>175</v>
      </c>
      <c r="AU369" s="25" t="s">
        <v>86</v>
      </c>
    </row>
    <row r="370" spans="2:65" s="1" customFormat="1" ht="22.5" customHeight="1">
      <c r="B370" s="42"/>
      <c r="C370" s="203" t="s">
        <v>835</v>
      </c>
      <c r="D370" s="203" t="s">
        <v>168</v>
      </c>
      <c r="E370" s="204" t="s">
        <v>2090</v>
      </c>
      <c r="F370" s="205" t="s">
        <v>2091</v>
      </c>
      <c r="G370" s="206" t="s">
        <v>236</v>
      </c>
      <c r="H370" s="207">
        <v>8</v>
      </c>
      <c r="I370" s="208"/>
      <c r="J370" s="209">
        <f>ROUND(I370*H370,2)</f>
        <v>0</v>
      </c>
      <c r="K370" s="205" t="s">
        <v>172</v>
      </c>
      <c r="L370" s="62"/>
      <c r="M370" s="210" t="s">
        <v>24</v>
      </c>
      <c r="N370" s="211" t="s">
        <v>48</v>
      </c>
      <c r="O370" s="43"/>
      <c r="P370" s="212">
        <f>O370*H370</f>
        <v>0</v>
      </c>
      <c r="Q370" s="212">
        <v>4.0000000000000003E-5</v>
      </c>
      <c r="R370" s="212">
        <f>Q370*H370</f>
        <v>3.2000000000000003E-4</v>
      </c>
      <c r="S370" s="212">
        <v>0</v>
      </c>
      <c r="T370" s="213">
        <f>S370*H370</f>
        <v>0</v>
      </c>
      <c r="AR370" s="25" t="s">
        <v>283</v>
      </c>
      <c r="AT370" s="25" t="s">
        <v>168</v>
      </c>
      <c r="AU370" s="25" t="s">
        <v>86</v>
      </c>
      <c r="AY370" s="25" t="s">
        <v>166</v>
      </c>
      <c r="BE370" s="214">
        <f>IF(N370="základní",J370,0)</f>
        <v>0</v>
      </c>
      <c r="BF370" s="214">
        <f>IF(N370="snížená",J370,0)</f>
        <v>0</v>
      </c>
      <c r="BG370" s="214">
        <f>IF(N370="zákl. přenesená",J370,0)</f>
        <v>0</v>
      </c>
      <c r="BH370" s="214">
        <f>IF(N370="sníž. přenesená",J370,0)</f>
        <v>0</v>
      </c>
      <c r="BI370" s="214">
        <f>IF(N370="nulová",J370,0)</f>
        <v>0</v>
      </c>
      <c r="BJ370" s="25" t="s">
        <v>25</v>
      </c>
      <c r="BK370" s="214">
        <f>ROUND(I370*H370,2)</f>
        <v>0</v>
      </c>
      <c r="BL370" s="25" t="s">
        <v>283</v>
      </c>
      <c r="BM370" s="25" t="s">
        <v>2092</v>
      </c>
    </row>
    <row r="371" spans="2:65" s="1" customFormat="1" ht="13.5">
      <c r="B371" s="42"/>
      <c r="C371" s="64"/>
      <c r="D371" s="215" t="s">
        <v>175</v>
      </c>
      <c r="E371" s="64"/>
      <c r="F371" s="216" t="s">
        <v>2093</v>
      </c>
      <c r="G371" s="64"/>
      <c r="H371" s="64"/>
      <c r="I371" s="173"/>
      <c r="J371" s="64"/>
      <c r="K371" s="64"/>
      <c r="L371" s="62"/>
      <c r="M371" s="217"/>
      <c r="N371" s="43"/>
      <c r="O371" s="43"/>
      <c r="P371" s="43"/>
      <c r="Q371" s="43"/>
      <c r="R371" s="43"/>
      <c r="S371" s="43"/>
      <c r="T371" s="79"/>
      <c r="AT371" s="25" t="s">
        <v>175</v>
      </c>
      <c r="AU371" s="25" t="s">
        <v>86</v>
      </c>
    </row>
    <row r="372" spans="2:65" s="1" customFormat="1" ht="27">
      <c r="B372" s="42"/>
      <c r="C372" s="64"/>
      <c r="D372" s="215" t="s">
        <v>239</v>
      </c>
      <c r="E372" s="64"/>
      <c r="F372" s="267" t="s">
        <v>2086</v>
      </c>
      <c r="G372" s="64"/>
      <c r="H372" s="64"/>
      <c r="I372" s="173"/>
      <c r="J372" s="64"/>
      <c r="K372" s="64"/>
      <c r="L372" s="62"/>
      <c r="M372" s="217"/>
      <c r="N372" s="43"/>
      <c r="O372" s="43"/>
      <c r="P372" s="43"/>
      <c r="Q372" s="43"/>
      <c r="R372" s="43"/>
      <c r="S372" s="43"/>
      <c r="T372" s="79"/>
      <c r="AT372" s="25" t="s">
        <v>239</v>
      </c>
      <c r="AU372" s="25" t="s">
        <v>86</v>
      </c>
    </row>
    <row r="373" spans="2:65" s="13" customFormat="1" ht="13.5">
      <c r="B373" s="229"/>
      <c r="C373" s="230"/>
      <c r="D373" s="242" t="s">
        <v>177</v>
      </c>
      <c r="E373" s="253" t="s">
        <v>24</v>
      </c>
      <c r="F373" s="254" t="s">
        <v>2094</v>
      </c>
      <c r="G373" s="230"/>
      <c r="H373" s="255">
        <v>8</v>
      </c>
      <c r="I373" s="234"/>
      <c r="J373" s="230"/>
      <c r="K373" s="230"/>
      <c r="L373" s="235"/>
      <c r="M373" s="236"/>
      <c r="N373" s="237"/>
      <c r="O373" s="237"/>
      <c r="P373" s="237"/>
      <c r="Q373" s="237"/>
      <c r="R373" s="237"/>
      <c r="S373" s="237"/>
      <c r="T373" s="238"/>
      <c r="AT373" s="239" t="s">
        <v>177</v>
      </c>
      <c r="AU373" s="239" t="s">
        <v>86</v>
      </c>
      <c r="AV373" s="13" t="s">
        <v>86</v>
      </c>
      <c r="AW373" s="13" t="s">
        <v>40</v>
      </c>
      <c r="AX373" s="13" t="s">
        <v>25</v>
      </c>
      <c r="AY373" s="239" t="s">
        <v>166</v>
      </c>
    </row>
    <row r="374" spans="2:65" s="1" customFormat="1" ht="22.5" customHeight="1">
      <c r="B374" s="42"/>
      <c r="C374" s="256" t="s">
        <v>842</v>
      </c>
      <c r="D374" s="256" t="s">
        <v>220</v>
      </c>
      <c r="E374" s="257" t="s">
        <v>2095</v>
      </c>
      <c r="F374" s="258" t="s">
        <v>2096</v>
      </c>
      <c r="G374" s="259" t="s">
        <v>236</v>
      </c>
      <c r="H374" s="260">
        <v>6</v>
      </c>
      <c r="I374" s="261"/>
      <c r="J374" s="262">
        <f>ROUND(I374*H374,2)</f>
        <v>0</v>
      </c>
      <c r="K374" s="258" t="s">
        <v>24</v>
      </c>
      <c r="L374" s="263"/>
      <c r="M374" s="264" t="s">
        <v>24</v>
      </c>
      <c r="N374" s="265" t="s">
        <v>48</v>
      </c>
      <c r="O374" s="43"/>
      <c r="P374" s="212">
        <f>O374*H374</f>
        <v>0</v>
      </c>
      <c r="Q374" s="212">
        <v>0</v>
      </c>
      <c r="R374" s="212">
        <f>Q374*H374</f>
        <v>0</v>
      </c>
      <c r="S374" s="212">
        <v>0</v>
      </c>
      <c r="T374" s="213">
        <f>S374*H374</f>
        <v>0</v>
      </c>
      <c r="AR374" s="25" t="s">
        <v>214</v>
      </c>
      <c r="AT374" s="25" t="s">
        <v>220</v>
      </c>
      <c r="AU374" s="25" t="s">
        <v>86</v>
      </c>
      <c r="AY374" s="25" t="s">
        <v>166</v>
      </c>
      <c r="BE374" s="214">
        <f>IF(N374="základní",J374,0)</f>
        <v>0</v>
      </c>
      <c r="BF374" s="214">
        <f>IF(N374="snížená",J374,0)</f>
        <v>0</v>
      </c>
      <c r="BG374" s="214">
        <f>IF(N374="zákl. přenesená",J374,0)</f>
        <v>0</v>
      </c>
      <c r="BH374" s="214">
        <f>IF(N374="sníž. přenesená",J374,0)</f>
        <v>0</v>
      </c>
      <c r="BI374" s="214">
        <f>IF(N374="nulová",J374,0)</f>
        <v>0</v>
      </c>
      <c r="BJ374" s="25" t="s">
        <v>25</v>
      </c>
      <c r="BK374" s="214">
        <f>ROUND(I374*H374,2)</f>
        <v>0</v>
      </c>
      <c r="BL374" s="25" t="s">
        <v>173</v>
      </c>
      <c r="BM374" s="25" t="s">
        <v>2097</v>
      </c>
    </row>
    <row r="375" spans="2:65" s="1" customFormat="1" ht="13.5">
      <c r="B375" s="42"/>
      <c r="C375" s="64"/>
      <c r="D375" s="242" t="s">
        <v>175</v>
      </c>
      <c r="E375" s="64"/>
      <c r="F375" s="252" t="s">
        <v>2096</v>
      </c>
      <c r="G375" s="64"/>
      <c r="H375" s="64"/>
      <c r="I375" s="173"/>
      <c r="J375" s="64"/>
      <c r="K375" s="64"/>
      <c r="L375" s="62"/>
      <c r="M375" s="217"/>
      <c r="N375" s="43"/>
      <c r="O375" s="43"/>
      <c r="P375" s="43"/>
      <c r="Q375" s="43"/>
      <c r="R375" s="43"/>
      <c r="S375" s="43"/>
      <c r="T375" s="79"/>
      <c r="AT375" s="25" t="s">
        <v>175</v>
      </c>
      <c r="AU375" s="25" t="s">
        <v>86</v>
      </c>
    </row>
    <row r="376" spans="2:65" s="1" customFormat="1" ht="22.5" customHeight="1">
      <c r="B376" s="42"/>
      <c r="C376" s="256" t="s">
        <v>847</v>
      </c>
      <c r="D376" s="256" t="s">
        <v>220</v>
      </c>
      <c r="E376" s="257" t="s">
        <v>2098</v>
      </c>
      <c r="F376" s="258" t="s">
        <v>2099</v>
      </c>
      <c r="G376" s="259" t="s">
        <v>236</v>
      </c>
      <c r="H376" s="260">
        <v>1</v>
      </c>
      <c r="I376" s="261"/>
      <c r="J376" s="262">
        <f>ROUND(I376*H376,2)</f>
        <v>0</v>
      </c>
      <c r="K376" s="258" t="s">
        <v>24</v>
      </c>
      <c r="L376" s="263"/>
      <c r="M376" s="264" t="s">
        <v>24</v>
      </c>
      <c r="N376" s="265" t="s">
        <v>48</v>
      </c>
      <c r="O376" s="43"/>
      <c r="P376" s="212">
        <f>O376*H376</f>
        <v>0</v>
      </c>
      <c r="Q376" s="212">
        <v>0</v>
      </c>
      <c r="R376" s="212">
        <f>Q376*H376</f>
        <v>0</v>
      </c>
      <c r="S376" s="212">
        <v>0</v>
      </c>
      <c r="T376" s="213">
        <f>S376*H376</f>
        <v>0</v>
      </c>
      <c r="AR376" s="25" t="s">
        <v>214</v>
      </c>
      <c r="AT376" s="25" t="s">
        <v>220</v>
      </c>
      <c r="AU376" s="25" t="s">
        <v>86</v>
      </c>
      <c r="AY376" s="25" t="s">
        <v>166</v>
      </c>
      <c r="BE376" s="214">
        <f>IF(N376="základní",J376,0)</f>
        <v>0</v>
      </c>
      <c r="BF376" s="214">
        <f>IF(N376="snížená",J376,0)</f>
        <v>0</v>
      </c>
      <c r="BG376" s="214">
        <f>IF(N376="zákl. přenesená",J376,0)</f>
        <v>0</v>
      </c>
      <c r="BH376" s="214">
        <f>IF(N376="sníž. přenesená",J376,0)</f>
        <v>0</v>
      </c>
      <c r="BI376" s="214">
        <f>IF(N376="nulová",J376,0)</f>
        <v>0</v>
      </c>
      <c r="BJ376" s="25" t="s">
        <v>25</v>
      </c>
      <c r="BK376" s="214">
        <f>ROUND(I376*H376,2)</f>
        <v>0</v>
      </c>
      <c r="BL376" s="25" t="s">
        <v>173</v>
      </c>
      <c r="BM376" s="25" t="s">
        <v>2100</v>
      </c>
    </row>
    <row r="377" spans="2:65" s="1" customFormat="1" ht="13.5">
      <c r="B377" s="42"/>
      <c r="C377" s="64"/>
      <c r="D377" s="242" t="s">
        <v>175</v>
      </c>
      <c r="E377" s="64"/>
      <c r="F377" s="252" t="s">
        <v>2099</v>
      </c>
      <c r="G377" s="64"/>
      <c r="H377" s="64"/>
      <c r="I377" s="173"/>
      <c r="J377" s="64"/>
      <c r="K377" s="64"/>
      <c r="L377" s="62"/>
      <c r="M377" s="217"/>
      <c r="N377" s="43"/>
      <c r="O377" s="43"/>
      <c r="P377" s="43"/>
      <c r="Q377" s="43"/>
      <c r="R377" s="43"/>
      <c r="S377" s="43"/>
      <c r="T377" s="79"/>
      <c r="AT377" s="25" t="s">
        <v>175</v>
      </c>
      <c r="AU377" s="25" t="s">
        <v>86</v>
      </c>
    </row>
    <row r="378" spans="2:65" s="1" customFormat="1" ht="22.5" customHeight="1">
      <c r="B378" s="42"/>
      <c r="C378" s="256" t="s">
        <v>852</v>
      </c>
      <c r="D378" s="256" t="s">
        <v>220</v>
      </c>
      <c r="E378" s="257" t="s">
        <v>2101</v>
      </c>
      <c r="F378" s="258" t="s">
        <v>2102</v>
      </c>
      <c r="G378" s="259" t="s">
        <v>236</v>
      </c>
      <c r="H378" s="260">
        <v>1</v>
      </c>
      <c r="I378" s="261"/>
      <c r="J378" s="262">
        <f>ROUND(I378*H378,2)</f>
        <v>0</v>
      </c>
      <c r="K378" s="258" t="s">
        <v>24</v>
      </c>
      <c r="L378" s="263"/>
      <c r="M378" s="264" t="s">
        <v>24</v>
      </c>
      <c r="N378" s="265" t="s">
        <v>48</v>
      </c>
      <c r="O378" s="43"/>
      <c r="P378" s="212">
        <f>O378*H378</f>
        <v>0</v>
      </c>
      <c r="Q378" s="212">
        <v>0</v>
      </c>
      <c r="R378" s="212">
        <f>Q378*H378</f>
        <v>0</v>
      </c>
      <c r="S378" s="212">
        <v>0</v>
      </c>
      <c r="T378" s="213">
        <f>S378*H378</f>
        <v>0</v>
      </c>
      <c r="AR378" s="25" t="s">
        <v>214</v>
      </c>
      <c r="AT378" s="25" t="s">
        <v>220</v>
      </c>
      <c r="AU378" s="25" t="s">
        <v>86</v>
      </c>
      <c r="AY378" s="25" t="s">
        <v>166</v>
      </c>
      <c r="BE378" s="214">
        <f>IF(N378="základní",J378,0)</f>
        <v>0</v>
      </c>
      <c r="BF378" s="214">
        <f>IF(N378="snížená",J378,0)</f>
        <v>0</v>
      </c>
      <c r="BG378" s="214">
        <f>IF(N378="zákl. přenesená",J378,0)</f>
        <v>0</v>
      </c>
      <c r="BH378" s="214">
        <f>IF(N378="sníž. přenesená",J378,0)</f>
        <v>0</v>
      </c>
      <c r="BI378" s="214">
        <f>IF(N378="nulová",J378,0)</f>
        <v>0</v>
      </c>
      <c r="BJ378" s="25" t="s">
        <v>25</v>
      </c>
      <c r="BK378" s="214">
        <f>ROUND(I378*H378,2)</f>
        <v>0</v>
      </c>
      <c r="BL378" s="25" t="s">
        <v>173</v>
      </c>
      <c r="BM378" s="25" t="s">
        <v>2103</v>
      </c>
    </row>
    <row r="379" spans="2:65" s="1" customFormat="1" ht="13.5">
      <c r="B379" s="42"/>
      <c r="C379" s="64"/>
      <c r="D379" s="242" t="s">
        <v>175</v>
      </c>
      <c r="E379" s="64"/>
      <c r="F379" s="252" t="s">
        <v>2102</v>
      </c>
      <c r="G379" s="64"/>
      <c r="H379" s="64"/>
      <c r="I379" s="173"/>
      <c r="J379" s="64"/>
      <c r="K379" s="64"/>
      <c r="L379" s="62"/>
      <c r="M379" s="217"/>
      <c r="N379" s="43"/>
      <c r="O379" s="43"/>
      <c r="P379" s="43"/>
      <c r="Q379" s="43"/>
      <c r="R379" s="43"/>
      <c r="S379" s="43"/>
      <c r="T379" s="79"/>
      <c r="AT379" s="25" t="s">
        <v>175</v>
      </c>
      <c r="AU379" s="25" t="s">
        <v>86</v>
      </c>
    </row>
    <row r="380" spans="2:65" s="1" customFormat="1" ht="22.5" customHeight="1">
      <c r="B380" s="42"/>
      <c r="C380" s="203" t="s">
        <v>857</v>
      </c>
      <c r="D380" s="203" t="s">
        <v>168</v>
      </c>
      <c r="E380" s="204" t="s">
        <v>2104</v>
      </c>
      <c r="F380" s="205" t="s">
        <v>2105</v>
      </c>
      <c r="G380" s="206" t="s">
        <v>236</v>
      </c>
      <c r="H380" s="207">
        <v>1</v>
      </c>
      <c r="I380" s="208"/>
      <c r="J380" s="209">
        <f>ROUND(I380*H380,2)</f>
        <v>0</v>
      </c>
      <c r="K380" s="205" t="s">
        <v>172</v>
      </c>
      <c r="L380" s="62"/>
      <c r="M380" s="210" t="s">
        <v>24</v>
      </c>
      <c r="N380" s="211" t="s">
        <v>48</v>
      </c>
      <c r="O380" s="43"/>
      <c r="P380" s="212">
        <f>O380*H380</f>
        <v>0</v>
      </c>
      <c r="Q380" s="212">
        <v>4.0000000000000003E-5</v>
      </c>
      <c r="R380" s="212">
        <f>Q380*H380</f>
        <v>4.0000000000000003E-5</v>
      </c>
      <c r="S380" s="212">
        <v>0</v>
      </c>
      <c r="T380" s="213">
        <f>S380*H380</f>
        <v>0</v>
      </c>
      <c r="AR380" s="25" t="s">
        <v>283</v>
      </c>
      <c r="AT380" s="25" t="s">
        <v>168</v>
      </c>
      <c r="AU380" s="25" t="s">
        <v>86</v>
      </c>
      <c r="AY380" s="25" t="s">
        <v>166</v>
      </c>
      <c r="BE380" s="214">
        <f>IF(N380="základní",J380,0)</f>
        <v>0</v>
      </c>
      <c r="BF380" s="214">
        <f>IF(N380="snížená",J380,0)</f>
        <v>0</v>
      </c>
      <c r="BG380" s="214">
        <f>IF(N380="zákl. přenesená",J380,0)</f>
        <v>0</v>
      </c>
      <c r="BH380" s="214">
        <f>IF(N380="sníž. přenesená",J380,0)</f>
        <v>0</v>
      </c>
      <c r="BI380" s="214">
        <f>IF(N380="nulová",J380,0)</f>
        <v>0</v>
      </c>
      <c r="BJ380" s="25" t="s">
        <v>25</v>
      </c>
      <c r="BK380" s="214">
        <f>ROUND(I380*H380,2)</f>
        <v>0</v>
      </c>
      <c r="BL380" s="25" t="s">
        <v>283</v>
      </c>
      <c r="BM380" s="25" t="s">
        <v>2106</v>
      </c>
    </row>
    <row r="381" spans="2:65" s="1" customFormat="1" ht="13.5">
      <c r="B381" s="42"/>
      <c r="C381" s="64"/>
      <c r="D381" s="242" t="s">
        <v>175</v>
      </c>
      <c r="E381" s="64"/>
      <c r="F381" s="252" t="s">
        <v>2107</v>
      </c>
      <c r="G381" s="64"/>
      <c r="H381" s="64"/>
      <c r="I381" s="173"/>
      <c r="J381" s="64"/>
      <c r="K381" s="64"/>
      <c r="L381" s="62"/>
      <c r="M381" s="217"/>
      <c r="N381" s="43"/>
      <c r="O381" s="43"/>
      <c r="P381" s="43"/>
      <c r="Q381" s="43"/>
      <c r="R381" s="43"/>
      <c r="S381" s="43"/>
      <c r="T381" s="79"/>
      <c r="AT381" s="25" t="s">
        <v>175</v>
      </c>
      <c r="AU381" s="25" t="s">
        <v>86</v>
      </c>
    </row>
    <row r="382" spans="2:65" s="1" customFormat="1" ht="22.5" customHeight="1">
      <c r="B382" s="42"/>
      <c r="C382" s="256" t="s">
        <v>861</v>
      </c>
      <c r="D382" s="256" t="s">
        <v>220</v>
      </c>
      <c r="E382" s="257" t="s">
        <v>2108</v>
      </c>
      <c r="F382" s="258" t="s">
        <v>2109</v>
      </c>
      <c r="G382" s="259" t="s">
        <v>236</v>
      </c>
      <c r="H382" s="260">
        <v>1</v>
      </c>
      <c r="I382" s="261"/>
      <c r="J382" s="262">
        <f>ROUND(I382*H382,2)</f>
        <v>0</v>
      </c>
      <c r="K382" s="258" t="s">
        <v>24</v>
      </c>
      <c r="L382" s="263"/>
      <c r="M382" s="264" t="s">
        <v>24</v>
      </c>
      <c r="N382" s="265" t="s">
        <v>48</v>
      </c>
      <c r="O382" s="43"/>
      <c r="P382" s="212">
        <f>O382*H382</f>
        <v>0</v>
      </c>
      <c r="Q382" s="212">
        <v>0</v>
      </c>
      <c r="R382" s="212">
        <f>Q382*H382</f>
        <v>0</v>
      </c>
      <c r="S382" s="212">
        <v>0</v>
      </c>
      <c r="T382" s="213">
        <f>S382*H382</f>
        <v>0</v>
      </c>
      <c r="AR382" s="25" t="s">
        <v>214</v>
      </c>
      <c r="AT382" s="25" t="s">
        <v>220</v>
      </c>
      <c r="AU382" s="25" t="s">
        <v>86</v>
      </c>
      <c r="AY382" s="25" t="s">
        <v>166</v>
      </c>
      <c r="BE382" s="214">
        <f>IF(N382="základní",J382,0)</f>
        <v>0</v>
      </c>
      <c r="BF382" s="214">
        <f>IF(N382="snížená",J382,0)</f>
        <v>0</v>
      </c>
      <c r="BG382" s="214">
        <f>IF(N382="zákl. přenesená",J382,0)</f>
        <v>0</v>
      </c>
      <c r="BH382" s="214">
        <f>IF(N382="sníž. přenesená",J382,0)</f>
        <v>0</v>
      </c>
      <c r="BI382" s="214">
        <f>IF(N382="nulová",J382,0)</f>
        <v>0</v>
      </c>
      <c r="BJ382" s="25" t="s">
        <v>25</v>
      </c>
      <c r="BK382" s="214">
        <f>ROUND(I382*H382,2)</f>
        <v>0</v>
      </c>
      <c r="BL382" s="25" t="s">
        <v>173</v>
      </c>
      <c r="BM382" s="25" t="s">
        <v>2110</v>
      </c>
    </row>
    <row r="383" spans="2:65" s="1" customFormat="1" ht="13.5">
      <c r="B383" s="42"/>
      <c r="C383" s="64"/>
      <c r="D383" s="242" t="s">
        <v>175</v>
      </c>
      <c r="E383" s="64"/>
      <c r="F383" s="252" t="s">
        <v>2109</v>
      </c>
      <c r="G383" s="64"/>
      <c r="H383" s="64"/>
      <c r="I383" s="173"/>
      <c r="J383" s="64"/>
      <c r="K383" s="64"/>
      <c r="L383" s="62"/>
      <c r="M383" s="217"/>
      <c r="N383" s="43"/>
      <c r="O383" s="43"/>
      <c r="P383" s="43"/>
      <c r="Q383" s="43"/>
      <c r="R383" s="43"/>
      <c r="S383" s="43"/>
      <c r="T383" s="79"/>
      <c r="AT383" s="25" t="s">
        <v>175</v>
      </c>
      <c r="AU383" s="25" t="s">
        <v>86</v>
      </c>
    </row>
    <row r="384" spans="2:65" s="1" customFormat="1" ht="22.5" customHeight="1">
      <c r="B384" s="42"/>
      <c r="C384" s="203" t="s">
        <v>865</v>
      </c>
      <c r="D384" s="203" t="s">
        <v>168</v>
      </c>
      <c r="E384" s="204" t="s">
        <v>2111</v>
      </c>
      <c r="F384" s="205" t="s">
        <v>2112</v>
      </c>
      <c r="G384" s="206" t="s">
        <v>236</v>
      </c>
      <c r="H384" s="207">
        <v>3</v>
      </c>
      <c r="I384" s="208"/>
      <c r="J384" s="209">
        <f>ROUND(I384*H384,2)</f>
        <v>0</v>
      </c>
      <c r="K384" s="205" t="s">
        <v>172</v>
      </c>
      <c r="L384" s="62"/>
      <c r="M384" s="210" t="s">
        <v>24</v>
      </c>
      <c r="N384" s="211" t="s">
        <v>48</v>
      </c>
      <c r="O384" s="43"/>
      <c r="P384" s="212">
        <f>O384*H384</f>
        <v>0</v>
      </c>
      <c r="Q384" s="212">
        <v>1.2999999999999999E-4</v>
      </c>
      <c r="R384" s="212">
        <f>Q384*H384</f>
        <v>3.8999999999999994E-4</v>
      </c>
      <c r="S384" s="212">
        <v>0</v>
      </c>
      <c r="T384" s="213">
        <f>S384*H384</f>
        <v>0</v>
      </c>
      <c r="AR384" s="25" t="s">
        <v>283</v>
      </c>
      <c r="AT384" s="25" t="s">
        <v>168</v>
      </c>
      <c r="AU384" s="25" t="s">
        <v>86</v>
      </c>
      <c r="AY384" s="25" t="s">
        <v>166</v>
      </c>
      <c r="BE384" s="214">
        <f>IF(N384="základní",J384,0)</f>
        <v>0</v>
      </c>
      <c r="BF384" s="214">
        <f>IF(N384="snížená",J384,0)</f>
        <v>0</v>
      </c>
      <c r="BG384" s="214">
        <f>IF(N384="zákl. přenesená",J384,0)</f>
        <v>0</v>
      </c>
      <c r="BH384" s="214">
        <f>IF(N384="sníž. přenesená",J384,0)</f>
        <v>0</v>
      </c>
      <c r="BI384" s="214">
        <f>IF(N384="nulová",J384,0)</f>
        <v>0</v>
      </c>
      <c r="BJ384" s="25" t="s">
        <v>25</v>
      </c>
      <c r="BK384" s="214">
        <f>ROUND(I384*H384,2)</f>
        <v>0</v>
      </c>
      <c r="BL384" s="25" t="s">
        <v>283</v>
      </c>
      <c r="BM384" s="25" t="s">
        <v>2113</v>
      </c>
    </row>
    <row r="385" spans="2:65" s="1" customFormat="1" ht="13.5">
      <c r="B385" s="42"/>
      <c r="C385" s="64"/>
      <c r="D385" s="215" t="s">
        <v>175</v>
      </c>
      <c r="E385" s="64"/>
      <c r="F385" s="216" t="s">
        <v>2114</v>
      </c>
      <c r="G385" s="64"/>
      <c r="H385" s="64"/>
      <c r="I385" s="173"/>
      <c r="J385" s="64"/>
      <c r="K385" s="64"/>
      <c r="L385" s="62"/>
      <c r="M385" s="217"/>
      <c r="N385" s="43"/>
      <c r="O385" s="43"/>
      <c r="P385" s="43"/>
      <c r="Q385" s="43"/>
      <c r="R385" s="43"/>
      <c r="S385" s="43"/>
      <c r="T385" s="79"/>
      <c r="AT385" s="25" t="s">
        <v>175</v>
      </c>
      <c r="AU385" s="25" t="s">
        <v>86</v>
      </c>
    </row>
    <row r="386" spans="2:65" s="1" customFormat="1" ht="27">
      <c r="B386" s="42"/>
      <c r="C386" s="64"/>
      <c r="D386" s="242" t="s">
        <v>239</v>
      </c>
      <c r="E386" s="64"/>
      <c r="F386" s="266" t="s">
        <v>2115</v>
      </c>
      <c r="G386" s="64"/>
      <c r="H386" s="64"/>
      <c r="I386" s="173"/>
      <c r="J386" s="64"/>
      <c r="K386" s="64"/>
      <c r="L386" s="62"/>
      <c r="M386" s="217"/>
      <c r="N386" s="43"/>
      <c r="O386" s="43"/>
      <c r="P386" s="43"/>
      <c r="Q386" s="43"/>
      <c r="R386" s="43"/>
      <c r="S386" s="43"/>
      <c r="T386" s="79"/>
      <c r="AT386" s="25" t="s">
        <v>239</v>
      </c>
      <c r="AU386" s="25" t="s">
        <v>86</v>
      </c>
    </row>
    <row r="387" spans="2:65" s="1" customFormat="1" ht="22.5" customHeight="1">
      <c r="B387" s="42"/>
      <c r="C387" s="256" t="s">
        <v>869</v>
      </c>
      <c r="D387" s="256" t="s">
        <v>220</v>
      </c>
      <c r="E387" s="257" t="s">
        <v>2116</v>
      </c>
      <c r="F387" s="258" t="s">
        <v>2117</v>
      </c>
      <c r="G387" s="259" t="s">
        <v>236</v>
      </c>
      <c r="H387" s="260">
        <v>3</v>
      </c>
      <c r="I387" s="261"/>
      <c r="J387" s="262">
        <f>ROUND(I387*H387,2)</f>
        <v>0</v>
      </c>
      <c r="K387" s="258" t="s">
        <v>24</v>
      </c>
      <c r="L387" s="263"/>
      <c r="M387" s="264" t="s">
        <v>24</v>
      </c>
      <c r="N387" s="265" t="s">
        <v>48</v>
      </c>
      <c r="O387" s="43"/>
      <c r="P387" s="212">
        <f>O387*H387</f>
        <v>0</v>
      </c>
      <c r="Q387" s="212">
        <v>0</v>
      </c>
      <c r="R387" s="212">
        <f>Q387*H387</f>
        <v>0</v>
      </c>
      <c r="S387" s="212">
        <v>0</v>
      </c>
      <c r="T387" s="213">
        <f>S387*H387</f>
        <v>0</v>
      </c>
      <c r="AR387" s="25" t="s">
        <v>214</v>
      </c>
      <c r="AT387" s="25" t="s">
        <v>220</v>
      </c>
      <c r="AU387" s="25" t="s">
        <v>86</v>
      </c>
      <c r="AY387" s="25" t="s">
        <v>166</v>
      </c>
      <c r="BE387" s="214">
        <f>IF(N387="základní",J387,0)</f>
        <v>0</v>
      </c>
      <c r="BF387" s="214">
        <f>IF(N387="snížená",J387,0)</f>
        <v>0</v>
      </c>
      <c r="BG387" s="214">
        <f>IF(N387="zákl. přenesená",J387,0)</f>
        <v>0</v>
      </c>
      <c r="BH387" s="214">
        <f>IF(N387="sníž. přenesená",J387,0)</f>
        <v>0</v>
      </c>
      <c r="BI387" s="214">
        <f>IF(N387="nulová",J387,0)</f>
        <v>0</v>
      </c>
      <c r="BJ387" s="25" t="s">
        <v>25</v>
      </c>
      <c r="BK387" s="214">
        <f>ROUND(I387*H387,2)</f>
        <v>0</v>
      </c>
      <c r="BL387" s="25" t="s">
        <v>173</v>
      </c>
      <c r="BM387" s="25" t="s">
        <v>2118</v>
      </c>
    </row>
    <row r="388" spans="2:65" s="1" customFormat="1" ht="13.5">
      <c r="B388" s="42"/>
      <c r="C388" s="64"/>
      <c r="D388" s="242" t="s">
        <v>175</v>
      </c>
      <c r="E388" s="64"/>
      <c r="F388" s="252" t="s">
        <v>2117</v>
      </c>
      <c r="G388" s="64"/>
      <c r="H388" s="64"/>
      <c r="I388" s="173"/>
      <c r="J388" s="64"/>
      <c r="K388" s="64"/>
      <c r="L388" s="62"/>
      <c r="M388" s="217"/>
      <c r="N388" s="43"/>
      <c r="O388" s="43"/>
      <c r="P388" s="43"/>
      <c r="Q388" s="43"/>
      <c r="R388" s="43"/>
      <c r="S388" s="43"/>
      <c r="T388" s="79"/>
      <c r="AT388" s="25" t="s">
        <v>175</v>
      </c>
      <c r="AU388" s="25" t="s">
        <v>86</v>
      </c>
    </row>
    <row r="389" spans="2:65" s="1" customFormat="1" ht="22.5" customHeight="1">
      <c r="B389" s="42"/>
      <c r="C389" s="203" t="s">
        <v>876</v>
      </c>
      <c r="D389" s="203" t="s">
        <v>168</v>
      </c>
      <c r="E389" s="204" t="s">
        <v>2119</v>
      </c>
      <c r="F389" s="205" t="s">
        <v>2120</v>
      </c>
      <c r="G389" s="206" t="s">
        <v>236</v>
      </c>
      <c r="H389" s="207">
        <v>4</v>
      </c>
      <c r="I389" s="208"/>
      <c r="J389" s="209">
        <f>ROUND(I389*H389,2)</f>
        <v>0</v>
      </c>
      <c r="K389" s="205" t="s">
        <v>172</v>
      </c>
      <c r="L389" s="62"/>
      <c r="M389" s="210" t="s">
        <v>24</v>
      </c>
      <c r="N389" s="211" t="s">
        <v>48</v>
      </c>
      <c r="O389" s="43"/>
      <c r="P389" s="212">
        <f>O389*H389</f>
        <v>0</v>
      </c>
      <c r="Q389" s="212">
        <v>3.1E-4</v>
      </c>
      <c r="R389" s="212">
        <f>Q389*H389</f>
        <v>1.24E-3</v>
      </c>
      <c r="S389" s="212">
        <v>0</v>
      </c>
      <c r="T389" s="213">
        <f>S389*H389</f>
        <v>0</v>
      </c>
      <c r="AR389" s="25" t="s">
        <v>283</v>
      </c>
      <c r="AT389" s="25" t="s">
        <v>168</v>
      </c>
      <c r="AU389" s="25" t="s">
        <v>86</v>
      </c>
      <c r="AY389" s="25" t="s">
        <v>166</v>
      </c>
      <c r="BE389" s="214">
        <f>IF(N389="základní",J389,0)</f>
        <v>0</v>
      </c>
      <c r="BF389" s="214">
        <f>IF(N389="snížená",J389,0)</f>
        <v>0</v>
      </c>
      <c r="BG389" s="214">
        <f>IF(N389="zákl. přenesená",J389,0)</f>
        <v>0</v>
      </c>
      <c r="BH389" s="214">
        <f>IF(N389="sníž. přenesená",J389,0)</f>
        <v>0</v>
      </c>
      <c r="BI389" s="214">
        <f>IF(N389="nulová",J389,0)</f>
        <v>0</v>
      </c>
      <c r="BJ389" s="25" t="s">
        <v>25</v>
      </c>
      <c r="BK389" s="214">
        <f>ROUND(I389*H389,2)</f>
        <v>0</v>
      </c>
      <c r="BL389" s="25" t="s">
        <v>283</v>
      </c>
      <c r="BM389" s="25" t="s">
        <v>2121</v>
      </c>
    </row>
    <row r="390" spans="2:65" s="1" customFormat="1" ht="13.5">
      <c r="B390" s="42"/>
      <c r="C390" s="64"/>
      <c r="D390" s="242" t="s">
        <v>175</v>
      </c>
      <c r="E390" s="64"/>
      <c r="F390" s="252" t="s">
        <v>2120</v>
      </c>
      <c r="G390" s="64"/>
      <c r="H390" s="64"/>
      <c r="I390" s="173"/>
      <c r="J390" s="64"/>
      <c r="K390" s="64"/>
      <c r="L390" s="62"/>
      <c r="M390" s="217"/>
      <c r="N390" s="43"/>
      <c r="O390" s="43"/>
      <c r="P390" s="43"/>
      <c r="Q390" s="43"/>
      <c r="R390" s="43"/>
      <c r="S390" s="43"/>
      <c r="T390" s="79"/>
      <c r="AT390" s="25" t="s">
        <v>175</v>
      </c>
      <c r="AU390" s="25" t="s">
        <v>86</v>
      </c>
    </row>
    <row r="391" spans="2:65" s="1" customFormat="1" ht="22.5" customHeight="1">
      <c r="B391" s="42"/>
      <c r="C391" s="203" t="s">
        <v>529</v>
      </c>
      <c r="D391" s="203" t="s">
        <v>168</v>
      </c>
      <c r="E391" s="204" t="s">
        <v>2122</v>
      </c>
      <c r="F391" s="205" t="s">
        <v>2123</v>
      </c>
      <c r="G391" s="206" t="s">
        <v>236</v>
      </c>
      <c r="H391" s="207">
        <v>15</v>
      </c>
      <c r="I391" s="208"/>
      <c r="J391" s="209">
        <f>ROUND(I391*H391,2)</f>
        <v>0</v>
      </c>
      <c r="K391" s="205" t="s">
        <v>24</v>
      </c>
      <c r="L391" s="62"/>
      <c r="M391" s="210" t="s">
        <v>24</v>
      </c>
      <c r="N391" s="211" t="s">
        <v>48</v>
      </c>
      <c r="O391" s="43"/>
      <c r="P391" s="212">
        <f>O391*H391</f>
        <v>0</v>
      </c>
      <c r="Q391" s="212">
        <v>9.0000000000000006E-5</v>
      </c>
      <c r="R391" s="212">
        <f>Q391*H391</f>
        <v>1.3500000000000001E-3</v>
      </c>
      <c r="S391" s="212">
        <v>0</v>
      </c>
      <c r="T391" s="213">
        <f>S391*H391</f>
        <v>0</v>
      </c>
      <c r="AR391" s="25" t="s">
        <v>283</v>
      </c>
      <c r="AT391" s="25" t="s">
        <v>168</v>
      </c>
      <c r="AU391" s="25" t="s">
        <v>86</v>
      </c>
      <c r="AY391" s="25" t="s">
        <v>166</v>
      </c>
      <c r="BE391" s="214">
        <f>IF(N391="základní",J391,0)</f>
        <v>0</v>
      </c>
      <c r="BF391" s="214">
        <f>IF(N391="snížená",J391,0)</f>
        <v>0</v>
      </c>
      <c r="BG391" s="214">
        <f>IF(N391="zákl. přenesená",J391,0)</f>
        <v>0</v>
      </c>
      <c r="BH391" s="214">
        <f>IF(N391="sníž. přenesená",J391,0)</f>
        <v>0</v>
      </c>
      <c r="BI391" s="214">
        <f>IF(N391="nulová",J391,0)</f>
        <v>0</v>
      </c>
      <c r="BJ391" s="25" t="s">
        <v>25</v>
      </c>
      <c r="BK391" s="214">
        <f>ROUND(I391*H391,2)</f>
        <v>0</v>
      </c>
      <c r="BL391" s="25" t="s">
        <v>283</v>
      </c>
      <c r="BM391" s="25" t="s">
        <v>2124</v>
      </c>
    </row>
    <row r="392" spans="2:65" s="1" customFormat="1" ht="13.5">
      <c r="B392" s="42"/>
      <c r="C392" s="64"/>
      <c r="D392" s="215" t="s">
        <v>175</v>
      </c>
      <c r="E392" s="64"/>
      <c r="F392" s="216" t="s">
        <v>2125</v>
      </c>
      <c r="G392" s="64"/>
      <c r="H392" s="64"/>
      <c r="I392" s="173"/>
      <c r="J392" s="64"/>
      <c r="K392" s="64"/>
      <c r="L392" s="62"/>
      <c r="M392" s="217"/>
      <c r="N392" s="43"/>
      <c r="O392" s="43"/>
      <c r="P392" s="43"/>
      <c r="Q392" s="43"/>
      <c r="R392" s="43"/>
      <c r="S392" s="43"/>
      <c r="T392" s="79"/>
      <c r="AT392" s="25" t="s">
        <v>175</v>
      </c>
      <c r="AU392" s="25" t="s">
        <v>86</v>
      </c>
    </row>
    <row r="393" spans="2:65" s="13" customFormat="1" ht="13.5">
      <c r="B393" s="229"/>
      <c r="C393" s="230"/>
      <c r="D393" s="242" t="s">
        <v>177</v>
      </c>
      <c r="E393" s="253" t="s">
        <v>24</v>
      </c>
      <c r="F393" s="254" t="s">
        <v>2126</v>
      </c>
      <c r="G393" s="230"/>
      <c r="H393" s="255">
        <v>15</v>
      </c>
      <c r="I393" s="234"/>
      <c r="J393" s="230"/>
      <c r="K393" s="230"/>
      <c r="L393" s="235"/>
      <c r="M393" s="236"/>
      <c r="N393" s="237"/>
      <c r="O393" s="237"/>
      <c r="P393" s="237"/>
      <c r="Q393" s="237"/>
      <c r="R393" s="237"/>
      <c r="S393" s="237"/>
      <c r="T393" s="238"/>
      <c r="AT393" s="239" t="s">
        <v>177</v>
      </c>
      <c r="AU393" s="239" t="s">
        <v>86</v>
      </c>
      <c r="AV393" s="13" t="s">
        <v>86</v>
      </c>
      <c r="AW393" s="13" t="s">
        <v>40</v>
      </c>
      <c r="AX393" s="13" t="s">
        <v>25</v>
      </c>
      <c r="AY393" s="239" t="s">
        <v>166</v>
      </c>
    </row>
    <row r="394" spans="2:65" s="1" customFormat="1" ht="22.5" customHeight="1">
      <c r="B394" s="42"/>
      <c r="C394" s="203" t="s">
        <v>545</v>
      </c>
      <c r="D394" s="203" t="s">
        <v>168</v>
      </c>
      <c r="E394" s="204" t="s">
        <v>2127</v>
      </c>
      <c r="F394" s="205" t="s">
        <v>2128</v>
      </c>
      <c r="G394" s="206" t="s">
        <v>210</v>
      </c>
      <c r="H394" s="207">
        <v>1.8</v>
      </c>
      <c r="I394" s="208"/>
      <c r="J394" s="209">
        <f>ROUND(I394*H394,2)</f>
        <v>0</v>
      </c>
      <c r="K394" s="205" t="s">
        <v>172</v>
      </c>
      <c r="L394" s="62"/>
      <c r="M394" s="210" t="s">
        <v>24</v>
      </c>
      <c r="N394" s="211" t="s">
        <v>48</v>
      </c>
      <c r="O394" s="43"/>
      <c r="P394" s="212">
        <f>O394*H394</f>
        <v>0</v>
      </c>
      <c r="Q394" s="212">
        <v>0</v>
      </c>
      <c r="R394" s="212">
        <f>Q394*H394</f>
        <v>0</v>
      </c>
      <c r="S394" s="212">
        <v>0</v>
      </c>
      <c r="T394" s="213">
        <f>S394*H394</f>
        <v>0</v>
      </c>
      <c r="AR394" s="25" t="s">
        <v>283</v>
      </c>
      <c r="AT394" s="25" t="s">
        <v>168</v>
      </c>
      <c r="AU394" s="25" t="s">
        <v>86</v>
      </c>
      <c r="AY394" s="25" t="s">
        <v>166</v>
      </c>
      <c r="BE394" s="214">
        <f>IF(N394="základní",J394,0)</f>
        <v>0</v>
      </c>
      <c r="BF394" s="214">
        <f>IF(N394="snížená",J394,0)</f>
        <v>0</v>
      </c>
      <c r="BG394" s="214">
        <f>IF(N394="zákl. přenesená",J394,0)</f>
        <v>0</v>
      </c>
      <c r="BH394" s="214">
        <f>IF(N394="sníž. přenesená",J394,0)</f>
        <v>0</v>
      </c>
      <c r="BI394" s="214">
        <f>IF(N394="nulová",J394,0)</f>
        <v>0</v>
      </c>
      <c r="BJ394" s="25" t="s">
        <v>25</v>
      </c>
      <c r="BK394" s="214">
        <f>ROUND(I394*H394,2)</f>
        <v>0</v>
      </c>
      <c r="BL394" s="25" t="s">
        <v>283</v>
      </c>
      <c r="BM394" s="25" t="s">
        <v>2129</v>
      </c>
    </row>
    <row r="395" spans="2:65" s="1" customFormat="1" ht="27">
      <c r="B395" s="42"/>
      <c r="C395" s="64"/>
      <c r="D395" s="215" t="s">
        <v>175</v>
      </c>
      <c r="E395" s="64"/>
      <c r="F395" s="216" t="s">
        <v>2130</v>
      </c>
      <c r="G395" s="64"/>
      <c r="H395" s="64"/>
      <c r="I395" s="173"/>
      <c r="J395" s="64"/>
      <c r="K395" s="64"/>
      <c r="L395" s="62"/>
      <c r="M395" s="217"/>
      <c r="N395" s="43"/>
      <c r="O395" s="43"/>
      <c r="P395" s="43"/>
      <c r="Q395" s="43"/>
      <c r="R395" s="43"/>
      <c r="S395" s="43"/>
      <c r="T395" s="79"/>
      <c r="AT395" s="25" t="s">
        <v>175</v>
      </c>
      <c r="AU395" s="25" t="s">
        <v>86</v>
      </c>
    </row>
    <row r="396" spans="2:65" s="1" customFormat="1" ht="121.5">
      <c r="B396" s="42"/>
      <c r="C396" s="64"/>
      <c r="D396" s="242" t="s">
        <v>239</v>
      </c>
      <c r="E396" s="64"/>
      <c r="F396" s="266" t="s">
        <v>2131</v>
      </c>
      <c r="G396" s="64"/>
      <c r="H396" s="64"/>
      <c r="I396" s="173"/>
      <c r="J396" s="64"/>
      <c r="K396" s="64"/>
      <c r="L396" s="62"/>
      <c r="M396" s="217"/>
      <c r="N396" s="43"/>
      <c r="O396" s="43"/>
      <c r="P396" s="43"/>
      <c r="Q396" s="43"/>
      <c r="R396" s="43"/>
      <c r="S396" s="43"/>
      <c r="T396" s="79"/>
      <c r="AT396" s="25" t="s">
        <v>239</v>
      </c>
      <c r="AU396" s="25" t="s">
        <v>86</v>
      </c>
    </row>
    <row r="397" spans="2:65" s="1" customFormat="1" ht="22.5" customHeight="1">
      <c r="B397" s="42"/>
      <c r="C397" s="203" t="s">
        <v>553</v>
      </c>
      <c r="D397" s="203" t="s">
        <v>168</v>
      </c>
      <c r="E397" s="204" t="s">
        <v>2132</v>
      </c>
      <c r="F397" s="205" t="s">
        <v>2133</v>
      </c>
      <c r="G397" s="206" t="s">
        <v>210</v>
      </c>
      <c r="H397" s="207">
        <v>1.8</v>
      </c>
      <c r="I397" s="208"/>
      <c r="J397" s="209">
        <f>ROUND(I397*H397,2)</f>
        <v>0</v>
      </c>
      <c r="K397" s="205" t="s">
        <v>172</v>
      </c>
      <c r="L397" s="62"/>
      <c r="M397" s="210" t="s">
        <v>24</v>
      </c>
      <c r="N397" s="211" t="s">
        <v>48</v>
      </c>
      <c r="O397" s="43"/>
      <c r="P397" s="212">
        <f>O397*H397</f>
        <v>0</v>
      </c>
      <c r="Q397" s="212">
        <v>0</v>
      </c>
      <c r="R397" s="212">
        <f>Q397*H397</f>
        <v>0</v>
      </c>
      <c r="S397" s="212">
        <v>0</v>
      </c>
      <c r="T397" s="213">
        <f>S397*H397</f>
        <v>0</v>
      </c>
      <c r="AR397" s="25" t="s">
        <v>283</v>
      </c>
      <c r="AT397" s="25" t="s">
        <v>168</v>
      </c>
      <c r="AU397" s="25" t="s">
        <v>86</v>
      </c>
      <c r="AY397" s="25" t="s">
        <v>166</v>
      </c>
      <c r="BE397" s="214">
        <f>IF(N397="základní",J397,0)</f>
        <v>0</v>
      </c>
      <c r="BF397" s="214">
        <f>IF(N397="snížená",J397,0)</f>
        <v>0</v>
      </c>
      <c r="BG397" s="214">
        <f>IF(N397="zákl. přenesená",J397,0)</f>
        <v>0</v>
      </c>
      <c r="BH397" s="214">
        <f>IF(N397="sníž. přenesená",J397,0)</f>
        <v>0</v>
      </c>
      <c r="BI397" s="214">
        <f>IF(N397="nulová",J397,0)</f>
        <v>0</v>
      </c>
      <c r="BJ397" s="25" t="s">
        <v>25</v>
      </c>
      <c r="BK397" s="214">
        <f>ROUND(I397*H397,2)</f>
        <v>0</v>
      </c>
      <c r="BL397" s="25" t="s">
        <v>283</v>
      </c>
      <c r="BM397" s="25" t="s">
        <v>2134</v>
      </c>
    </row>
    <row r="398" spans="2:65" s="1" customFormat="1" ht="27">
      <c r="B398" s="42"/>
      <c r="C398" s="64"/>
      <c r="D398" s="215" t="s">
        <v>175</v>
      </c>
      <c r="E398" s="64"/>
      <c r="F398" s="216" t="s">
        <v>2135</v>
      </c>
      <c r="G398" s="64"/>
      <c r="H398" s="64"/>
      <c r="I398" s="173"/>
      <c r="J398" s="64"/>
      <c r="K398" s="64"/>
      <c r="L398" s="62"/>
      <c r="M398" s="217"/>
      <c r="N398" s="43"/>
      <c r="O398" s="43"/>
      <c r="P398" s="43"/>
      <c r="Q398" s="43"/>
      <c r="R398" s="43"/>
      <c r="S398" s="43"/>
      <c r="T398" s="79"/>
      <c r="AT398" s="25" t="s">
        <v>175</v>
      </c>
      <c r="AU398" s="25" t="s">
        <v>86</v>
      </c>
    </row>
    <row r="399" spans="2:65" s="11" customFormat="1" ht="29.85" customHeight="1">
      <c r="B399" s="186"/>
      <c r="C399" s="187"/>
      <c r="D399" s="200" t="s">
        <v>76</v>
      </c>
      <c r="E399" s="201" t="s">
        <v>2136</v>
      </c>
      <c r="F399" s="201" t="s">
        <v>2137</v>
      </c>
      <c r="G399" s="187"/>
      <c r="H399" s="187"/>
      <c r="I399" s="190"/>
      <c r="J399" s="202">
        <f>BK399</f>
        <v>0</v>
      </c>
      <c r="K399" s="187"/>
      <c r="L399" s="192"/>
      <c r="M399" s="193"/>
      <c r="N399" s="194"/>
      <c r="O399" s="194"/>
      <c r="P399" s="195">
        <f>SUM(P400:P424)</f>
        <v>0</v>
      </c>
      <c r="Q399" s="194"/>
      <c r="R399" s="195">
        <f>SUM(R400:R424)</f>
        <v>7.7999999999999996E-3</v>
      </c>
      <c r="S399" s="194"/>
      <c r="T399" s="196">
        <f>SUM(T400:T424)</f>
        <v>0</v>
      </c>
      <c r="AR399" s="197" t="s">
        <v>86</v>
      </c>
      <c r="AT399" s="198" t="s">
        <v>76</v>
      </c>
      <c r="AU399" s="198" t="s">
        <v>25</v>
      </c>
      <c r="AY399" s="197" t="s">
        <v>166</v>
      </c>
      <c r="BK399" s="199">
        <f>SUM(BK400:BK424)</f>
        <v>0</v>
      </c>
    </row>
    <row r="400" spans="2:65" s="1" customFormat="1" ht="22.5" customHeight="1">
      <c r="B400" s="42"/>
      <c r="C400" s="203" t="s">
        <v>620</v>
      </c>
      <c r="D400" s="203" t="s">
        <v>168</v>
      </c>
      <c r="E400" s="204" t="s">
        <v>2138</v>
      </c>
      <c r="F400" s="205" t="s">
        <v>2139</v>
      </c>
      <c r="G400" s="206" t="s">
        <v>236</v>
      </c>
      <c r="H400" s="207">
        <v>1</v>
      </c>
      <c r="I400" s="208"/>
      <c r="J400" s="209">
        <f>ROUND(I400*H400,2)</f>
        <v>0</v>
      </c>
      <c r="K400" s="205" t="s">
        <v>172</v>
      </c>
      <c r="L400" s="62"/>
      <c r="M400" s="210" t="s">
        <v>24</v>
      </c>
      <c r="N400" s="211" t="s">
        <v>48</v>
      </c>
      <c r="O400" s="43"/>
      <c r="P400" s="212">
        <f>O400*H400</f>
        <v>0</v>
      </c>
      <c r="Q400" s="212">
        <v>0</v>
      </c>
      <c r="R400" s="212">
        <f>Q400*H400</f>
        <v>0</v>
      </c>
      <c r="S400" s="212">
        <v>0</v>
      </c>
      <c r="T400" s="213">
        <f>S400*H400</f>
        <v>0</v>
      </c>
      <c r="AR400" s="25" t="s">
        <v>283</v>
      </c>
      <c r="AT400" s="25" t="s">
        <v>168</v>
      </c>
      <c r="AU400" s="25" t="s">
        <v>86</v>
      </c>
      <c r="AY400" s="25" t="s">
        <v>166</v>
      </c>
      <c r="BE400" s="214">
        <f>IF(N400="základní",J400,0)</f>
        <v>0</v>
      </c>
      <c r="BF400" s="214">
        <f>IF(N400="snížená",J400,0)</f>
        <v>0</v>
      </c>
      <c r="BG400" s="214">
        <f>IF(N400="zákl. přenesená",J400,0)</f>
        <v>0</v>
      </c>
      <c r="BH400" s="214">
        <f>IF(N400="sníž. přenesená",J400,0)</f>
        <v>0</v>
      </c>
      <c r="BI400" s="214">
        <f>IF(N400="nulová",J400,0)</f>
        <v>0</v>
      </c>
      <c r="BJ400" s="25" t="s">
        <v>25</v>
      </c>
      <c r="BK400" s="214">
        <f>ROUND(I400*H400,2)</f>
        <v>0</v>
      </c>
      <c r="BL400" s="25" t="s">
        <v>283</v>
      </c>
      <c r="BM400" s="25" t="s">
        <v>2140</v>
      </c>
    </row>
    <row r="401" spans="2:65" s="1" customFormat="1" ht="27">
      <c r="B401" s="42"/>
      <c r="C401" s="64"/>
      <c r="D401" s="215" t="s">
        <v>175</v>
      </c>
      <c r="E401" s="64"/>
      <c r="F401" s="216" t="s">
        <v>2141</v>
      </c>
      <c r="G401" s="64"/>
      <c r="H401" s="64"/>
      <c r="I401" s="173"/>
      <c r="J401" s="64"/>
      <c r="K401" s="64"/>
      <c r="L401" s="62"/>
      <c r="M401" s="217"/>
      <c r="N401" s="43"/>
      <c r="O401" s="43"/>
      <c r="P401" s="43"/>
      <c r="Q401" s="43"/>
      <c r="R401" s="43"/>
      <c r="S401" s="43"/>
      <c r="T401" s="79"/>
      <c r="AT401" s="25" t="s">
        <v>175</v>
      </c>
      <c r="AU401" s="25" t="s">
        <v>86</v>
      </c>
    </row>
    <row r="402" spans="2:65" s="1" customFormat="1" ht="54">
      <c r="B402" s="42"/>
      <c r="C402" s="64"/>
      <c r="D402" s="242" t="s">
        <v>239</v>
      </c>
      <c r="E402" s="64"/>
      <c r="F402" s="266" t="s">
        <v>2142</v>
      </c>
      <c r="G402" s="64"/>
      <c r="H402" s="64"/>
      <c r="I402" s="173"/>
      <c r="J402" s="64"/>
      <c r="K402" s="64"/>
      <c r="L402" s="62"/>
      <c r="M402" s="217"/>
      <c r="N402" s="43"/>
      <c r="O402" s="43"/>
      <c r="P402" s="43"/>
      <c r="Q402" s="43"/>
      <c r="R402" s="43"/>
      <c r="S402" s="43"/>
      <c r="T402" s="79"/>
      <c r="AT402" s="25" t="s">
        <v>239</v>
      </c>
      <c r="AU402" s="25" t="s">
        <v>86</v>
      </c>
    </row>
    <row r="403" spans="2:65" s="1" customFormat="1" ht="22.5" customHeight="1">
      <c r="B403" s="42"/>
      <c r="C403" s="256" t="s">
        <v>897</v>
      </c>
      <c r="D403" s="256" t="s">
        <v>220</v>
      </c>
      <c r="E403" s="257" t="s">
        <v>2143</v>
      </c>
      <c r="F403" s="258" t="s">
        <v>2144</v>
      </c>
      <c r="G403" s="259" t="s">
        <v>236</v>
      </c>
      <c r="H403" s="260">
        <v>1</v>
      </c>
      <c r="I403" s="261"/>
      <c r="J403" s="262">
        <f>ROUND(I403*H403,2)</f>
        <v>0</v>
      </c>
      <c r="K403" s="258" t="s">
        <v>24</v>
      </c>
      <c r="L403" s="263"/>
      <c r="M403" s="264" t="s">
        <v>24</v>
      </c>
      <c r="N403" s="265" t="s">
        <v>48</v>
      </c>
      <c r="O403" s="43"/>
      <c r="P403" s="212">
        <f>O403*H403</f>
        <v>0</v>
      </c>
      <c r="Q403" s="212">
        <v>0</v>
      </c>
      <c r="R403" s="212">
        <f>Q403*H403</f>
        <v>0</v>
      </c>
      <c r="S403" s="212">
        <v>0</v>
      </c>
      <c r="T403" s="213">
        <f>S403*H403</f>
        <v>0</v>
      </c>
      <c r="AR403" s="25" t="s">
        <v>214</v>
      </c>
      <c r="AT403" s="25" t="s">
        <v>220</v>
      </c>
      <c r="AU403" s="25" t="s">
        <v>86</v>
      </c>
      <c r="AY403" s="25" t="s">
        <v>166</v>
      </c>
      <c r="BE403" s="214">
        <f>IF(N403="základní",J403,0)</f>
        <v>0</v>
      </c>
      <c r="BF403" s="214">
        <f>IF(N403="snížená",J403,0)</f>
        <v>0</v>
      </c>
      <c r="BG403" s="214">
        <f>IF(N403="zákl. přenesená",J403,0)</f>
        <v>0</v>
      </c>
      <c r="BH403" s="214">
        <f>IF(N403="sníž. přenesená",J403,0)</f>
        <v>0</v>
      </c>
      <c r="BI403" s="214">
        <f>IF(N403="nulová",J403,0)</f>
        <v>0</v>
      </c>
      <c r="BJ403" s="25" t="s">
        <v>25</v>
      </c>
      <c r="BK403" s="214">
        <f>ROUND(I403*H403,2)</f>
        <v>0</v>
      </c>
      <c r="BL403" s="25" t="s">
        <v>173</v>
      </c>
      <c r="BM403" s="25" t="s">
        <v>2145</v>
      </c>
    </row>
    <row r="404" spans="2:65" s="1" customFormat="1" ht="13.5">
      <c r="B404" s="42"/>
      <c r="C404" s="64"/>
      <c r="D404" s="242" t="s">
        <v>175</v>
      </c>
      <c r="E404" s="64"/>
      <c r="F404" s="252" t="s">
        <v>2144</v>
      </c>
      <c r="G404" s="64"/>
      <c r="H404" s="64"/>
      <c r="I404" s="173"/>
      <c r="J404" s="64"/>
      <c r="K404" s="64"/>
      <c r="L404" s="62"/>
      <c r="M404" s="217"/>
      <c r="N404" s="43"/>
      <c r="O404" s="43"/>
      <c r="P404" s="43"/>
      <c r="Q404" s="43"/>
      <c r="R404" s="43"/>
      <c r="S404" s="43"/>
      <c r="T404" s="79"/>
      <c r="AT404" s="25" t="s">
        <v>175</v>
      </c>
      <c r="AU404" s="25" t="s">
        <v>86</v>
      </c>
    </row>
    <row r="405" spans="2:65" s="1" customFormat="1" ht="22.5" customHeight="1">
      <c r="B405" s="42"/>
      <c r="C405" s="203" t="s">
        <v>903</v>
      </c>
      <c r="D405" s="203" t="s">
        <v>168</v>
      </c>
      <c r="E405" s="204" t="s">
        <v>2146</v>
      </c>
      <c r="F405" s="205" t="s">
        <v>2147</v>
      </c>
      <c r="G405" s="206" t="s">
        <v>236</v>
      </c>
      <c r="H405" s="207">
        <v>11</v>
      </c>
      <c r="I405" s="208"/>
      <c r="J405" s="209">
        <f>ROUND(I405*H405,2)</f>
        <v>0</v>
      </c>
      <c r="K405" s="205" t="s">
        <v>172</v>
      </c>
      <c r="L405" s="62"/>
      <c r="M405" s="210" t="s">
        <v>24</v>
      </c>
      <c r="N405" s="211" t="s">
        <v>48</v>
      </c>
      <c r="O405" s="43"/>
      <c r="P405" s="212">
        <f>O405*H405</f>
        <v>0</v>
      </c>
      <c r="Q405" s="212">
        <v>0</v>
      </c>
      <c r="R405" s="212">
        <f>Q405*H405</f>
        <v>0</v>
      </c>
      <c r="S405" s="212">
        <v>0</v>
      </c>
      <c r="T405" s="213">
        <f>S405*H405</f>
        <v>0</v>
      </c>
      <c r="AR405" s="25" t="s">
        <v>283</v>
      </c>
      <c r="AT405" s="25" t="s">
        <v>168</v>
      </c>
      <c r="AU405" s="25" t="s">
        <v>86</v>
      </c>
      <c r="AY405" s="25" t="s">
        <v>166</v>
      </c>
      <c r="BE405" s="214">
        <f>IF(N405="základní",J405,0)</f>
        <v>0</v>
      </c>
      <c r="BF405" s="214">
        <f>IF(N405="snížená",J405,0)</f>
        <v>0</v>
      </c>
      <c r="BG405" s="214">
        <f>IF(N405="zákl. přenesená",J405,0)</f>
        <v>0</v>
      </c>
      <c r="BH405" s="214">
        <f>IF(N405="sníž. přenesená",J405,0)</f>
        <v>0</v>
      </c>
      <c r="BI405" s="214">
        <f>IF(N405="nulová",J405,0)</f>
        <v>0</v>
      </c>
      <c r="BJ405" s="25" t="s">
        <v>25</v>
      </c>
      <c r="BK405" s="214">
        <f>ROUND(I405*H405,2)</f>
        <v>0</v>
      </c>
      <c r="BL405" s="25" t="s">
        <v>283</v>
      </c>
      <c r="BM405" s="25" t="s">
        <v>2148</v>
      </c>
    </row>
    <row r="406" spans="2:65" s="1" customFormat="1" ht="27">
      <c r="B406" s="42"/>
      <c r="C406" s="64"/>
      <c r="D406" s="215" t="s">
        <v>175</v>
      </c>
      <c r="E406" s="64"/>
      <c r="F406" s="216" t="s">
        <v>2149</v>
      </c>
      <c r="G406" s="64"/>
      <c r="H406" s="64"/>
      <c r="I406" s="173"/>
      <c r="J406" s="64"/>
      <c r="K406" s="64"/>
      <c r="L406" s="62"/>
      <c r="M406" s="217"/>
      <c r="N406" s="43"/>
      <c r="O406" s="43"/>
      <c r="P406" s="43"/>
      <c r="Q406" s="43"/>
      <c r="R406" s="43"/>
      <c r="S406" s="43"/>
      <c r="T406" s="79"/>
      <c r="AT406" s="25" t="s">
        <v>175</v>
      </c>
      <c r="AU406" s="25" t="s">
        <v>86</v>
      </c>
    </row>
    <row r="407" spans="2:65" s="1" customFormat="1" ht="54">
      <c r="B407" s="42"/>
      <c r="C407" s="64"/>
      <c r="D407" s="215" t="s">
        <v>239</v>
      </c>
      <c r="E407" s="64"/>
      <c r="F407" s="267" t="s">
        <v>2142</v>
      </c>
      <c r="G407" s="64"/>
      <c r="H407" s="64"/>
      <c r="I407" s="173"/>
      <c r="J407" s="64"/>
      <c r="K407" s="64"/>
      <c r="L407" s="62"/>
      <c r="M407" s="217"/>
      <c r="N407" s="43"/>
      <c r="O407" s="43"/>
      <c r="P407" s="43"/>
      <c r="Q407" s="43"/>
      <c r="R407" s="43"/>
      <c r="S407" s="43"/>
      <c r="T407" s="79"/>
      <c r="AT407" s="25" t="s">
        <v>239</v>
      </c>
      <c r="AU407" s="25" t="s">
        <v>86</v>
      </c>
    </row>
    <row r="408" spans="2:65" s="13" customFormat="1" ht="13.5">
      <c r="B408" s="229"/>
      <c r="C408" s="230"/>
      <c r="D408" s="242" t="s">
        <v>177</v>
      </c>
      <c r="E408" s="253" t="s">
        <v>24</v>
      </c>
      <c r="F408" s="254" t="s">
        <v>2150</v>
      </c>
      <c r="G408" s="230"/>
      <c r="H408" s="255">
        <v>11</v>
      </c>
      <c r="I408" s="234"/>
      <c r="J408" s="230"/>
      <c r="K408" s="230"/>
      <c r="L408" s="235"/>
      <c r="M408" s="236"/>
      <c r="N408" s="237"/>
      <c r="O408" s="237"/>
      <c r="P408" s="237"/>
      <c r="Q408" s="237"/>
      <c r="R408" s="237"/>
      <c r="S408" s="237"/>
      <c r="T408" s="238"/>
      <c r="AT408" s="239" t="s">
        <v>177</v>
      </c>
      <c r="AU408" s="239" t="s">
        <v>86</v>
      </c>
      <c r="AV408" s="13" t="s">
        <v>86</v>
      </c>
      <c r="AW408" s="13" t="s">
        <v>40</v>
      </c>
      <c r="AX408" s="13" t="s">
        <v>25</v>
      </c>
      <c r="AY408" s="239" t="s">
        <v>166</v>
      </c>
    </row>
    <row r="409" spans="2:65" s="1" customFormat="1" ht="31.5" customHeight="1">
      <c r="B409" s="42"/>
      <c r="C409" s="256" t="s">
        <v>31</v>
      </c>
      <c r="D409" s="256" t="s">
        <v>220</v>
      </c>
      <c r="E409" s="257" t="s">
        <v>2151</v>
      </c>
      <c r="F409" s="258" t="s">
        <v>2152</v>
      </c>
      <c r="G409" s="259" t="s">
        <v>236</v>
      </c>
      <c r="H409" s="260">
        <v>8</v>
      </c>
      <c r="I409" s="261"/>
      <c r="J409" s="262">
        <f>ROUND(I409*H409,2)</f>
        <v>0</v>
      </c>
      <c r="K409" s="258" t="s">
        <v>24</v>
      </c>
      <c r="L409" s="263"/>
      <c r="M409" s="264" t="s">
        <v>24</v>
      </c>
      <c r="N409" s="265" t="s">
        <v>48</v>
      </c>
      <c r="O409" s="43"/>
      <c r="P409" s="212">
        <f>O409*H409</f>
        <v>0</v>
      </c>
      <c r="Q409" s="212">
        <v>0</v>
      </c>
      <c r="R409" s="212">
        <f>Q409*H409</f>
        <v>0</v>
      </c>
      <c r="S409" s="212">
        <v>0</v>
      </c>
      <c r="T409" s="213">
        <f>S409*H409</f>
        <v>0</v>
      </c>
      <c r="AR409" s="25" t="s">
        <v>214</v>
      </c>
      <c r="AT409" s="25" t="s">
        <v>220</v>
      </c>
      <c r="AU409" s="25" t="s">
        <v>86</v>
      </c>
      <c r="AY409" s="25" t="s">
        <v>166</v>
      </c>
      <c r="BE409" s="214">
        <f>IF(N409="základní",J409,0)</f>
        <v>0</v>
      </c>
      <c r="BF409" s="214">
        <f>IF(N409="snížená",J409,0)</f>
        <v>0</v>
      </c>
      <c r="BG409" s="214">
        <f>IF(N409="zákl. přenesená",J409,0)</f>
        <v>0</v>
      </c>
      <c r="BH409" s="214">
        <f>IF(N409="sníž. přenesená",J409,0)</f>
        <v>0</v>
      </c>
      <c r="BI409" s="214">
        <f>IF(N409="nulová",J409,0)</f>
        <v>0</v>
      </c>
      <c r="BJ409" s="25" t="s">
        <v>25</v>
      </c>
      <c r="BK409" s="214">
        <f>ROUND(I409*H409,2)</f>
        <v>0</v>
      </c>
      <c r="BL409" s="25" t="s">
        <v>173</v>
      </c>
      <c r="BM409" s="25" t="s">
        <v>2153</v>
      </c>
    </row>
    <row r="410" spans="2:65" s="1" customFormat="1" ht="13.5">
      <c r="B410" s="42"/>
      <c r="C410" s="64"/>
      <c r="D410" s="242" t="s">
        <v>175</v>
      </c>
      <c r="E410" s="64"/>
      <c r="F410" s="252" t="s">
        <v>2152</v>
      </c>
      <c r="G410" s="64"/>
      <c r="H410" s="64"/>
      <c r="I410" s="173"/>
      <c r="J410" s="64"/>
      <c r="K410" s="64"/>
      <c r="L410" s="62"/>
      <c r="M410" s="217"/>
      <c r="N410" s="43"/>
      <c r="O410" s="43"/>
      <c r="P410" s="43"/>
      <c r="Q410" s="43"/>
      <c r="R410" s="43"/>
      <c r="S410" s="43"/>
      <c r="T410" s="79"/>
      <c r="AT410" s="25" t="s">
        <v>175</v>
      </c>
      <c r="AU410" s="25" t="s">
        <v>86</v>
      </c>
    </row>
    <row r="411" spans="2:65" s="1" customFormat="1" ht="31.5" customHeight="1">
      <c r="B411" s="42"/>
      <c r="C411" s="256" t="s">
        <v>910</v>
      </c>
      <c r="D411" s="256" t="s">
        <v>220</v>
      </c>
      <c r="E411" s="257" t="s">
        <v>2154</v>
      </c>
      <c r="F411" s="258" t="s">
        <v>2155</v>
      </c>
      <c r="G411" s="259" t="s">
        <v>236</v>
      </c>
      <c r="H411" s="260">
        <v>1</v>
      </c>
      <c r="I411" s="261"/>
      <c r="J411" s="262">
        <f>ROUND(I411*H411,2)</f>
        <v>0</v>
      </c>
      <c r="K411" s="258" t="s">
        <v>24</v>
      </c>
      <c r="L411" s="263"/>
      <c r="M411" s="264" t="s">
        <v>24</v>
      </c>
      <c r="N411" s="265" t="s">
        <v>48</v>
      </c>
      <c r="O411" s="43"/>
      <c r="P411" s="212">
        <f>O411*H411</f>
        <v>0</v>
      </c>
      <c r="Q411" s="212">
        <v>0</v>
      </c>
      <c r="R411" s="212">
        <f>Q411*H411</f>
        <v>0</v>
      </c>
      <c r="S411" s="212">
        <v>0</v>
      </c>
      <c r="T411" s="213">
        <f>S411*H411</f>
        <v>0</v>
      </c>
      <c r="AR411" s="25" t="s">
        <v>214</v>
      </c>
      <c r="AT411" s="25" t="s">
        <v>220</v>
      </c>
      <c r="AU411" s="25" t="s">
        <v>86</v>
      </c>
      <c r="AY411" s="25" t="s">
        <v>166</v>
      </c>
      <c r="BE411" s="214">
        <f>IF(N411="základní",J411,0)</f>
        <v>0</v>
      </c>
      <c r="BF411" s="214">
        <f>IF(N411="snížená",J411,0)</f>
        <v>0</v>
      </c>
      <c r="BG411" s="214">
        <f>IF(N411="zákl. přenesená",J411,0)</f>
        <v>0</v>
      </c>
      <c r="BH411" s="214">
        <f>IF(N411="sníž. přenesená",J411,0)</f>
        <v>0</v>
      </c>
      <c r="BI411" s="214">
        <f>IF(N411="nulová",J411,0)</f>
        <v>0</v>
      </c>
      <c r="BJ411" s="25" t="s">
        <v>25</v>
      </c>
      <c r="BK411" s="214">
        <f>ROUND(I411*H411,2)</f>
        <v>0</v>
      </c>
      <c r="BL411" s="25" t="s">
        <v>173</v>
      </c>
      <c r="BM411" s="25" t="s">
        <v>2156</v>
      </c>
    </row>
    <row r="412" spans="2:65" s="1" customFormat="1" ht="27">
      <c r="B412" s="42"/>
      <c r="C412" s="64"/>
      <c r="D412" s="242" t="s">
        <v>175</v>
      </c>
      <c r="E412" s="64"/>
      <c r="F412" s="252" t="s">
        <v>2155</v>
      </c>
      <c r="G412" s="64"/>
      <c r="H412" s="64"/>
      <c r="I412" s="173"/>
      <c r="J412" s="64"/>
      <c r="K412" s="64"/>
      <c r="L412" s="62"/>
      <c r="M412" s="217"/>
      <c r="N412" s="43"/>
      <c r="O412" s="43"/>
      <c r="P412" s="43"/>
      <c r="Q412" s="43"/>
      <c r="R412" s="43"/>
      <c r="S412" s="43"/>
      <c r="T412" s="79"/>
      <c r="AT412" s="25" t="s">
        <v>175</v>
      </c>
      <c r="AU412" s="25" t="s">
        <v>86</v>
      </c>
    </row>
    <row r="413" spans="2:65" s="1" customFormat="1" ht="22.5" customHeight="1">
      <c r="B413" s="42"/>
      <c r="C413" s="256" t="s">
        <v>915</v>
      </c>
      <c r="D413" s="256" t="s">
        <v>220</v>
      </c>
      <c r="E413" s="257" t="s">
        <v>2157</v>
      </c>
      <c r="F413" s="258" t="s">
        <v>2158</v>
      </c>
      <c r="G413" s="259" t="s">
        <v>236</v>
      </c>
      <c r="H413" s="260">
        <v>2</v>
      </c>
      <c r="I413" s="261"/>
      <c r="J413" s="262">
        <f>ROUND(I413*H413,2)</f>
        <v>0</v>
      </c>
      <c r="K413" s="258" t="s">
        <v>24</v>
      </c>
      <c r="L413" s="263"/>
      <c r="M413" s="264" t="s">
        <v>24</v>
      </c>
      <c r="N413" s="265" t="s">
        <v>48</v>
      </c>
      <c r="O413" s="43"/>
      <c r="P413" s="212">
        <f>O413*H413</f>
        <v>0</v>
      </c>
      <c r="Q413" s="212">
        <v>0</v>
      </c>
      <c r="R413" s="212">
        <f>Q413*H413</f>
        <v>0</v>
      </c>
      <c r="S413" s="212">
        <v>0</v>
      </c>
      <c r="T413" s="213">
        <f>S413*H413</f>
        <v>0</v>
      </c>
      <c r="AR413" s="25" t="s">
        <v>214</v>
      </c>
      <c r="AT413" s="25" t="s">
        <v>220</v>
      </c>
      <c r="AU413" s="25" t="s">
        <v>86</v>
      </c>
      <c r="AY413" s="25" t="s">
        <v>166</v>
      </c>
      <c r="BE413" s="214">
        <f>IF(N413="základní",J413,0)</f>
        <v>0</v>
      </c>
      <c r="BF413" s="214">
        <f>IF(N413="snížená",J413,0)</f>
        <v>0</v>
      </c>
      <c r="BG413" s="214">
        <f>IF(N413="zákl. přenesená",J413,0)</f>
        <v>0</v>
      </c>
      <c r="BH413" s="214">
        <f>IF(N413="sníž. přenesená",J413,0)</f>
        <v>0</v>
      </c>
      <c r="BI413" s="214">
        <f>IF(N413="nulová",J413,0)</f>
        <v>0</v>
      </c>
      <c r="BJ413" s="25" t="s">
        <v>25</v>
      </c>
      <c r="BK413" s="214">
        <f>ROUND(I413*H413,2)</f>
        <v>0</v>
      </c>
      <c r="BL413" s="25" t="s">
        <v>173</v>
      </c>
      <c r="BM413" s="25" t="s">
        <v>2159</v>
      </c>
    </row>
    <row r="414" spans="2:65" s="1" customFormat="1" ht="13.5">
      <c r="B414" s="42"/>
      <c r="C414" s="64"/>
      <c r="D414" s="242" t="s">
        <v>175</v>
      </c>
      <c r="E414" s="64"/>
      <c r="F414" s="252" t="s">
        <v>2158</v>
      </c>
      <c r="G414" s="64"/>
      <c r="H414" s="64"/>
      <c r="I414" s="173"/>
      <c r="J414" s="64"/>
      <c r="K414" s="64"/>
      <c r="L414" s="62"/>
      <c r="M414" s="217"/>
      <c r="N414" s="43"/>
      <c r="O414" s="43"/>
      <c r="P414" s="43"/>
      <c r="Q414" s="43"/>
      <c r="R414" s="43"/>
      <c r="S414" s="43"/>
      <c r="T414" s="79"/>
      <c r="AT414" s="25" t="s">
        <v>175</v>
      </c>
      <c r="AU414" s="25" t="s">
        <v>86</v>
      </c>
    </row>
    <row r="415" spans="2:65" s="1" customFormat="1" ht="22.5" customHeight="1">
      <c r="B415" s="42"/>
      <c r="C415" s="203" t="s">
        <v>919</v>
      </c>
      <c r="D415" s="203" t="s">
        <v>168</v>
      </c>
      <c r="E415" s="204" t="s">
        <v>2160</v>
      </c>
      <c r="F415" s="205" t="s">
        <v>2161</v>
      </c>
      <c r="G415" s="206" t="s">
        <v>236</v>
      </c>
      <c r="H415" s="207">
        <v>12</v>
      </c>
      <c r="I415" s="208"/>
      <c r="J415" s="209">
        <f>ROUND(I415*H415,2)</f>
        <v>0</v>
      </c>
      <c r="K415" s="205" t="s">
        <v>172</v>
      </c>
      <c r="L415" s="62"/>
      <c r="M415" s="210" t="s">
        <v>24</v>
      </c>
      <c r="N415" s="211" t="s">
        <v>48</v>
      </c>
      <c r="O415" s="43"/>
      <c r="P415" s="212">
        <f>O415*H415</f>
        <v>0</v>
      </c>
      <c r="Q415" s="212">
        <v>1.4999999999999999E-4</v>
      </c>
      <c r="R415" s="212">
        <f>Q415*H415</f>
        <v>1.8E-3</v>
      </c>
      <c r="S415" s="212">
        <v>0</v>
      </c>
      <c r="T415" s="213">
        <f>S415*H415</f>
        <v>0</v>
      </c>
      <c r="AR415" s="25" t="s">
        <v>283</v>
      </c>
      <c r="AT415" s="25" t="s">
        <v>168</v>
      </c>
      <c r="AU415" s="25" t="s">
        <v>86</v>
      </c>
      <c r="AY415" s="25" t="s">
        <v>166</v>
      </c>
      <c r="BE415" s="214">
        <f>IF(N415="základní",J415,0)</f>
        <v>0</v>
      </c>
      <c r="BF415" s="214">
        <f>IF(N415="snížená",J415,0)</f>
        <v>0</v>
      </c>
      <c r="BG415" s="214">
        <f>IF(N415="zákl. přenesená",J415,0)</f>
        <v>0</v>
      </c>
      <c r="BH415" s="214">
        <f>IF(N415="sníž. přenesená",J415,0)</f>
        <v>0</v>
      </c>
      <c r="BI415" s="214">
        <f>IF(N415="nulová",J415,0)</f>
        <v>0</v>
      </c>
      <c r="BJ415" s="25" t="s">
        <v>25</v>
      </c>
      <c r="BK415" s="214">
        <f>ROUND(I415*H415,2)</f>
        <v>0</v>
      </c>
      <c r="BL415" s="25" t="s">
        <v>283</v>
      </c>
      <c r="BM415" s="25" t="s">
        <v>2162</v>
      </c>
    </row>
    <row r="416" spans="2:65" s="1" customFormat="1" ht="13.5">
      <c r="B416" s="42"/>
      <c r="C416" s="64"/>
      <c r="D416" s="242" t="s">
        <v>175</v>
      </c>
      <c r="E416" s="64"/>
      <c r="F416" s="252" t="s">
        <v>2163</v>
      </c>
      <c r="G416" s="64"/>
      <c r="H416" s="64"/>
      <c r="I416" s="173"/>
      <c r="J416" s="64"/>
      <c r="K416" s="64"/>
      <c r="L416" s="62"/>
      <c r="M416" s="217"/>
      <c r="N416" s="43"/>
      <c r="O416" s="43"/>
      <c r="P416" s="43"/>
      <c r="Q416" s="43"/>
      <c r="R416" s="43"/>
      <c r="S416" s="43"/>
      <c r="T416" s="79"/>
      <c r="AT416" s="25" t="s">
        <v>175</v>
      </c>
      <c r="AU416" s="25" t="s">
        <v>86</v>
      </c>
    </row>
    <row r="417" spans="2:65" s="1" customFormat="1" ht="22.5" customHeight="1">
      <c r="B417" s="42"/>
      <c r="C417" s="203" t="s">
        <v>924</v>
      </c>
      <c r="D417" s="203" t="s">
        <v>168</v>
      </c>
      <c r="E417" s="204" t="s">
        <v>2164</v>
      </c>
      <c r="F417" s="205" t="s">
        <v>2165</v>
      </c>
      <c r="G417" s="206" t="s">
        <v>236</v>
      </c>
      <c r="H417" s="207">
        <v>12</v>
      </c>
      <c r="I417" s="208"/>
      <c r="J417" s="209">
        <f>ROUND(I417*H417,2)</f>
        <v>0</v>
      </c>
      <c r="K417" s="205" t="s">
        <v>172</v>
      </c>
      <c r="L417" s="62"/>
      <c r="M417" s="210" t="s">
        <v>24</v>
      </c>
      <c r="N417" s="211" t="s">
        <v>48</v>
      </c>
      <c r="O417" s="43"/>
      <c r="P417" s="212">
        <f>O417*H417</f>
        <v>0</v>
      </c>
      <c r="Q417" s="212">
        <v>5.0000000000000001E-4</v>
      </c>
      <c r="R417" s="212">
        <f>Q417*H417</f>
        <v>6.0000000000000001E-3</v>
      </c>
      <c r="S417" s="212">
        <v>0</v>
      </c>
      <c r="T417" s="213">
        <f>S417*H417</f>
        <v>0</v>
      </c>
      <c r="AR417" s="25" t="s">
        <v>283</v>
      </c>
      <c r="AT417" s="25" t="s">
        <v>168</v>
      </c>
      <c r="AU417" s="25" t="s">
        <v>86</v>
      </c>
      <c r="AY417" s="25" t="s">
        <v>166</v>
      </c>
      <c r="BE417" s="214">
        <f>IF(N417="základní",J417,0)</f>
        <v>0</v>
      </c>
      <c r="BF417" s="214">
        <f>IF(N417="snížená",J417,0)</f>
        <v>0</v>
      </c>
      <c r="BG417" s="214">
        <f>IF(N417="zákl. přenesená",J417,0)</f>
        <v>0</v>
      </c>
      <c r="BH417" s="214">
        <f>IF(N417="sníž. přenesená",J417,0)</f>
        <v>0</v>
      </c>
      <c r="BI417" s="214">
        <f>IF(N417="nulová",J417,0)</f>
        <v>0</v>
      </c>
      <c r="BJ417" s="25" t="s">
        <v>25</v>
      </c>
      <c r="BK417" s="214">
        <f>ROUND(I417*H417,2)</f>
        <v>0</v>
      </c>
      <c r="BL417" s="25" t="s">
        <v>283</v>
      </c>
      <c r="BM417" s="25" t="s">
        <v>2166</v>
      </c>
    </row>
    <row r="418" spans="2:65" s="1" customFormat="1" ht="13.5">
      <c r="B418" s="42"/>
      <c r="C418" s="64"/>
      <c r="D418" s="242" t="s">
        <v>175</v>
      </c>
      <c r="E418" s="64"/>
      <c r="F418" s="252" t="s">
        <v>2167</v>
      </c>
      <c r="G418" s="64"/>
      <c r="H418" s="64"/>
      <c r="I418" s="173"/>
      <c r="J418" s="64"/>
      <c r="K418" s="64"/>
      <c r="L418" s="62"/>
      <c r="M418" s="217"/>
      <c r="N418" s="43"/>
      <c r="O418" s="43"/>
      <c r="P418" s="43"/>
      <c r="Q418" s="43"/>
      <c r="R418" s="43"/>
      <c r="S418" s="43"/>
      <c r="T418" s="79"/>
      <c r="AT418" s="25" t="s">
        <v>175</v>
      </c>
      <c r="AU418" s="25" t="s">
        <v>86</v>
      </c>
    </row>
    <row r="419" spans="2:65" s="1" customFormat="1" ht="22.5" customHeight="1">
      <c r="B419" s="42"/>
      <c r="C419" s="203" t="s">
        <v>927</v>
      </c>
      <c r="D419" s="203" t="s">
        <v>168</v>
      </c>
      <c r="E419" s="204" t="s">
        <v>2168</v>
      </c>
      <c r="F419" s="205" t="s">
        <v>2169</v>
      </c>
      <c r="G419" s="206" t="s">
        <v>210</v>
      </c>
      <c r="H419" s="207">
        <v>0.8</v>
      </c>
      <c r="I419" s="208"/>
      <c r="J419" s="209">
        <f>ROUND(I419*H419,2)</f>
        <v>0</v>
      </c>
      <c r="K419" s="205" t="s">
        <v>172</v>
      </c>
      <c r="L419" s="62"/>
      <c r="M419" s="210" t="s">
        <v>24</v>
      </c>
      <c r="N419" s="211" t="s">
        <v>48</v>
      </c>
      <c r="O419" s="43"/>
      <c r="P419" s="212">
        <f>O419*H419</f>
        <v>0</v>
      </c>
      <c r="Q419" s="212">
        <v>0</v>
      </c>
      <c r="R419" s="212">
        <f>Q419*H419</f>
        <v>0</v>
      </c>
      <c r="S419" s="212">
        <v>0</v>
      </c>
      <c r="T419" s="213">
        <f>S419*H419</f>
        <v>0</v>
      </c>
      <c r="AR419" s="25" t="s">
        <v>283</v>
      </c>
      <c r="AT419" s="25" t="s">
        <v>168</v>
      </c>
      <c r="AU419" s="25" t="s">
        <v>86</v>
      </c>
      <c r="AY419" s="25" t="s">
        <v>166</v>
      </c>
      <c r="BE419" s="214">
        <f>IF(N419="základní",J419,0)</f>
        <v>0</v>
      </c>
      <c r="BF419" s="214">
        <f>IF(N419="snížená",J419,0)</f>
        <v>0</v>
      </c>
      <c r="BG419" s="214">
        <f>IF(N419="zákl. přenesená",J419,0)</f>
        <v>0</v>
      </c>
      <c r="BH419" s="214">
        <f>IF(N419="sníž. přenesená",J419,0)</f>
        <v>0</v>
      </c>
      <c r="BI419" s="214">
        <f>IF(N419="nulová",J419,0)</f>
        <v>0</v>
      </c>
      <c r="BJ419" s="25" t="s">
        <v>25</v>
      </c>
      <c r="BK419" s="214">
        <f>ROUND(I419*H419,2)</f>
        <v>0</v>
      </c>
      <c r="BL419" s="25" t="s">
        <v>283</v>
      </c>
      <c r="BM419" s="25" t="s">
        <v>2170</v>
      </c>
    </row>
    <row r="420" spans="2:65" s="1" customFormat="1" ht="27">
      <c r="B420" s="42"/>
      <c r="C420" s="64"/>
      <c r="D420" s="215" t="s">
        <v>175</v>
      </c>
      <c r="E420" s="64"/>
      <c r="F420" s="216" t="s">
        <v>2171</v>
      </c>
      <c r="G420" s="64"/>
      <c r="H420" s="64"/>
      <c r="I420" s="173"/>
      <c r="J420" s="64"/>
      <c r="K420" s="64"/>
      <c r="L420" s="62"/>
      <c r="M420" s="217"/>
      <c r="N420" s="43"/>
      <c r="O420" s="43"/>
      <c r="P420" s="43"/>
      <c r="Q420" s="43"/>
      <c r="R420" s="43"/>
      <c r="S420" s="43"/>
      <c r="T420" s="79"/>
      <c r="AT420" s="25" t="s">
        <v>175</v>
      </c>
      <c r="AU420" s="25" t="s">
        <v>86</v>
      </c>
    </row>
    <row r="421" spans="2:65" s="1" customFormat="1" ht="121.5">
      <c r="B421" s="42"/>
      <c r="C421" s="64"/>
      <c r="D421" s="242" t="s">
        <v>239</v>
      </c>
      <c r="E421" s="64"/>
      <c r="F421" s="266" t="s">
        <v>1248</v>
      </c>
      <c r="G421" s="64"/>
      <c r="H421" s="64"/>
      <c r="I421" s="173"/>
      <c r="J421" s="64"/>
      <c r="K421" s="64"/>
      <c r="L421" s="62"/>
      <c r="M421" s="217"/>
      <c r="N421" s="43"/>
      <c r="O421" s="43"/>
      <c r="P421" s="43"/>
      <c r="Q421" s="43"/>
      <c r="R421" s="43"/>
      <c r="S421" s="43"/>
      <c r="T421" s="79"/>
      <c r="AT421" s="25" t="s">
        <v>239</v>
      </c>
      <c r="AU421" s="25" t="s">
        <v>86</v>
      </c>
    </row>
    <row r="422" spans="2:65" s="1" customFormat="1" ht="22.5" customHeight="1">
      <c r="B422" s="42"/>
      <c r="C422" s="203" t="s">
        <v>931</v>
      </c>
      <c r="D422" s="203" t="s">
        <v>168</v>
      </c>
      <c r="E422" s="204" t="s">
        <v>2172</v>
      </c>
      <c r="F422" s="205" t="s">
        <v>2173</v>
      </c>
      <c r="G422" s="206" t="s">
        <v>210</v>
      </c>
      <c r="H422" s="207">
        <v>0.8</v>
      </c>
      <c r="I422" s="208"/>
      <c r="J422" s="209">
        <f>ROUND(I422*H422,2)</f>
        <v>0</v>
      </c>
      <c r="K422" s="205" t="s">
        <v>172</v>
      </c>
      <c r="L422" s="62"/>
      <c r="M422" s="210" t="s">
        <v>24</v>
      </c>
      <c r="N422" s="211" t="s">
        <v>48</v>
      </c>
      <c r="O422" s="43"/>
      <c r="P422" s="212">
        <f>O422*H422</f>
        <v>0</v>
      </c>
      <c r="Q422" s="212">
        <v>0</v>
      </c>
      <c r="R422" s="212">
        <f>Q422*H422</f>
        <v>0</v>
      </c>
      <c r="S422" s="212">
        <v>0</v>
      </c>
      <c r="T422" s="213">
        <f>S422*H422</f>
        <v>0</v>
      </c>
      <c r="AR422" s="25" t="s">
        <v>283</v>
      </c>
      <c r="AT422" s="25" t="s">
        <v>168</v>
      </c>
      <c r="AU422" s="25" t="s">
        <v>86</v>
      </c>
      <c r="AY422" s="25" t="s">
        <v>166</v>
      </c>
      <c r="BE422" s="214">
        <f>IF(N422="základní",J422,0)</f>
        <v>0</v>
      </c>
      <c r="BF422" s="214">
        <f>IF(N422="snížená",J422,0)</f>
        <v>0</v>
      </c>
      <c r="BG422" s="214">
        <f>IF(N422="zákl. přenesená",J422,0)</f>
        <v>0</v>
      </c>
      <c r="BH422" s="214">
        <f>IF(N422="sníž. přenesená",J422,0)</f>
        <v>0</v>
      </c>
      <c r="BI422" s="214">
        <f>IF(N422="nulová",J422,0)</f>
        <v>0</v>
      </c>
      <c r="BJ422" s="25" t="s">
        <v>25</v>
      </c>
      <c r="BK422" s="214">
        <f>ROUND(I422*H422,2)</f>
        <v>0</v>
      </c>
      <c r="BL422" s="25" t="s">
        <v>283</v>
      </c>
      <c r="BM422" s="25" t="s">
        <v>2174</v>
      </c>
    </row>
    <row r="423" spans="2:65" s="1" customFormat="1" ht="27">
      <c r="B423" s="42"/>
      <c r="C423" s="64"/>
      <c r="D423" s="215" t="s">
        <v>175</v>
      </c>
      <c r="E423" s="64"/>
      <c r="F423" s="216" t="s">
        <v>2175</v>
      </c>
      <c r="G423" s="64"/>
      <c r="H423" s="64"/>
      <c r="I423" s="173"/>
      <c r="J423" s="64"/>
      <c r="K423" s="64"/>
      <c r="L423" s="62"/>
      <c r="M423" s="217"/>
      <c r="N423" s="43"/>
      <c r="O423" s="43"/>
      <c r="P423" s="43"/>
      <c r="Q423" s="43"/>
      <c r="R423" s="43"/>
      <c r="S423" s="43"/>
      <c r="T423" s="79"/>
      <c r="AT423" s="25" t="s">
        <v>175</v>
      </c>
      <c r="AU423" s="25" t="s">
        <v>86</v>
      </c>
    </row>
    <row r="424" spans="2:65" s="1" customFormat="1" ht="121.5">
      <c r="B424" s="42"/>
      <c r="C424" s="64"/>
      <c r="D424" s="215" t="s">
        <v>239</v>
      </c>
      <c r="E424" s="64"/>
      <c r="F424" s="267" t="s">
        <v>1248</v>
      </c>
      <c r="G424" s="64"/>
      <c r="H424" s="64"/>
      <c r="I424" s="173"/>
      <c r="J424" s="64"/>
      <c r="K424" s="64"/>
      <c r="L424" s="62"/>
      <c r="M424" s="217"/>
      <c r="N424" s="43"/>
      <c r="O424" s="43"/>
      <c r="P424" s="43"/>
      <c r="Q424" s="43"/>
      <c r="R424" s="43"/>
      <c r="S424" s="43"/>
      <c r="T424" s="79"/>
      <c r="AT424" s="25" t="s">
        <v>239</v>
      </c>
      <c r="AU424" s="25" t="s">
        <v>86</v>
      </c>
    </row>
    <row r="425" spans="2:65" s="11" customFormat="1" ht="29.85" customHeight="1">
      <c r="B425" s="186"/>
      <c r="C425" s="187"/>
      <c r="D425" s="200" t="s">
        <v>76</v>
      </c>
      <c r="E425" s="201" t="s">
        <v>2176</v>
      </c>
      <c r="F425" s="201" t="s">
        <v>2177</v>
      </c>
      <c r="G425" s="187"/>
      <c r="H425" s="187"/>
      <c r="I425" s="190"/>
      <c r="J425" s="202">
        <f>BK425</f>
        <v>0</v>
      </c>
      <c r="K425" s="187"/>
      <c r="L425" s="192"/>
      <c r="M425" s="193"/>
      <c r="N425" s="194"/>
      <c r="O425" s="194"/>
      <c r="P425" s="195">
        <f>SUM(P426:P431)</f>
        <v>0</v>
      </c>
      <c r="Q425" s="194"/>
      <c r="R425" s="195">
        <f>SUM(R426:R431)</f>
        <v>2E-3</v>
      </c>
      <c r="S425" s="194"/>
      <c r="T425" s="196">
        <f>SUM(T426:T431)</f>
        <v>0</v>
      </c>
      <c r="AR425" s="197" t="s">
        <v>86</v>
      </c>
      <c r="AT425" s="198" t="s">
        <v>76</v>
      </c>
      <c r="AU425" s="198" t="s">
        <v>25</v>
      </c>
      <c r="AY425" s="197" t="s">
        <v>166</v>
      </c>
      <c r="BK425" s="199">
        <f>SUM(BK426:BK431)</f>
        <v>0</v>
      </c>
    </row>
    <row r="426" spans="2:65" s="1" customFormat="1" ht="22.5" customHeight="1">
      <c r="B426" s="42"/>
      <c r="C426" s="203" t="s">
        <v>935</v>
      </c>
      <c r="D426" s="203" t="s">
        <v>168</v>
      </c>
      <c r="E426" s="204" t="s">
        <v>2178</v>
      </c>
      <c r="F426" s="205" t="s">
        <v>2179</v>
      </c>
      <c r="G426" s="206" t="s">
        <v>236</v>
      </c>
      <c r="H426" s="207">
        <v>1</v>
      </c>
      <c r="I426" s="208"/>
      <c r="J426" s="209">
        <f>ROUND(I426*H426,2)</f>
        <v>0</v>
      </c>
      <c r="K426" s="205" t="s">
        <v>172</v>
      </c>
      <c r="L426" s="62"/>
      <c r="M426" s="210" t="s">
        <v>24</v>
      </c>
      <c r="N426" s="211" t="s">
        <v>48</v>
      </c>
      <c r="O426" s="43"/>
      <c r="P426" s="212">
        <f>O426*H426</f>
        <v>0</v>
      </c>
      <c r="Q426" s="212">
        <v>2.0000000000000001E-4</v>
      </c>
      <c r="R426" s="212">
        <f>Q426*H426</f>
        <v>2.0000000000000001E-4</v>
      </c>
      <c r="S426" s="212">
        <v>0</v>
      </c>
      <c r="T426" s="213">
        <f>S426*H426</f>
        <v>0</v>
      </c>
      <c r="AR426" s="25" t="s">
        <v>283</v>
      </c>
      <c r="AT426" s="25" t="s">
        <v>168</v>
      </c>
      <c r="AU426" s="25" t="s">
        <v>86</v>
      </c>
      <c r="AY426" s="25" t="s">
        <v>166</v>
      </c>
      <c r="BE426" s="214">
        <f>IF(N426="základní",J426,0)</f>
        <v>0</v>
      </c>
      <c r="BF426" s="214">
        <f>IF(N426="snížená",J426,0)</f>
        <v>0</v>
      </c>
      <c r="BG426" s="214">
        <f>IF(N426="zákl. přenesená",J426,0)</f>
        <v>0</v>
      </c>
      <c r="BH426" s="214">
        <f>IF(N426="sníž. přenesená",J426,0)</f>
        <v>0</v>
      </c>
      <c r="BI426" s="214">
        <f>IF(N426="nulová",J426,0)</f>
        <v>0</v>
      </c>
      <c r="BJ426" s="25" t="s">
        <v>25</v>
      </c>
      <c r="BK426" s="214">
        <f>ROUND(I426*H426,2)</f>
        <v>0</v>
      </c>
      <c r="BL426" s="25" t="s">
        <v>283</v>
      </c>
      <c r="BM426" s="25" t="s">
        <v>2180</v>
      </c>
    </row>
    <row r="427" spans="2:65" s="1" customFormat="1" ht="27">
      <c r="B427" s="42"/>
      <c r="C427" s="64"/>
      <c r="D427" s="242" t="s">
        <v>175</v>
      </c>
      <c r="E427" s="64"/>
      <c r="F427" s="252" t="s">
        <v>2181</v>
      </c>
      <c r="G427" s="64"/>
      <c r="H427" s="64"/>
      <c r="I427" s="173"/>
      <c r="J427" s="64"/>
      <c r="K427" s="64"/>
      <c r="L427" s="62"/>
      <c r="M427" s="217"/>
      <c r="N427" s="43"/>
      <c r="O427" s="43"/>
      <c r="P427" s="43"/>
      <c r="Q427" s="43"/>
      <c r="R427" s="43"/>
      <c r="S427" s="43"/>
      <c r="T427" s="79"/>
      <c r="AT427" s="25" t="s">
        <v>175</v>
      </c>
      <c r="AU427" s="25" t="s">
        <v>86</v>
      </c>
    </row>
    <row r="428" spans="2:65" s="1" customFormat="1" ht="22.5" customHeight="1">
      <c r="B428" s="42"/>
      <c r="C428" s="203" t="s">
        <v>938</v>
      </c>
      <c r="D428" s="203" t="s">
        <v>168</v>
      </c>
      <c r="E428" s="204" t="s">
        <v>2182</v>
      </c>
      <c r="F428" s="205" t="s">
        <v>2183</v>
      </c>
      <c r="G428" s="206" t="s">
        <v>236</v>
      </c>
      <c r="H428" s="207">
        <v>5</v>
      </c>
      <c r="I428" s="208"/>
      <c r="J428" s="209">
        <f>ROUND(I428*H428,2)</f>
        <v>0</v>
      </c>
      <c r="K428" s="205" t="s">
        <v>172</v>
      </c>
      <c r="L428" s="62"/>
      <c r="M428" s="210" t="s">
        <v>24</v>
      </c>
      <c r="N428" s="211" t="s">
        <v>48</v>
      </c>
      <c r="O428" s="43"/>
      <c r="P428" s="212">
        <f>O428*H428</f>
        <v>0</v>
      </c>
      <c r="Q428" s="212">
        <v>2.9999999999999997E-4</v>
      </c>
      <c r="R428" s="212">
        <f>Q428*H428</f>
        <v>1.4999999999999998E-3</v>
      </c>
      <c r="S428" s="212">
        <v>0</v>
      </c>
      <c r="T428" s="213">
        <f>S428*H428</f>
        <v>0</v>
      </c>
      <c r="AR428" s="25" t="s">
        <v>283</v>
      </c>
      <c r="AT428" s="25" t="s">
        <v>168</v>
      </c>
      <c r="AU428" s="25" t="s">
        <v>86</v>
      </c>
      <c r="AY428" s="25" t="s">
        <v>166</v>
      </c>
      <c r="BE428" s="214">
        <f>IF(N428="základní",J428,0)</f>
        <v>0</v>
      </c>
      <c r="BF428" s="214">
        <f>IF(N428="snížená",J428,0)</f>
        <v>0</v>
      </c>
      <c r="BG428" s="214">
        <f>IF(N428="zákl. přenesená",J428,0)</f>
        <v>0</v>
      </c>
      <c r="BH428" s="214">
        <f>IF(N428="sníž. přenesená",J428,0)</f>
        <v>0</v>
      </c>
      <c r="BI428" s="214">
        <f>IF(N428="nulová",J428,0)</f>
        <v>0</v>
      </c>
      <c r="BJ428" s="25" t="s">
        <v>25</v>
      </c>
      <c r="BK428" s="214">
        <f>ROUND(I428*H428,2)</f>
        <v>0</v>
      </c>
      <c r="BL428" s="25" t="s">
        <v>283</v>
      </c>
      <c r="BM428" s="25" t="s">
        <v>2184</v>
      </c>
    </row>
    <row r="429" spans="2:65" s="1" customFormat="1" ht="27">
      <c r="B429" s="42"/>
      <c r="C429" s="64"/>
      <c r="D429" s="242" t="s">
        <v>175</v>
      </c>
      <c r="E429" s="64"/>
      <c r="F429" s="252" t="s">
        <v>2185</v>
      </c>
      <c r="G429" s="64"/>
      <c r="H429" s="64"/>
      <c r="I429" s="173"/>
      <c r="J429" s="64"/>
      <c r="K429" s="64"/>
      <c r="L429" s="62"/>
      <c r="M429" s="217"/>
      <c r="N429" s="43"/>
      <c r="O429" s="43"/>
      <c r="P429" s="43"/>
      <c r="Q429" s="43"/>
      <c r="R429" s="43"/>
      <c r="S429" s="43"/>
      <c r="T429" s="79"/>
      <c r="AT429" s="25" t="s">
        <v>175</v>
      </c>
      <c r="AU429" s="25" t="s">
        <v>86</v>
      </c>
    </row>
    <row r="430" spans="2:65" s="1" customFormat="1" ht="22.5" customHeight="1">
      <c r="B430" s="42"/>
      <c r="C430" s="203" t="s">
        <v>942</v>
      </c>
      <c r="D430" s="203" t="s">
        <v>168</v>
      </c>
      <c r="E430" s="204" t="s">
        <v>2186</v>
      </c>
      <c r="F430" s="205" t="s">
        <v>2187</v>
      </c>
      <c r="G430" s="206" t="s">
        <v>236</v>
      </c>
      <c r="H430" s="207">
        <v>1</v>
      </c>
      <c r="I430" s="208"/>
      <c r="J430" s="209">
        <f>ROUND(I430*H430,2)</f>
        <v>0</v>
      </c>
      <c r="K430" s="205" t="s">
        <v>24</v>
      </c>
      <c r="L430" s="62"/>
      <c r="M430" s="210" t="s">
        <v>24</v>
      </c>
      <c r="N430" s="211" t="s">
        <v>48</v>
      </c>
      <c r="O430" s="43"/>
      <c r="P430" s="212">
        <f>O430*H430</f>
        <v>0</v>
      </c>
      <c r="Q430" s="212">
        <v>2.9999999999999997E-4</v>
      </c>
      <c r="R430" s="212">
        <f>Q430*H430</f>
        <v>2.9999999999999997E-4</v>
      </c>
      <c r="S430" s="212">
        <v>0</v>
      </c>
      <c r="T430" s="213">
        <f>S430*H430</f>
        <v>0</v>
      </c>
      <c r="AR430" s="25" t="s">
        <v>283</v>
      </c>
      <c r="AT430" s="25" t="s">
        <v>168</v>
      </c>
      <c r="AU430" s="25" t="s">
        <v>86</v>
      </c>
      <c r="AY430" s="25" t="s">
        <v>166</v>
      </c>
      <c r="BE430" s="214">
        <f>IF(N430="základní",J430,0)</f>
        <v>0</v>
      </c>
      <c r="BF430" s="214">
        <f>IF(N430="snížená",J430,0)</f>
        <v>0</v>
      </c>
      <c r="BG430" s="214">
        <f>IF(N430="zákl. přenesená",J430,0)</f>
        <v>0</v>
      </c>
      <c r="BH430" s="214">
        <f>IF(N430="sníž. přenesená",J430,0)</f>
        <v>0</v>
      </c>
      <c r="BI430" s="214">
        <f>IF(N430="nulová",J430,0)</f>
        <v>0</v>
      </c>
      <c r="BJ430" s="25" t="s">
        <v>25</v>
      </c>
      <c r="BK430" s="214">
        <f>ROUND(I430*H430,2)</f>
        <v>0</v>
      </c>
      <c r="BL430" s="25" t="s">
        <v>283</v>
      </c>
      <c r="BM430" s="25" t="s">
        <v>2188</v>
      </c>
    </row>
    <row r="431" spans="2:65" s="1" customFormat="1" ht="27">
      <c r="B431" s="42"/>
      <c r="C431" s="64"/>
      <c r="D431" s="215" t="s">
        <v>175</v>
      </c>
      <c r="E431" s="64"/>
      <c r="F431" s="216" t="s">
        <v>2185</v>
      </c>
      <c r="G431" s="64"/>
      <c r="H431" s="64"/>
      <c r="I431" s="173"/>
      <c r="J431" s="64"/>
      <c r="K431" s="64"/>
      <c r="L431" s="62"/>
      <c r="M431" s="217"/>
      <c r="N431" s="43"/>
      <c r="O431" s="43"/>
      <c r="P431" s="43"/>
      <c r="Q431" s="43"/>
      <c r="R431" s="43"/>
      <c r="S431" s="43"/>
      <c r="T431" s="79"/>
      <c r="AT431" s="25" t="s">
        <v>175</v>
      </c>
      <c r="AU431" s="25" t="s">
        <v>86</v>
      </c>
    </row>
    <row r="432" spans="2:65" s="11" customFormat="1" ht="29.85" customHeight="1">
      <c r="B432" s="186"/>
      <c r="C432" s="187"/>
      <c r="D432" s="200" t="s">
        <v>76</v>
      </c>
      <c r="E432" s="201" t="s">
        <v>2189</v>
      </c>
      <c r="F432" s="201" t="s">
        <v>2190</v>
      </c>
      <c r="G432" s="187"/>
      <c r="H432" s="187"/>
      <c r="I432" s="190"/>
      <c r="J432" s="202">
        <f>BK432</f>
        <v>0</v>
      </c>
      <c r="K432" s="187"/>
      <c r="L432" s="192"/>
      <c r="M432" s="193"/>
      <c r="N432" s="194"/>
      <c r="O432" s="194"/>
      <c r="P432" s="195">
        <f>SUM(P433:P435)</f>
        <v>0</v>
      </c>
      <c r="Q432" s="194"/>
      <c r="R432" s="195">
        <f>SUM(R433:R435)</f>
        <v>0</v>
      </c>
      <c r="S432" s="194"/>
      <c r="T432" s="196">
        <f>SUM(T433:T435)</f>
        <v>0</v>
      </c>
      <c r="AR432" s="197" t="s">
        <v>86</v>
      </c>
      <c r="AT432" s="198" t="s">
        <v>76</v>
      </c>
      <c r="AU432" s="198" t="s">
        <v>25</v>
      </c>
      <c r="AY432" s="197" t="s">
        <v>166</v>
      </c>
      <c r="BK432" s="199">
        <f>SUM(BK433:BK435)</f>
        <v>0</v>
      </c>
    </row>
    <row r="433" spans="2:65" s="1" customFormat="1" ht="31.5" customHeight="1">
      <c r="B433" s="42"/>
      <c r="C433" s="203" t="s">
        <v>947</v>
      </c>
      <c r="D433" s="203" t="s">
        <v>168</v>
      </c>
      <c r="E433" s="204" t="s">
        <v>2191</v>
      </c>
      <c r="F433" s="205" t="s">
        <v>2192</v>
      </c>
      <c r="G433" s="206" t="s">
        <v>301</v>
      </c>
      <c r="H433" s="207">
        <v>6</v>
      </c>
      <c r="I433" s="208"/>
      <c r="J433" s="209">
        <f>ROUND(I433*H433,2)</f>
        <v>0</v>
      </c>
      <c r="K433" s="205" t="s">
        <v>24</v>
      </c>
      <c r="L433" s="62"/>
      <c r="M433" s="210" t="s">
        <v>24</v>
      </c>
      <c r="N433" s="211" t="s">
        <v>48</v>
      </c>
      <c r="O433" s="43"/>
      <c r="P433" s="212">
        <f>O433*H433</f>
        <v>0</v>
      </c>
      <c r="Q433" s="212">
        <v>0</v>
      </c>
      <c r="R433" s="212">
        <f>Q433*H433</f>
        <v>0</v>
      </c>
      <c r="S433" s="212">
        <v>0</v>
      </c>
      <c r="T433" s="213">
        <f>S433*H433</f>
        <v>0</v>
      </c>
      <c r="AR433" s="25" t="s">
        <v>283</v>
      </c>
      <c r="AT433" s="25" t="s">
        <v>168</v>
      </c>
      <c r="AU433" s="25" t="s">
        <v>86</v>
      </c>
      <c r="AY433" s="25" t="s">
        <v>166</v>
      </c>
      <c r="BE433" s="214">
        <f>IF(N433="základní",J433,0)</f>
        <v>0</v>
      </c>
      <c r="BF433" s="214">
        <f>IF(N433="snížená",J433,0)</f>
        <v>0</v>
      </c>
      <c r="BG433" s="214">
        <f>IF(N433="zákl. přenesená",J433,0)</f>
        <v>0</v>
      </c>
      <c r="BH433" s="214">
        <f>IF(N433="sníž. přenesená",J433,0)</f>
        <v>0</v>
      </c>
      <c r="BI433" s="214">
        <f>IF(N433="nulová",J433,0)</f>
        <v>0</v>
      </c>
      <c r="BJ433" s="25" t="s">
        <v>25</v>
      </c>
      <c r="BK433" s="214">
        <f>ROUND(I433*H433,2)</f>
        <v>0</v>
      </c>
      <c r="BL433" s="25" t="s">
        <v>283</v>
      </c>
      <c r="BM433" s="25" t="s">
        <v>2193</v>
      </c>
    </row>
    <row r="434" spans="2:65" s="1" customFormat="1" ht="27">
      <c r="B434" s="42"/>
      <c r="C434" s="64"/>
      <c r="D434" s="215" t="s">
        <v>175</v>
      </c>
      <c r="E434" s="64"/>
      <c r="F434" s="216" t="s">
        <v>2192</v>
      </c>
      <c r="G434" s="64"/>
      <c r="H434" s="64"/>
      <c r="I434" s="173"/>
      <c r="J434" s="64"/>
      <c r="K434" s="64"/>
      <c r="L434" s="62"/>
      <c r="M434" s="217"/>
      <c r="N434" s="43"/>
      <c r="O434" s="43"/>
      <c r="P434" s="43"/>
      <c r="Q434" s="43"/>
      <c r="R434" s="43"/>
      <c r="S434" s="43"/>
      <c r="T434" s="79"/>
      <c r="AT434" s="25" t="s">
        <v>175</v>
      </c>
      <c r="AU434" s="25" t="s">
        <v>86</v>
      </c>
    </row>
    <row r="435" spans="2:65" s="13" customFormat="1" ht="13.5">
      <c r="B435" s="229"/>
      <c r="C435" s="230"/>
      <c r="D435" s="215" t="s">
        <v>177</v>
      </c>
      <c r="E435" s="231" t="s">
        <v>24</v>
      </c>
      <c r="F435" s="232" t="s">
        <v>2194</v>
      </c>
      <c r="G435" s="230"/>
      <c r="H435" s="233">
        <v>6</v>
      </c>
      <c r="I435" s="234"/>
      <c r="J435" s="230"/>
      <c r="K435" s="230"/>
      <c r="L435" s="235"/>
      <c r="M435" s="291"/>
      <c r="N435" s="292"/>
      <c r="O435" s="292"/>
      <c r="P435" s="292"/>
      <c r="Q435" s="292"/>
      <c r="R435" s="292"/>
      <c r="S435" s="292"/>
      <c r="T435" s="293"/>
      <c r="AT435" s="239" t="s">
        <v>177</v>
      </c>
      <c r="AU435" s="239" t="s">
        <v>86</v>
      </c>
      <c r="AV435" s="13" t="s">
        <v>86</v>
      </c>
      <c r="AW435" s="13" t="s">
        <v>40</v>
      </c>
      <c r="AX435" s="13" t="s">
        <v>25</v>
      </c>
      <c r="AY435" s="239" t="s">
        <v>166</v>
      </c>
    </row>
    <row r="436" spans="2:65" s="1" customFormat="1" ht="6.95" customHeight="1">
      <c r="B436" s="57"/>
      <c r="C436" s="58"/>
      <c r="D436" s="58"/>
      <c r="E436" s="58"/>
      <c r="F436" s="58"/>
      <c r="G436" s="58"/>
      <c r="H436" s="58"/>
      <c r="I436" s="149"/>
      <c r="J436" s="58"/>
      <c r="K436" s="58"/>
      <c r="L436" s="62"/>
    </row>
  </sheetData>
  <sheetProtection password="CC35" sheet="1" objects="1" scenarios="1" formatCells="0" formatColumns="0" formatRows="0" sort="0" autoFilter="0"/>
  <autoFilter ref="C89:K435"/>
  <mergeCells count="12">
    <mergeCell ref="G1:H1"/>
    <mergeCell ref="L2:V2"/>
    <mergeCell ref="E49:H49"/>
    <mergeCell ref="E51:H51"/>
    <mergeCell ref="E78:H78"/>
    <mergeCell ref="E80:H80"/>
    <mergeCell ref="E82:H82"/>
    <mergeCell ref="E7:H7"/>
    <mergeCell ref="E9:H9"/>
    <mergeCell ref="E11:H11"/>
    <mergeCell ref="E26:H26"/>
    <mergeCell ref="E47:H47"/>
  </mergeCells>
  <hyperlinks>
    <hyperlink ref="F1:G1" location="C2" display="1) Krycí list soupisu"/>
    <hyperlink ref="G1:H1" location="C58"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BR18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1"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22"/>
      <c r="C1" s="122"/>
      <c r="D1" s="123" t="s">
        <v>1</v>
      </c>
      <c r="E1" s="122"/>
      <c r="F1" s="124" t="s">
        <v>103</v>
      </c>
      <c r="G1" s="422" t="s">
        <v>104</v>
      </c>
      <c r="H1" s="422"/>
      <c r="I1" s="125"/>
      <c r="J1" s="124" t="s">
        <v>105</v>
      </c>
      <c r="K1" s="123" t="s">
        <v>106</v>
      </c>
      <c r="L1" s="124" t="s">
        <v>107</v>
      </c>
      <c r="M1" s="124"/>
      <c r="N1" s="124"/>
      <c r="O1" s="124"/>
      <c r="P1" s="124"/>
      <c r="Q1" s="124"/>
      <c r="R1" s="124"/>
      <c r="S1" s="124"/>
      <c r="T1" s="124"/>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414"/>
      <c r="M2" s="414"/>
      <c r="N2" s="414"/>
      <c r="O2" s="414"/>
      <c r="P2" s="414"/>
      <c r="Q2" s="414"/>
      <c r="R2" s="414"/>
      <c r="S2" s="414"/>
      <c r="T2" s="414"/>
      <c r="U2" s="414"/>
      <c r="V2" s="414"/>
      <c r="AT2" s="25" t="s">
        <v>96</v>
      </c>
    </row>
    <row r="3" spans="1:70" ht="6.95" customHeight="1">
      <c r="B3" s="26"/>
      <c r="C3" s="27"/>
      <c r="D3" s="27"/>
      <c r="E3" s="27"/>
      <c r="F3" s="27"/>
      <c r="G3" s="27"/>
      <c r="H3" s="27"/>
      <c r="I3" s="126"/>
      <c r="J3" s="27"/>
      <c r="K3" s="28"/>
      <c r="AT3" s="25" t="s">
        <v>86</v>
      </c>
    </row>
    <row r="4" spans="1:70" ht="36.950000000000003" customHeight="1">
      <c r="B4" s="29"/>
      <c r="C4" s="30"/>
      <c r="D4" s="31" t="s">
        <v>108</v>
      </c>
      <c r="E4" s="30"/>
      <c r="F4" s="30"/>
      <c r="G4" s="30"/>
      <c r="H4" s="30"/>
      <c r="I4" s="127"/>
      <c r="J4" s="30"/>
      <c r="K4" s="32"/>
      <c r="M4" s="33" t="s">
        <v>12</v>
      </c>
      <c r="AT4" s="25" t="s">
        <v>6</v>
      </c>
    </row>
    <row r="5" spans="1:70" ht="6.95" customHeight="1">
      <c r="B5" s="29"/>
      <c r="C5" s="30"/>
      <c r="D5" s="30"/>
      <c r="E5" s="30"/>
      <c r="F5" s="30"/>
      <c r="G5" s="30"/>
      <c r="H5" s="30"/>
      <c r="I5" s="127"/>
      <c r="J5" s="30"/>
      <c r="K5" s="32"/>
    </row>
    <row r="6" spans="1:70">
      <c r="B6" s="29"/>
      <c r="C6" s="30"/>
      <c r="D6" s="38" t="s">
        <v>18</v>
      </c>
      <c r="E6" s="30"/>
      <c r="F6" s="30"/>
      <c r="G6" s="30"/>
      <c r="H6" s="30"/>
      <c r="I6" s="127"/>
      <c r="J6" s="30"/>
      <c r="K6" s="32"/>
    </row>
    <row r="7" spans="1:70" ht="22.5" customHeight="1">
      <c r="B7" s="29"/>
      <c r="C7" s="30"/>
      <c r="D7" s="30"/>
      <c r="E7" s="415" t="str">
        <f>'Rekapitulace stavby'!K6</f>
        <v>SOŠ a SOU Nejdek, objekt č. 1 - II. ETAPA</v>
      </c>
      <c r="F7" s="416"/>
      <c r="G7" s="416"/>
      <c r="H7" s="416"/>
      <c r="I7" s="127"/>
      <c r="J7" s="30"/>
      <c r="K7" s="32"/>
    </row>
    <row r="8" spans="1:70">
      <c r="B8" s="29"/>
      <c r="C8" s="30"/>
      <c r="D8" s="38" t="s">
        <v>109</v>
      </c>
      <c r="E8" s="30"/>
      <c r="F8" s="30"/>
      <c r="G8" s="30"/>
      <c r="H8" s="30"/>
      <c r="I8" s="127"/>
      <c r="J8" s="30"/>
      <c r="K8" s="32"/>
    </row>
    <row r="9" spans="1:70" s="1" customFormat="1" ht="22.5" customHeight="1">
      <c r="B9" s="42"/>
      <c r="C9" s="43"/>
      <c r="D9" s="43"/>
      <c r="E9" s="415" t="s">
        <v>1732</v>
      </c>
      <c r="F9" s="418"/>
      <c r="G9" s="418"/>
      <c r="H9" s="418"/>
      <c r="I9" s="128"/>
      <c r="J9" s="43"/>
      <c r="K9" s="46"/>
    </row>
    <row r="10" spans="1:70" s="1" customFormat="1">
      <c r="B10" s="42"/>
      <c r="C10" s="43"/>
      <c r="D10" s="38" t="s">
        <v>1733</v>
      </c>
      <c r="E10" s="43"/>
      <c r="F10" s="43"/>
      <c r="G10" s="43"/>
      <c r="H10" s="43"/>
      <c r="I10" s="128"/>
      <c r="J10" s="43"/>
      <c r="K10" s="46"/>
    </row>
    <row r="11" spans="1:70" s="1" customFormat="1" ht="36.950000000000003" customHeight="1">
      <c r="B11" s="42"/>
      <c r="C11" s="43"/>
      <c r="D11" s="43"/>
      <c r="E11" s="417" t="s">
        <v>2195</v>
      </c>
      <c r="F11" s="418"/>
      <c r="G11" s="418"/>
      <c r="H11" s="418"/>
      <c r="I11" s="128"/>
      <c r="J11" s="43"/>
      <c r="K11" s="46"/>
    </row>
    <row r="12" spans="1:70" s="1" customFormat="1" ht="13.5">
      <c r="B12" s="42"/>
      <c r="C12" s="43"/>
      <c r="D12" s="43"/>
      <c r="E12" s="43"/>
      <c r="F12" s="43"/>
      <c r="G12" s="43"/>
      <c r="H12" s="43"/>
      <c r="I12" s="128"/>
      <c r="J12" s="43"/>
      <c r="K12" s="46"/>
    </row>
    <row r="13" spans="1:70" s="1" customFormat="1" ht="14.45" customHeight="1">
      <c r="B13" s="42"/>
      <c r="C13" s="43"/>
      <c r="D13" s="38" t="s">
        <v>21</v>
      </c>
      <c r="E13" s="43"/>
      <c r="F13" s="36" t="s">
        <v>24</v>
      </c>
      <c r="G13" s="43"/>
      <c r="H13" s="43"/>
      <c r="I13" s="129" t="s">
        <v>23</v>
      </c>
      <c r="J13" s="36" t="s">
        <v>24</v>
      </c>
      <c r="K13" s="46"/>
    </row>
    <row r="14" spans="1:70" s="1" customFormat="1" ht="14.45" customHeight="1">
      <c r="B14" s="42"/>
      <c r="C14" s="43"/>
      <c r="D14" s="38" t="s">
        <v>26</v>
      </c>
      <c r="E14" s="43"/>
      <c r="F14" s="36" t="s">
        <v>34</v>
      </c>
      <c r="G14" s="43"/>
      <c r="H14" s="43"/>
      <c r="I14" s="129" t="s">
        <v>28</v>
      </c>
      <c r="J14" s="130" t="str">
        <f>'Rekapitulace stavby'!AN8</f>
        <v>25. 4. 2017</v>
      </c>
      <c r="K14" s="46"/>
    </row>
    <row r="15" spans="1:70" s="1" customFormat="1" ht="10.9" customHeight="1">
      <c r="B15" s="42"/>
      <c r="C15" s="43"/>
      <c r="D15" s="43"/>
      <c r="E15" s="43"/>
      <c r="F15" s="43"/>
      <c r="G15" s="43"/>
      <c r="H15" s="43"/>
      <c r="I15" s="128"/>
      <c r="J15" s="43"/>
      <c r="K15" s="46"/>
    </row>
    <row r="16" spans="1:70" s="1" customFormat="1" ht="14.45" customHeight="1">
      <c r="B16" s="42"/>
      <c r="C16" s="43"/>
      <c r="D16" s="38" t="s">
        <v>32</v>
      </c>
      <c r="E16" s="43"/>
      <c r="F16" s="43"/>
      <c r="G16" s="43"/>
      <c r="H16" s="43"/>
      <c r="I16" s="129" t="s">
        <v>33</v>
      </c>
      <c r="J16" s="36" t="str">
        <f>IF('Rekapitulace stavby'!AN10="","",'Rekapitulace stavby'!AN10)</f>
        <v/>
      </c>
      <c r="K16" s="46"/>
    </row>
    <row r="17" spans="2:11" s="1" customFormat="1" ht="18" customHeight="1">
      <c r="B17" s="42"/>
      <c r="C17" s="43"/>
      <c r="D17" s="43"/>
      <c r="E17" s="36" t="str">
        <f>IF('Rekapitulace stavby'!E11="","",'Rekapitulace stavby'!E11)</f>
        <v xml:space="preserve"> </v>
      </c>
      <c r="F17" s="43"/>
      <c r="G17" s="43"/>
      <c r="H17" s="43"/>
      <c r="I17" s="129" t="s">
        <v>35</v>
      </c>
      <c r="J17" s="36" t="str">
        <f>IF('Rekapitulace stavby'!AN11="","",'Rekapitulace stavby'!AN11)</f>
        <v/>
      </c>
      <c r="K17" s="46"/>
    </row>
    <row r="18" spans="2:11" s="1" customFormat="1" ht="6.95" customHeight="1">
      <c r="B18" s="42"/>
      <c r="C18" s="43"/>
      <c r="D18" s="43"/>
      <c r="E18" s="43"/>
      <c r="F18" s="43"/>
      <c r="G18" s="43"/>
      <c r="H18" s="43"/>
      <c r="I18" s="128"/>
      <c r="J18" s="43"/>
      <c r="K18" s="46"/>
    </row>
    <row r="19" spans="2:11" s="1" customFormat="1" ht="14.45" customHeight="1">
      <c r="B19" s="42"/>
      <c r="C19" s="43"/>
      <c r="D19" s="38" t="s">
        <v>36</v>
      </c>
      <c r="E19" s="43"/>
      <c r="F19" s="43"/>
      <c r="G19" s="43"/>
      <c r="H19" s="43"/>
      <c r="I19" s="129" t="s">
        <v>33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9" t="s">
        <v>35</v>
      </c>
      <c r="J20" s="36" t="str">
        <f>IF('Rekapitulace stavby'!AN14="Vyplň údaj","",IF('Rekapitulace stavby'!AN14="","",'Rekapitulace stavby'!AN14))</f>
        <v/>
      </c>
      <c r="K20" s="46"/>
    </row>
    <row r="21" spans="2:11" s="1" customFormat="1" ht="6.95" customHeight="1">
      <c r="B21" s="42"/>
      <c r="C21" s="43"/>
      <c r="D21" s="43"/>
      <c r="E21" s="43"/>
      <c r="F21" s="43"/>
      <c r="G21" s="43"/>
      <c r="H21" s="43"/>
      <c r="I21" s="128"/>
      <c r="J21" s="43"/>
      <c r="K21" s="46"/>
    </row>
    <row r="22" spans="2:11" s="1" customFormat="1" ht="14.45" customHeight="1">
      <c r="B22" s="42"/>
      <c r="C22" s="43"/>
      <c r="D22" s="38" t="s">
        <v>38</v>
      </c>
      <c r="E22" s="43"/>
      <c r="F22" s="43"/>
      <c r="G22" s="43"/>
      <c r="H22" s="43"/>
      <c r="I22" s="129" t="s">
        <v>33</v>
      </c>
      <c r="J22" s="36" t="str">
        <f>IF('Rekapitulace stavby'!AN16="","",'Rekapitulace stavby'!AN16)</f>
        <v/>
      </c>
      <c r="K22" s="46"/>
    </row>
    <row r="23" spans="2:11" s="1" customFormat="1" ht="18" customHeight="1">
      <c r="B23" s="42"/>
      <c r="C23" s="43"/>
      <c r="D23" s="43"/>
      <c r="E23" s="36" t="str">
        <f>IF('Rekapitulace stavby'!E17="","",'Rekapitulace stavby'!E17)</f>
        <v>AD STUDIO Kadaň s.r.o.</v>
      </c>
      <c r="F23" s="43"/>
      <c r="G23" s="43"/>
      <c r="H23" s="43"/>
      <c r="I23" s="129" t="s">
        <v>35</v>
      </c>
      <c r="J23" s="36" t="str">
        <f>IF('Rekapitulace stavby'!AN17="","",'Rekapitulace stavby'!AN17)</f>
        <v/>
      </c>
      <c r="K23" s="46"/>
    </row>
    <row r="24" spans="2:11" s="1" customFormat="1" ht="6.95" customHeight="1">
      <c r="B24" s="42"/>
      <c r="C24" s="43"/>
      <c r="D24" s="43"/>
      <c r="E24" s="43"/>
      <c r="F24" s="43"/>
      <c r="G24" s="43"/>
      <c r="H24" s="43"/>
      <c r="I24" s="128"/>
      <c r="J24" s="43"/>
      <c r="K24" s="46"/>
    </row>
    <row r="25" spans="2:11" s="1" customFormat="1" ht="14.45" customHeight="1">
      <c r="B25" s="42"/>
      <c r="C25" s="43"/>
      <c r="D25" s="38" t="s">
        <v>41</v>
      </c>
      <c r="E25" s="43"/>
      <c r="F25" s="43"/>
      <c r="G25" s="43"/>
      <c r="H25" s="43"/>
      <c r="I25" s="128"/>
      <c r="J25" s="43"/>
      <c r="K25" s="46"/>
    </row>
    <row r="26" spans="2:11" s="7" customFormat="1" ht="22.5" customHeight="1">
      <c r="B26" s="131"/>
      <c r="C26" s="132"/>
      <c r="D26" s="132"/>
      <c r="E26" s="380" t="s">
        <v>24</v>
      </c>
      <c r="F26" s="380"/>
      <c r="G26" s="380"/>
      <c r="H26" s="380"/>
      <c r="I26" s="133"/>
      <c r="J26" s="132"/>
      <c r="K26" s="134"/>
    </row>
    <row r="27" spans="2:11" s="1" customFormat="1" ht="6.95" customHeight="1">
      <c r="B27" s="42"/>
      <c r="C27" s="43"/>
      <c r="D27" s="43"/>
      <c r="E27" s="43"/>
      <c r="F27" s="43"/>
      <c r="G27" s="43"/>
      <c r="H27" s="43"/>
      <c r="I27" s="128"/>
      <c r="J27" s="43"/>
      <c r="K27" s="46"/>
    </row>
    <row r="28" spans="2:11" s="1" customFormat="1" ht="6.95" customHeight="1">
      <c r="B28" s="42"/>
      <c r="C28" s="43"/>
      <c r="D28" s="86"/>
      <c r="E28" s="86"/>
      <c r="F28" s="86"/>
      <c r="G28" s="86"/>
      <c r="H28" s="86"/>
      <c r="I28" s="135"/>
      <c r="J28" s="86"/>
      <c r="K28" s="136"/>
    </row>
    <row r="29" spans="2:11" s="1" customFormat="1" ht="25.35" customHeight="1">
      <c r="B29" s="42"/>
      <c r="C29" s="43"/>
      <c r="D29" s="137" t="s">
        <v>43</v>
      </c>
      <c r="E29" s="43"/>
      <c r="F29" s="43"/>
      <c r="G29" s="43"/>
      <c r="H29" s="43"/>
      <c r="I29" s="128"/>
      <c r="J29" s="138">
        <f>ROUND(J89,2)</f>
        <v>0</v>
      </c>
      <c r="K29" s="46"/>
    </row>
    <row r="30" spans="2:11" s="1" customFormat="1" ht="6.95" customHeight="1">
      <c r="B30" s="42"/>
      <c r="C30" s="43"/>
      <c r="D30" s="86"/>
      <c r="E30" s="86"/>
      <c r="F30" s="86"/>
      <c r="G30" s="86"/>
      <c r="H30" s="86"/>
      <c r="I30" s="135"/>
      <c r="J30" s="86"/>
      <c r="K30" s="136"/>
    </row>
    <row r="31" spans="2:11" s="1" customFormat="1" ht="14.45" customHeight="1">
      <c r="B31" s="42"/>
      <c r="C31" s="43"/>
      <c r="D31" s="43"/>
      <c r="E31" s="43"/>
      <c r="F31" s="47" t="s">
        <v>45</v>
      </c>
      <c r="G31" s="43"/>
      <c r="H31" s="43"/>
      <c r="I31" s="139" t="s">
        <v>44</v>
      </c>
      <c r="J31" s="47" t="s">
        <v>46</v>
      </c>
      <c r="K31" s="46"/>
    </row>
    <row r="32" spans="2:11" s="1" customFormat="1" ht="14.45" customHeight="1">
      <c r="B32" s="42"/>
      <c r="C32" s="43"/>
      <c r="D32" s="50" t="s">
        <v>47</v>
      </c>
      <c r="E32" s="50" t="s">
        <v>48</v>
      </c>
      <c r="F32" s="140">
        <f>ROUND(SUM(BE89:BE188), 2)</f>
        <v>0</v>
      </c>
      <c r="G32" s="43"/>
      <c r="H32" s="43"/>
      <c r="I32" s="141">
        <v>0.21</v>
      </c>
      <c r="J32" s="140">
        <f>ROUND(ROUND((SUM(BE89:BE188)), 2)*I32, 2)</f>
        <v>0</v>
      </c>
      <c r="K32" s="46"/>
    </row>
    <row r="33" spans="2:11" s="1" customFormat="1" ht="14.45" customHeight="1">
      <c r="B33" s="42"/>
      <c r="C33" s="43"/>
      <c r="D33" s="43"/>
      <c r="E33" s="50" t="s">
        <v>49</v>
      </c>
      <c r="F33" s="140">
        <f>ROUND(SUM(BF89:BF188), 2)</f>
        <v>0</v>
      </c>
      <c r="G33" s="43"/>
      <c r="H33" s="43"/>
      <c r="I33" s="141">
        <v>0.15</v>
      </c>
      <c r="J33" s="140">
        <f>ROUND(ROUND((SUM(BF89:BF188)), 2)*I33, 2)</f>
        <v>0</v>
      </c>
      <c r="K33" s="46"/>
    </row>
    <row r="34" spans="2:11" s="1" customFormat="1" ht="14.45" hidden="1" customHeight="1">
      <c r="B34" s="42"/>
      <c r="C34" s="43"/>
      <c r="D34" s="43"/>
      <c r="E34" s="50" t="s">
        <v>50</v>
      </c>
      <c r="F34" s="140">
        <f>ROUND(SUM(BG89:BG188), 2)</f>
        <v>0</v>
      </c>
      <c r="G34" s="43"/>
      <c r="H34" s="43"/>
      <c r="I34" s="141">
        <v>0.21</v>
      </c>
      <c r="J34" s="140">
        <v>0</v>
      </c>
      <c r="K34" s="46"/>
    </row>
    <row r="35" spans="2:11" s="1" customFormat="1" ht="14.45" hidden="1" customHeight="1">
      <c r="B35" s="42"/>
      <c r="C35" s="43"/>
      <c r="D35" s="43"/>
      <c r="E35" s="50" t="s">
        <v>51</v>
      </c>
      <c r="F35" s="140">
        <f>ROUND(SUM(BH89:BH188), 2)</f>
        <v>0</v>
      </c>
      <c r="G35" s="43"/>
      <c r="H35" s="43"/>
      <c r="I35" s="141">
        <v>0.15</v>
      </c>
      <c r="J35" s="140">
        <v>0</v>
      </c>
      <c r="K35" s="46"/>
    </row>
    <row r="36" spans="2:11" s="1" customFormat="1" ht="14.45" hidden="1" customHeight="1">
      <c r="B36" s="42"/>
      <c r="C36" s="43"/>
      <c r="D36" s="43"/>
      <c r="E36" s="50" t="s">
        <v>52</v>
      </c>
      <c r="F36" s="140">
        <f>ROUND(SUM(BI89:BI188), 2)</f>
        <v>0</v>
      </c>
      <c r="G36" s="43"/>
      <c r="H36" s="43"/>
      <c r="I36" s="141">
        <v>0</v>
      </c>
      <c r="J36" s="140">
        <v>0</v>
      </c>
      <c r="K36" s="46"/>
    </row>
    <row r="37" spans="2:11" s="1" customFormat="1" ht="6.95" customHeight="1">
      <c r="B37" s="42"/>
      <c r="C37" s="43"/>
      <c r="D37" s="43"/>
      <c r="E37" s="43"/>
      <c r="F37" s="43"/>
      <c r="G37" s="43"/>
      <c r="H37" s="43"/>
      <c r="I37" s="128"/>
      <c r="J37" s="43"/>
      <c r="K37" s="46"/>
    </row>
    <row r="38" spans="2:11" s="1" customFormat="1" ht="25.35" customHeight="1">
      <c r="B38" s="42"/>
      <c r="C38" s="142"/>
      <c r="D38" s="143" t="s">
        <v>53</v>
      </c>
      <c r="E38" s="80"/>
      <c r="F38" s="80"/>
      <c r="G38" s="144" t="s">
        <v>54</v>
      </c>
      <c r="H38" s="145" t="s">
        <v>55</v>
      </c>
      <c r="I38" s="146"/>
      <c r="J38" s="147">
        <f>SUM(J29:J36)</f>
        <v>0</v>
      </c>
      <c r="K38" s="148"/>
    </row>
    <row r="39" spans="2:11" s="1" customFormat="1" ht="14.45" customHeight="1">
      <c r="B39" s="57"/>
      <c r="C39" s="58"/>
      <c r="D39" s="58"/>
      <c r="E39" s="58"/>
      <c r="F39" s="58"/>
      <c r="G39" s="58"/>
      <c r="H39" s="58"/>
      <c r="I39" s="149"/>
      <c r="J39" s="58"/>
      <c r="K39" s="59"/>
    </row>
    <row r="43" spans="2:11" s="1" customFormat="1" ht="6.95" customHeight="1">
      <c r="B43" s="150"/>
      <c r="C43" s="151"/>
      <c r="D43" s="151"/>
      <c r="E43" s="151"/>
      <c r="F43" s="151"/>
      <c r="G43" s="151"/>
      <c r="H43" s="151"/>
      <c r="I43" s="152"/>
      <c r="J43" s="151"/>
      <c r="K43" s="153"/>
    </row>
    <row r="44" spans="2:11" s="1" customFormat="1" ht="36.950000000000003" customHeight="1">
      <c r="B44" s="42"/>
      <c r="C44" s="31" t="s">
        <v>111</v>
      </c>
      <c r="D44" s="43"/>
      <c r="E44" s="43"/>
      <c r="F44" s="43"/>
      <c r="G44" s="43"/>
      <c r="H44" s="43"/>
      <c r="I44" s="128"/>
      <c r="J44" s="43"/>
      <c r="K44" s="46"/>
    </row>
    <row r="45" spans="2:11" s="1" customFormat="1" ht="6.95" customHeight="1">
      <c r="B45" s="42"/>
      <c r="C45" s="43"/>
      <c r="D45" s="43"/>
      <c r="E45" s="43"/>
      <c r="F45" s="43"/>
      <c r="G45" s="43"/>
      <c r="H45" s="43"/>
      <c r="I45" s="128"/>
      <c r="J45" s="43"/>
      <c r="K45" s="46"/>
    </row>
    <row r="46" spans="2:11" s="1" customFormat="1" ht="14.45" customHeight="1">
      <c r="B46" s="42"/>
      <c r="C46" s="38" t="s">
        <v>18</v>
      </c>
      <c r="D46" s="43"/>
      <c r="E46" s="43"/>
      <c r="F46" s="43"/>
      <c r="G46" s="43"/>
      <c r="H46" s="43"/>
      <c r="I46" s="128"/>
      <c r="J46" s="43"/>
      <c r="K46" s="46"/>
    </row>
    <row r="47" spans="2:11" s="1" customFormat="1" ht="22.5" customHeight="1">
      <c r="B47" s="42"/>
      <c r="C47" s="43"/>
      <c r="D47" s="43"/>
      <c r="E47" s="415" t="str">
        <f>E7</f>
        <v>SOŠ a SOU Nejdek, objekt č. 1 - II. ETAPA</v>
      </c>
      <c r="F47" s="416"/>
      <c r="G47" s="416"/>
      <c r="H47" s="416"/>
      <c r="I47" s="128"/>
      <c r="J47" s="43"/>
      <c r="K47" s="46"/>
    </row>
    <row r="48" spans="2:11">
      <c r="B48" s="29"/>
      <c r="C48" s="38" t="s">
        <v>109</v>
      </c>
      <c r="D48" s="30"/>
      <c r="E48" s="30"/>
      <c r="F48" s="30"/>
      <c r="G48" s="30"/>
      <c r="H48" s="30"/>
      <c r="I48" s="127"/>
      <c r="J48" s="30"/>
      <c r="K48" s="32"/>
    </row>
    <row r="49" spans="2:47" s="1" customFormat="1" ht="22.5" customHeight="1">
      <c r="B49" s="42"/>
      <c r="C49" s="43"/>
      <c r="D49" s="43"/>
      <c r="E49" s="415" t="s">
        <v>1732</v>
      </c>
      <c r="F49" s="418"/>
      <c r="G49" s="418"/>
      <c r="H49" s="418"/>
      <c r="I49" s="128"/>
      <c r="J49" s="43"/>
      <c r="K49" s="46"/>
    </row>
    <row r="50" spans="2:47" s="1" customFormat="1" ht="14.45" customHeight="1">
      <c r="B50" s="42"/>
      <c r="C50" s="38" t="s">
        <v>1733</v>
      </c>
      <c r="D50" s="43"/>
      <c r="E50" s="43"/>
      <c r="F50" s="43"/>
      <c r="G50" s="43"/>
      <c r="H50" s="43"/>
      <c r="I50" s="128"/>
      <c r="J50" s="43"/>
      <c r="K50" s="46"/>
    </row>
    <row r="51" spans="2:47" s="1" customFormat="1" ht="23.25" customHeight="1">
      <c r="B51" s="42"/>
      <c r="C51" s="43"/>
      <c r="D51" s="43"/>
      <c r="E51" s="417" t="str">
        <f>E11</f>
        <v xml:space="preserve">D.1.4.b - Zařízení silnoproudé elektroinstalace </v>
      </c>
      <c r="F51" s="418"/>
      <c r="G51" s="418"/>
      <c r="H51" s="418"/>
      <c r="I51" s="128"/>
      <c r="J51" s="43"/>
      <c r="K51" s="46"/>
    </row>
    <row r="52" spans="2:47" s="1" customFormat="1" ht="6.95" customHeight="1">
      <c r="B52" s="42"/>
      <c r="C52" s="43"/>
      <c r="D52" s="43"/>
      <c r="E52" s="43"/>
      <c r="F52" s="43"/>
      <c r="G52" s="43"/>
      <c r="H52" s="43"/>
      <c r="I52" s="128"/>
      <c r="J52" s="43"/>
      <c r="K52" s="46"/>
    </row>
    <row r="53" spans="2:47" s="1" customFormat="1" ht="18" customHeight="1">
      <c r="B53" s="42"/>
      <c r="C53" s="38" t="s">
        <v>26</v>
      </c>
      <c r="D53" s="43"/>
      <c r="E53" s="43"/>
      <c r="F53" s="36" t="str">
        <f>F14</f>
        <v xml:space="preserve"> </v>
      </c>
      <c r="G53" s="43"/>
      <c r="H53" s="43"/>
      <c r="I53" s="129" t="s">
        <v>28</v>
      </c>
      <c r="J53" s="130" t="str">
        <f>IF(J14="","",J14)</f>
        <v>25. 4. 2017</v>
      </c>
      <c r="K53" s="46"/>
    </row>
    <row r="54" spans="2:47" s="1" customFormat="1" ht="6.95" customHeight="1">
      <c r="B54" s="42"/>
      <c r="C54" s="43"/>
      <c r="D54" s="43"/>
      <c r="E54" s="43"/>
      <c r="F54" s="43"/>
      <c r="G54" s="43"/>
      <c r="H54" s="43"/>
      <c r="I54" s="128"/>
      <c r="J54" s="43"/>
      <c r="K54" s="46"/>
    </row>
    <row r="55" spans="2:47" s="1" customFormat="1">
      <c r="B55" s="42"/>
      <c r="C55" s="38" t="s">
        <v>32</v>
      </c>
      <c r="D55" s="43"/>
      <c r="E55" s="43"/>
      <c r="F55" s="36" t="str">
        <f>E17</f>
        <v xml:space="preserve"> </v>
      </c>
      <c r="G55" s="43"/>
      <c r="H55" s="43"/>
      <c r="I55" s="129" t="s">
        <v>38</v>
      </c>
      <c r="J55" s="36" t="str">
        <f>E23</f>
        <v>AD STUDIO Kadaň s.r.o.</v>
      </c>
      <c r="K55" s="46"/>
    </row>
    <row r="56" spans="2:47" s="1" customFormat="1" ht="14.45" customHeight="1">
      <c r="B56" s="42"/>
      <c r="C56" s="38" t="s">
        <v>36</v>
      </c>
      <c r="D56" s="43"/>
      <c r="E56" s="43"/>
      <c r="F56" s="36" t="str">
        <f>IF(E20="","",E20)</f>
        <v/>
      </c>
      <c r="G56" s="43"/>
      <c r="H56" s="43"/>
      <c r="I56" s="128"/>
      <c r="J56" s="43"/>
      <c r="K56" s="46"/>
    </row>
    <row r="57" spans="2:47" s="1" customFormat="1" ht="10.35" customHeight="1">
      <c r="B57" s="42"/>
      <c r="C57" s="43"/>
      <c r="D57" s="43"/>
      <c r="E57" s="43"/>
      <c r="F57" s="43"/>
      <c r="G57" s="43"/>
      <c r="H57" s="43"/>
      <c r="I57" s="128"/>
      <c r="J57" s="43"/>
      <c r="K57" s="46"/>
    </row>
    <row r="58" spans="2:47" s="1" customFormat="1" ht="29.25" customHeight="1">
      <c r="B58" s="42"/>
      <c r="C58" s="154" t="s">
        <v>112</v>
      </c>
      <c r="D58" s="142"/>
      <c r="E58" s="142"/>
      <c r="F58" s="142"/>
      <c r="G58" s="142"/>
      <c r="H58" s="142"/>
      <c r="I58" s="155"/>
      <c r="J58" s="156" t="s">
        <v>113</v>
      </c>
      <c r="K58" s="157"/>
    </row>
    <row r="59" spans="2:47" s="1" customFormat="1" ht="10.35" customHeight="1">
      <c r="B59" s="42"/>
      <c r="C59" s="43"/>
      <c r="D59" s="43"/>
      <c r="E59" s="43"/>
      <c r="F59" s="43"/>
      <c r="G59" s="43"/>
      <c r="H59" s="43"/>
      <c r="I59" s="128"/>
      <c r="J59" s="43"/>
      <c r="K59" s="46"/>
    </row>
    <row r="60" spans="2:47" s="1" customFormat="1" ht="29.25" customHeight="1">
      <c r="B60" s="42"/>
      <c r="C60" s="158" t="s">
        <v>114</v>
      </c>
      <c r="D60" s="43"/>
      <c r="E60" s="43"/>
      <c r="F60" s="43"/>
      <c r="G60" s="43"/>
      <c r="H60" s="43"/>
      <c r="I60" s="128"/>
      <c r="J60" s="138">
        <f>J89</f>
        <v>0</v>
      </c>
      <c r="K60" s="46"/>
      <c r="AU60" s="25" t="s">
        <v>115</v>
      </c>
    </row>
    <row r="61" spans="2:47" s="8" customFormat="1" ht="24.95" customHeight="1">
      <c r="B61" s="159"/>
      <c r="C61" s="160"/>
      <c r="D61" s="161" t="s">
        <v>2196</v>
      </c>
      <c r="E61" s="162"/>
      <c r="F61" s="162"/>
      <c r="G61" s="162"/>
      <c r="H61" s="162"/>
      <c r="I61" s="163"/>
      <c r="J61" s="164">
        <f>J90</f>
        <v>0</v>
      </c>
      <c r="K61" s="165"/>
    </row>
    <row r="62" spans="2:47" s="8" customFormat="1" ht="24.95" customHeight="1">
      <c r="B62" s="159"/>
      <c r="C62" s="160"/>
      <c r="D62" s="161" t="s">
        <v>2197</v>
      </c>
      <c r="E62" s="162"/>
      <c r="F62" s="162"/>
      <c r="G62" s="162"/>
      <c r="H62" s="162"/>
      <c r="I62" s="163"/>
      <c r="J62" s="164">
        <f>J97</f>
        <v>0</v>
      </c>
      <c r="K62" s="165"/>
    </row>
    <row r="63" spans="2:47" s="8" customFormat="1" ht="24.95" customHeight="1">
      <c r="B63" s="159"/>
      <c r="C63" s="160"/>
      <c r="D63" s="161" t="s">
        <v>2198</v>
      </c>
      <c r="E63" s="162"/>
      <c r="F63" s="162"/>
      <c r="G63" s="162"/>
      <c r="H63" s="162"/>
      <c r="I63" s="163"/>
      <c r="J63" s="164">
        <f>J108</f>
        <v>0</v>
      </c>
      <c r="K63" s="165"/>
    </row>
    <row r="64" spans="2:47" s="8" customFormat="1" ht="24.95" customHeight="1">
      <c r="B64" s="159"/>
      <c r="C64" s="160"/>
      <c r="D64" s="161" t="s">
        <v>2199</v>
      </c>
      <c r="E64" s="162"/>
      <c r="F64" s="162"/>
      <c r="G64" s="162"/>
      <c r="H64" s="162"/>
      <c r="I64" s="163"/>
      <c r="J64" s="164">
        <f>J141</f>
        <v>0</v>
      </c>
      <c r="K64" s="165"/>
    </row>
    <row r="65" spans="2:12" s="8" customFormat="1" ht="24.95" customHeight="1">
      <c r="B65" s="159"/>
      <c r="C65" s="160"/>
      <c r="D65" s="161" t="s">
        <v>2200</v>
      </c>
      <c r="E65" s="162"/>
      <c r="F65" s="162"/>
      <c r="G65" s="162"/>
      <c r="H65" s="162"/>
      <c r="I65" s="163"/>
      <c r="J65" s="164">
        <f>J152</f>
        <v>0</v>
      </c>
      <c r="K65" s="165"/>
    </row>
    <row r="66" spans="2:12" s="8" customFormat="1" ht="24.95" customHeight="1">
      <c r="B66" s="159"/>
      <c r="C66" s="160"/>
      <c r="D66" s="161" t="s">
        <v>2201</v>
      </c>
      <c r="E66" s="162"/>
      <c r="F66" s="162"/>
      <c r="G66" s="162"/>
      <c r="H66" s="162"/>
      <c r="I66" s="163"/>
      <c r="J66" s="164">
        <f>J157</f>
        <v>0</v>
      </c>
      <c r="K66" s="165"/>
    </row>
    <row r="67" spans="2:12" s="8" customFormat="1" ht="24.95" customHeight="1">
      <c r="B67" s="159"/>
      <c r="C67" s="160"/>
      <c r="D67" s="161" t="s">
        <v>2202</v>
      </c>
      <c r="E67" s="162"/>
      <c r="F67" s="162"/>
      <c r="G67" s="162"/>
      <c r="H67" s="162"/>
      <c r="I67" s="163"/>
      <c r="J67" s="164">
        <f>J164</f>
        <v>0</v>
      </c>
      <c r="K67" s="165"/>
    </row>
    <row r="68" spans="2:12" s="1" customFormat="1" ht="21.75" customHeight="1">
      <c r="B68" s="42"/>
      <c r="C68" s="43"/>
      <c r="D68" s="43"/>
      <c r="E68" s="43"/>
      <c r="F68" s="43"/>
      <c r="G68" s="43"/>
      <c r="H68" s="43"/>
      <c r="I68" s="128"/>
      <c r="J68" s="43"/>
      <c r="K68" s="46"/>
    </row>
    <row r="69" spans="2:12" s="1" customFormat="1" ht="6.95" customHeight="1">
      <c r="B69" s="57"/>
      <c r="C69" s="58"/>
      <c r="D69" s="58"/>
      <c r="E69" s="58"/>
      <c r="F69" s="58"/>
      <c r="G69" s="58"/>
      <c r="H69" s="58"/>
      <c r="I69" s="149"/>
      <c r="J69" s="58"/>
      <c r="K69" s="59"/>
    </row>
    <row r="73" spans="2:12" s="1" customFormat="1" ht="6.95" customHeight="1">
      <c r="B73" s="60"/>
      <c r="C73" s="61"/>
      <c r="D73" s="61"/>
      <c r="E73" s="61"/>
      <c r="F73" s="61"/>
      <c r="G73" s="61"/>
      <c r="H73" s="61"/>
      <c r="I73" s="152"/>
      <c r="J73" s="61"/>
      <c r="K73" s="61"/>
      <c r="L73" s="62"/>
    </row>
    <row r="74" spans="2:12" s="1" customFormat="1" ht="36.950000000000003" customHeight="1">
      <c r="B74" s="42"/>
      <c r="C74" s="63" t="s">
        <v>150</v>
      </c>
      <c r="D74" s="64"/>
      <c r="E74" s="64"/>
      <c r="F74" s="64"/>
      <c r="G74" s="64"/>
      <c r="H74" s="64"/>
      <c r="I74" s="173"/>
      <c r="J74" s="64"/>
      <c r="K74" s="64"/>
      <c r="L74" s="62"/>
    </row>
    <row r="75" spans="2:12" s="1" customFormat="1" ht="6.95" customHeight="1">
      <c r="B75" s="42"/>
      <c r="C75" s="64"/>
      <c r="D75" s="64"/>
      <c r="E75" s="64"/>
      <c r="F75" s="64"/>
      <c r="G75" s="64"/>
      <c r="H75" s="64"/>
      <c r="I75" s="173"/>
      <c r="J75" s="64"/>
      <c r="K75" s="64"/>
      <c r="L75" s="62"/>
    </row>
    <row r="76" spans="2:12" s="1" customFormat="1" ht="14.45" customHeight="1">
      <c r="B76" s="42"/>
      <c r="C76" s="66" t="s">
        <v>18</v>
      </c>
      <c r="D76" s="64"/>
      <c r="E76" s="64"/>
      <c r="F76" s="64"/>
      <c r="G76" s="64"/>
      <c r="H76" s="64"/>
      <c r="I76" s="173"/>
      <c r="J76" s="64"/>
      <c r="K76" s="64"/>
      <c r="L76" s="62"/>
    </row>
    <row r="77" spans="2:12" s="1" customFormat="1" ht="22.5" customHeight="1">
      <c r="B77" s="42"/>
      <c r="C77" s="64"/>
      <c r="D77" s="64"/>
      <c r="E77" s="419" t="str">
        <f>E7</f>
        <v>SOŠ a SOU Nejdek, objekt č. 1 - II. ETAPA</v>
      </c>
      <c r="F77" s="420"/>
      <c r="G77" s="420"/>
      <c r="H77" s="420"/>
      <c r="I77" s="173"/>
      <c r="J77" s="64"/>
      <c r="K77" s="64"/>
      <c r="L77" s="62"/>
    </row>
    <row r="78" spans="2:12">
      <c r="B78" s="29"/>
      <c r="C78" s="66" t="s">
        <v>109</v>
      </c>
      <c r="D78" s="289"/>
      <c r="E78" s="289"/>
      <c r="F78" s="289"/>
      <c r="G78" s="289"/>
      <c r="H78" s="289"/>
      <c r="J78" s="289"/>
      <c r="K78" s="289"/>
      <c r="L78" s="290"/>
    </row>
    <row r="79" spans="2:12" s="1" customFormat="1" ht="22.5" customHeight="1">
      <c r="B79" s="42"/>
      <c r="C79" s="64"/>
      <c r="D79" s="64"/>
      <c r="E79" s="419" t="s">
        <v>1732</v>
      </c>
      <c r="F79" s="421"/>
      <c r="G79" s="421"/>
      <c r="H79" s="421"/>
      <c r="I79" s="173"/>
      <c r="J79" s="64"/>
      <c r="K79" s="64"/>
      <c r="L79" s="62"/>
    </row>
    <row r="80" spans="2:12" s="1" customFormat="1" ht="14.45" customHeight="1">
      <c r="B80" s="42"/>
      <c r="C80" s="66" t="s">
        <v>1733</v>
      </c>
      <c r="D80" s="64"/>
      <c r="E80" s="64"/>
      <c r="F80" s="64"/>
      <c r="G80" s="64"/>
      <c r="H80" s="64"/>
      <c r="I80" s="173"/>
      <c r="J80" s="64"/>
      <c r="K80" s="64"/>
      <c r="L80" s="62"/>
    </row>
    <row r="81" spans="2:65" s="1" customFormat="1" ht="23.25" customHeight="1">
      <c r="B81" s="42"/>
      <c r="C81" s="64"/>
      <c r="D81" s="64"/>
      <c r="E81" s="391" t="str">
        <f>E11</f>
        <v xml:space="preserve">D.1.4.b - Zařízení silnoproudé elektroinstalace </v>
      </c>
      <c r="F81" s="421"/>
      <c r="G81" s="421"/>
      <c r="H81" s="421"/>
      <c r="I81" s="173"/>
      <c r="J81" s="64"/>
      <c r="K81" s="64"/>
      <c r="L81" s="62"/>
    </row>
    <row r="82" spans="2:65" s="1" customFormat="1" ht="6.95" customHeight="1">
      <c r="B82" s="42"/>
      <c r="C82" s="64"/>
      <c r="D82" s="64"/>
      <c r="E82" s="64"/>
      <c r="F82" s="64"/>
      <c r="G82" s="64"/>
      <c r="H82" s="64"/>
      <c r="I82" s="173"/>
      <c r="J82" s="64"/>
      <c r="K82" s="64"/>
      <c r="L82" s="62"/>
    </row>
    <row r="83" spans="2:65" s="1" customFormat="1" ht="18" customHeight="1">
      <c r="B83" s="42"/>
      <c r="C83" s="66" t="s">
        <v>26</v>
      </c>
      <c r="D83" s="64"/>
      <c r="E83" s="64"/>
      <c r="F83" s="174" t="str">
        <f>F14</f>
        <v xml:space="preserve"> </v>
      </c>
      <c r="G83" s="64"/>
      <c r="H83" s="64"/>
      <c r="I83" s="175" t="s">
        <v>28</v>
      </c>
      <c r="J83" s="74" t="str">
        <f>IF(J14="","",J14)</f>
        <v>25. 4. 2017</v>
      </c>
      <c r="K83" s="64"/>
      <c r="L83" s="62"/>
    </row>
    <row r="84" spans="2:65" s="1" customFormat="1" ht="6.95" customHeight="1">
      <c r="B84" s="42"/>
      <c r="C84" s="64"/>
      <c r="D84" s="64"/>
      <c r="E84" s="64"/>
      <c r="F84" s="64"/>
      <c r="G84" s="64"/>
      <c r="H84" s="64"/>
      <c r="I84" s="173"/>
      <c r="J84" s="64"/>
      <c r="K84" s="64"/>
      <c r="L84" s="62"/>
    </row>
    <row r="85" spans="2:65" s="1" customFormat="1">
      <c r="B85" s="42"/>
      <c r="C85" s="66" t="s">
        <v>32</v>
      </c>
      <c r="D85" s="64"/>
      <c r="E85" s="64"/>
      <c r="F85" s="174" t="str">
        <f>E17</f>
        <v xml:space="preserve"> </v>
      </c>
      <c r="G85" s="64"/>
      <c r="H85" s="64"/>
      <c r="I85" s="175" t="s">
        <v>38</v>
      </c>
      <c r="J85" s="174" t="str">
        <f>E23</f>
        <v>AD STUDIO Kadaň s.r.o.</v>
      </c>
      <c r="K85" s="64"/>
      <c r="L85" s="62"/>
    </row>
    <row r="86" spans="2:65" s="1" customFormat="1" ht="14.45" customHeight="1">
      <c r="B86" s="42"/>
      <c r="C86" s="66" t="s">
        <v>36</v>
      </c>
      <c r="D86" s="64"/>
      <c r="E86" s="64"/>
      <c r="F86" s="174" t="str">
        <f>IF(E20="","",E20)</f>
        <v/>
      </c>
      <c r="G86" s="64"/>
      <c r="H86" s="64"/>
      <c r="I86" s="173"/>
      <c r="J86" s="64"/>
      <c r="K86" s="64"/>
      <c r="L86" s="62"/>
    </row>
    <row r="87" spans="2:65" s="1" customFormat="1" ht="10.35" customHeight="1">
      <c r="B87" s="42"/>
      <c r="C87" s="64"/>
      <c r="D87" s="64"/>
      <c r="E87" s="64"/>
      <c r="F87" s="64"/>
      <c r="G87" s="64"/>
      <c r="H87" s="64"/>
      <c r="I87" s="173"/>
      <c r="J87" s="64"/>
      <c r="K87" s="64"/>
      <c r="L87" s="62"/>
    </row>
    <row r="88" spans="2:65" s="10" customFormat="1" ht="29.25" customHeight="1">
      <c r="B88" s="176"/>
      <c r="C88" s="177" t="s">
        <v>151</v>
      </c>
      <c r="D88" s="178" t="s">
        <v>62</v>
      </c>
      <c r="E88" s="178" t="s">
        <v>58</v>
      </c>
      <c r="F88" s="178" t="s">
        <v>152</v>
      </c>
      <c r="G88" s="178" t="s">
        <v>153</v>
      </c>
      <c r="H88" s="178" t="s">
        <v>154</v>
      </c>
      <c r="I88" s="179" t="s">
        <v>155</v>
      </c>
      <c r="J88" s="178" t="s">
        <v>113</v>
      </c>
      <c r="K88" s="180" t="s">
        <v>156</v>
      </c>
      <c r="L88" s="181"/>
      <c r="M88" s="82" t="s">
        <v>157</v>
      </c>
      <c r="N88" s="83" t="s">
        <v>47</v>
      </c>
      <c r="O88" s="83" t="s">
        <v>158</v>
      </c>
      <c r="P88" s="83" t="s">
        <v>159</v>
      </c>
      <c r="Q88" s="83" t="s">
        <v>160</v>
      </c>
      <c r="R88" s="83" t="s">
        <v>161</v>
      </c>
      <c r="S88" s="83" t="s">
        <v>162</v>
      </c>
      <c r="T88" s="84" t="s">
        <v>163</v>
      </c>
    </row>
    <row r="89" spans="2:65" s="1" customFormat="1" ht="29.25" customHeight="1">
      <c r="B89" s="42"/>
      <c r="C89" s="88" t="s">
        <v>114</v>
      </c>
      <c r="D89" s="64"/>
      <c r="E89" s="64"/>
      <c r="F89" s="64"/>
      <c r="G89" s="64"/>
      <c r="H89" s="64"/>
      <c r="I89" s="173"/>
      <c r="J89" s="182">
        <f>BK89</f>
        <v>0</v>
      </c>
      <c r="K89" s="64"/>
      <c r="L89" s="62"/>
      <c r="M89" s="85"/>
      <c r="N89" s="86"/>
      <c r="O89" s="86"/>
      <c r="P89" s="183">
        <f>P90+P97+P108+P141+P152+P157+P164</f>
        <v>0</v>
      </c>
      <c r="Q89" s="86"/>
      <c r="R89" s="183">
        <f>R90+R97+R108+R141+R152+R157+R164</f>
        <v>0</v>
      </c>
      <c r="S89" s="86"/>
      <c r="T89" s="184">
        <f>T90+T97+T108+T141+T152+T157+T164</f>
        <v>0</v>
      </c>
      <c r="AT89" s="25" t="s">
        <v>76</v>
      </c>
      <c r="AU89" s="25" t="s">
        <v>115</v>
      </c>
      <c r="BK89" s="185">
        <f>BK90+BK97+BK108+BK141+BK152+BK157+BK164</f>
        <v>0</v>
      </c>
    </row>
    <row r="90" spans="2:65" s="11" customFormat="1" ht="37.35" customHeight="1">
      <c r="B90" s="186"/>
      <c r="C90" s="187"/>
      <c r="D90" s="200" t="s">
        <v>76</v>
      </c>
      <c r="E90" s="284" t="s">
        <v>1104</v>
      </c>
      <c r="F90" s="284" t="s">
        <v>2203</v>
      </c>
      <c r="G90" s="187"/>
      <c r="H90" s="187"/>
      <c r="I90" s="190"/>
      <c r="J90" s="285">
        <f>BK90</f>
        <v>0</v>
      </c>
      <c r="K90" s="187"/>
      <c r="L90" s="192"/>
      <c r="M90" s="193"/>
      <c r="N90" s="194"/>
      <c r="O90" s="194"/>
      <c r="P90" s="195">
        <f>SUM(P91:P96)</f>
        <v>0</v>
      </c>
      <c r="Q90" s="194"/>
      <c r="R90" s="195">
        <f>SUM(R91:R96)</f>
        <v>0</v>
      </c>
      <c r="S90" s="194"/>
      <c r="T90" s="196">
        <f>SUM(T91:T96)</f>
        <v>0</v>
      </c>
      <c r="AR90" s="197" t="s">
        <v>25</v>
      </c>
      <c r="AT90" s="198" t="s">
        <v>76</v>
      </c>
      <c r="AU90" s="198" t="s">
        <v>77</v>
      </c>
      <c r="AY90" s="197" t="s">
        <v>166</v>
      </c>
      <c r="BK90" s="199">
        <f>SUM(BK91:BK96)</f>
        <v>0</v>
      </c>
    </row>
    <row r="91" spans="2:65" s="1" customFormat="1" ht="22.5" customHeight="1">
      <c r="B91" s="42"/>
      <c r="C91" s="203" t="s">
        <v>25</v>
      </c>
      <c r="D91" s="203" t="s">
        <v>168</v>
      </c>
      <c r="E91" s="204" t="s">
        <v>2204</v>
      </c>
      <c r="F91" s="205" t="s">
        <v>2205</v>
      </c>
      <c r="G91" s="206" t="s">
        <v>2206</v>
      </c>
      <c r="H91" s="207">
        <v>1</v>
      </c>
      <c r="I91" s="208"/>
      <c r="J91" s="209">
        <f>ROUND(I91*H91,2)</f>
        <v>0</v>
      </c>
      <c r="K91" s="205" t="s">
        <v>24</v>
      </c>
      <c r="L91" s="62"/>
      <c r="M91" s="210" t="s">
        <v>24</v>
      </c>
      <c r="N91" s="211" t="s">
        <v>48</v>
      </c>
      <c r="O91" s="43"/>
      <c r="P91" s="212">
        <f>O91*H91</f>
        <v>0</v>
      </c>
      <c r="Q91" s="212">
        <v>0</v>
      </c>
      <c r="R91" s="212">
        <f>Q91*H91</f>
        <v>0</v>
      </c>
      <c r="S91" s="212">
        <v>0</v>
      </c>
      <c r="T91" s="213">
        <f>S91*H91</f>
        <v>0</v>
      </c>
      <c r="AR91" s="25" t="s">
        <v>173</v>
      </c>
      <c r="AT91" s="25" t="s">
        <v>168</v>
      </c>
      <c r="AU91" s="25" t="s">
        <v>25</v>
      </c>
      <c r="AY91" s="25" t="s">
        <v>166</v>
      </c>
      <c r="BE91" s="214">
        <f>IF(N91="základní",J91,0)</f>
        <v>0</v>
      </c>
      <c r="BF91" s="214">
        <f>IF(N91="snížená",J91,0)</f>
        <v>0</v>
      </c>
      <c r="BG91" s="214">
        <f>IF(N91="zákl. přenesená",J91,0)</f>
        <v>0</v>
      </c>
      <c r="BH91" s="214">
        <f>IF(N91="sníž. přenesená",J91,0)</f>
        <v>0</v>
      </c>
      <c r="BI91" s="214">
        <f>IF(N91="nulová",J91,0)</f>
        <v>0</v>
      </c>
      <c r="BJ91" s="25" t="s">
        <v>25</v>
      </c>
      <c r="BK91" s="214">
        <f>ROUND(I91*H91,2)</f>
        <v>0</v>
      </c>
      <c r="BL91" s="25" t="s">
        <v>173</v>
      </c>
      <c r="BM91" s="25" t="s">
        <v>173</v>
      </c>
    </row>
    <row r="92" spans="2:65" s="1" customFormat="1" ht="13.5">
      <c r="B92" s="42"/>
      <c r="C92" s="64"/>
      <c r="D92" s="242" t="s">
        <v>175</v>
      </c>
      <c r="E92" s="64"/>
      <c r="F92" s="252" t="s">
        <v>2205</v>
      </c>
      <c r="G92" s="64"/>
      <c r="H92" s="64"/>
      <c r="I92" s="173"/>
      <c r="J92" s="64"/>
      <c r="K92" s="64"/>
      <c r="L92" s="62"/>
      <c r="M92" s="217"/>
      <c r="N92" s="43"/>
      <c r="O92" s="43"/>
      <c r="P92" s="43"/>
      <c r="Q92" s="43"/>
      <c r="R92" s="43"/>
      <c r="S92" s="43"/>
      <c r="T92" s="79"/>
      <c r="AT92" s="25" t="s">
        <v>175</v>
      </c>
      <c r="AU92" s="25" t="s">
        <v>25</v>
      </c>
    </row>
    <row r="93" spans="2:65" s="1" customFormat="1" ht="22.5" customHeight="1">
      <c r="B93" s="42"/>
      <c r="C93" s="203" t="s">
        <v>86</v>
      </c>
      <c r="D93" s="203" t="s">
        <v>168</v>
      </c>
      <c r="E93" s="204" t="s">
        <v>2207</v>
      </c>
      <c r="F93" s="205" t="s">
        <v>2208</v>
      </c>
      <c r="G93" s="206" t="s">
        <v>2206</v>
      </c>
      <c r="H93" s="207">
        <v>1</v>
      </c>
      <c r="I93" s="208"/>
      <c r="J93" s="209">
        <f>ROUND(I93*H93,2)</f>
        <v>0</v>
      </c>
      <c r="K93" s="205" t="s">
        <v>24</v>
      </c>
      <c r="L93" s="62"/>
      <c r="M93" s="210" t="s">
        <v>24</v>
      </c>
      <c r="N93" s="211" t="s">
        <v>48</v>
      </c>
      <c r="O93" s="43"/>
      <c r="P93" s="212">
        <f>O93*H93</f>
        <v>0</v>
      </c>
      <c r="Q93" s="212">
        <v>0</v>
      </c>
      <c r="R93" s="212">
        <f>Q93*H93</f>
        <v>0</v>
      </c>
      <c r="S93" s="212">
        <v>0</v>
      </c>
      <c r="T93" s="213">
        <f>S93*H93</f>
        <v>0</v>
      </c>
      <c r="AR93" s="25" t="s">
        <v>173</v>
      </c>
      <c r="AT93" s="25" t="s">
        <v>168</v>
      </c>
      <c r="AU93" s="25" t="s">
        <v>25</v>
      </c>
      <c r="AY93" s="25" t="s">
        <v>166</v>
      </c>
      <c r="BE93" s="214">
        <f>IF(N93="základní",J93,0)</f>
        <v>0</v>
      </c>
      <c r="BF93" s="214">
        <f>IF(N93="snížená",J93,0)</f>
        <v>0</v>
      </c>
      <c r="BG93" s="214">
        <f>IF(N93="zákl. přenesená",J93,0)</f>
        <v>0</v>
      </c>
      <c r="BH93" s="214">
        <f>IF(N93="sníž. přenesená",J93,0)</f>
        <v>0</v>
      </c>
      <c r="BI93" s="214">
        <f>IF(N93="nulová",J93,0)</f>
        <v>0</v>
      </c>
      <c r="BJ93" s="25" t="s">
        <v>25</v>
      </c>
      <c r="BK93" s="214">
        <f>ROUND(I93*H93,2)</f>
        <v>0</v>
      </c>
      <c r="BL93" s="25" t="s">
        <v>173</v>
      </c>
      <c r="BM93" s="25" t="s">
        <v>201</v>
      </c>
    </row>
    <row r="94" spans="2:65" s="1" customFormat="1" ht="13.5">
      <c r="B94" s="42"/>
      <c r="C94" s="64"/>
      <c r="D94" s="242" t="s">
        <v>175</v>
      </c>
      <c r="E94" s="64"/>
      <c r="F94" s="252" t="s">
        <v>2208</v>
      </c>
      <c r="G94" s="64"/>
      <c r="H94" s="64"/>
      <c r="I94" s="173"/>
      <c r="J94" s="64"/>
      <c r="K94" s="64"/>
      <c r="L94" s="62"/>
      <c r="M94" s="217"/>
      <c r="N94" s="43"/>
      <c r="O94" s="43"/>
      <c r="P94" s="43"/>
      <c r="Q94" s="43"/>
      <c r="R94" s="43"/>
      <c r="S94" s="43"/>
      <c r="T94" s="79"/>
      <c r="AT94" s="25" t="s">
        <v>175</v>
      </c>
      <c r="AU94" s="25" t="s">
        <v>25</v>
      </c>
    </row>
    <row r="95" spans="2:65" s="1" customFormat="1" ht="22.5" customHeight="1">
      <c r="B95" s="42"/>
      <c r="C95" s="203" t="s">
        <v>185</v>
      </c>
      <c r="D95" s="203" t="s">
        <v>168</v>
      </c>
      <c r="E95" s="204" t="s">
        <v>2209</v>
      </c>
      <c r="F95" s="205" t="s">
        <v>2210</v>
      </c>
      <c r="G95" s="206" t="s">
        <v>2206</v>
      </c>
      <c r="H95" s="207">
        <v>1</v>
      </c>
      <c r="I95" s="208"/>
      <c r="J95" s="209">
        <f>ROUND(I95*H95,2)</f>
        <v>0</v>
      </c>
      <c r="K95" s="205" t="s">
        <v>24</v>
      </c>
      <c r="L95" s="62"/>
      <c r="M95" s="210" t="s">
        <v>24</v>
      </c>
      <c r="N95" s="211" t="s">
        <v>48</v>
      </c>
      <c r="O95" s="43"/>
      <c r="P95" s="212">
        <f>O95*H95</f>
        <v>0</v>
      </c>
      <c r="Q95" s="212">
        <v>0</v>
      </c>
      <c r="R95" s="212">
        <f>Q95*H95</f>
        <v>0</v>
      </c>
      <c r="S95" s="212">
        <v>0</v>
      </c>
      <c r="T95" s="213">
        <f>S95*H95</f>
        <v>0</v>
      </c>
      <c r="AR95" s="25" t="s">
        <v>173</v>
      </c>
      <c r="AT95" s="25" t="s">
        <v>168</v>
      </c>
      <c r="AU95" s="25" t="s">
        <v>25</v>
      </c>
      <c r="AY95" s="25" t="s">
        <v>166</v>
      </c>
      <c r="BE95" s="214">
        <f>IF(N95="základní",J95,0)</f>
        <v>0</v>
      </c>
      <c r="BF95" s="214">
        <f>IF(N95="snížená",J95,0)</f>
        <v>0</v>
      </c>
      <c r="BG95" s="214">
        <f>IF(N95="zákl. přenesená",J95,0)</f>
        <v>0</v>
      </c>
      <c r="BH95" s="214">
        <f>IF(N95="sníž. přenesená",J95,0)</f>
        <v>0</v>
      </c>
      <c r="BI95" s="214">
        <f>IF(N95="nulová",J95,0)</f>
        <v>0</v>
      </c>
      <c r="BJ95" s="25" t="s">
        <v>25</v>
      </c>
      <c r="BK95" s="214">
        <f>ROUND(I95*H95,2)</f>
        <v>0</v>
      </c>
      <c r="BL95" s="25" t="s">
        <v>173</v>
      </c>
      <c r="BM95" s="25" t="s">
        <v>214</v>
      </c>
    </row>
    <row r="96" spans="2:65" s="1" customFormat="1" ht="13.5">
      <c r="B96" s="42"/>
      <c r="C96" s="64"/>
      <c r="D96" s="215" t="s">
        <v>175</v>
      </c>
      <c r="E96" s="64"/>
      <c r="F96" s="216" t="s">
        <v>2210</v>
      </c>
      <c r="G96" s="64"/>
      <c r="H96" s="64"/>
      <c r="I96" s="173"/>
      <c r="J96" s="64"/>
      <c r="K96" s="64"/>
      <c r="L96" s="62"/>
      <c r="M96" s="217"/>
      <c r="N96" s="43"/>
      <c r="O96" s="43"/>
      <c r="P96" s="43"/>
      <c r="Q96" s="43"/>
      <c r="R96" s="43"/>
      <c r="S96" s="43"/>
      <c r="T96" s="79"/>
      <c r="AT96" s="25" t="s">
        <v>175</v>
      </c>
      <c r="AU96" s="25" t="s">
        <v>25</v>
      </c>
    </row>
    <row r="97" spans="2:65" s="11" customFormat="1" ht="37.35" customHeight="1">
      <c r="B97" s="186"/>
      <c r="C97" s="187"/>
      <c r="D97" s="200" t="s">
        <v>76</v>
      </c>
      <c r="E97" s="284" t="s">
        <v>1108</v>
      </c>
      <c r="F97" s="284" t="s">
        <v>2211</v>
      </c>
      <c r="G97" s="187"/>
      <c r="H97" s="187"/>
      <c r="I97" s="190"/>
      <c r="J97" s="285">
        <f>BK97</f>
        <v>0</v>
      </c>
      <c r="K97" s="187"/>
      <c r="L97" s="192"/>
      <c r="M97" s="193"/>
      <c r="N97" s="194"/>
      <c r="O97" s="194"/>
      <c r="P97" s="195">
        <f>SUM(P98:P107)</f>
        <v>0</v>
      </c>
      <c r="Q97" s="194"/>
      <c r="R97" s="195">
        <f>SUM(R98:R107)</f>
        <v>0</v>
      </c>
      <c r="S97" s="194"/>
      <c r="T97" s="196">
        <f>SUM(T98:T107)</f>
        <v>0</v>
      </c>
      <c r="AR97" s="197" t="s">
        <v>25</v>
      </c>
      <c r="AT97" s="198" t="s">
        <v>76</v>
      </c>
      <c r="AU97" s="198" t="s">
        <v>77</v>
      </c>
      <c r="AY97" s="197" t="s">
        <v>166</v>
      </c>
      <c r="BK97" s="199">
        <f>SUM(BK98:BK107)</f>
        <v>0</v>
      </c>
    </row>
    <row r="98" spans="2:65" s="1" customFormat="1" ht="22.5" customHeight="1">
      <c r="B98" s="42"/>
      <c r="C98" s="203" t="s">
        <v>173</v>
      </c>
      <c r="D98" s="203" t="s">
        <v>168</v>
      </c>
      <c r="E98" s="204" t="s">
        <v>2212</v>
      </c>
      <c r="F98" s="205" t="s">
        <v>2213</v>
      </c>
      <c r="G98" s="206" t="s">
        <v>2206</v>
      </c>
      <c r="H98" s="207">
        <v>15</v>
      </c>
      <c r="I98" s="208"/>
      <c r="J98" s="209">
        <f>ROUND(I98*H98,2)</f>
        <v>0</v>
      </c>
      <c r="K98" s="205" t="s">
        <v>24</v>
      </c>
      <c r="L98" s="62"/>
      <c r="M98" s="210" t="s">
        <v>24</v>
      </c>
      <c r="N98" s="211" t="s">
        <v>48</v>
      </c>
      <c r="O98" s="43"/>
      <c r="P98" s="212">
        <f>O98*H98</f>
        <v>0</v>
      </c>
      <c r="Q98" s="212">
        <v>0</v>
      </c>
      <c r="R98" s="212">
        <f>Q98*H98</f>
        <v>0</v>
      </c>
      <c r="S98" s="212">
        <v>0</v>
      </c>
      <c r="T98" s="213">
        <f>S98*H98</f>
        <v>0</v>
      </c>
      <c r="AR98" s="25" t="s">
        <v>173</v>
      </c>
      <c r="AT98" s="25" t="s">
        <v>168</v>
      </c>
      <c r="AU98" s="25" t="s">
        <v>25</v>
      </c>
      <c r="AY98" s="25" t="s">
        <v>166</v>
      </c>
      <c r="BE98" s="214">
        <f>IF(N98="základní",J98,0)</f>
        <v>0</v>
      </c>
      <c r="BF98" s="214">
        <f>IF(N98="snížená",J98,0)</f>
        <v>0</v>
      </c>
      <c r="BG98" s="214">
        <f>IF(N98="zákl. přenesená",J98,0)</f>
        <v>0</v>
      </c>
      <c r="BH98" s="214">
        <f>IF(N98="sníž. přenesená",J98,0)</f>
        <v>0</v>
      </c>
      <c r="BI98" s="214">
        <f>IF(N98="nulová",J98,0)</f>
        <v>0</v>
      </c>
      <c r="BJ98" s="25" t="s">
        <v>25</v>
      </c>
      <c r="BK98" s="214">
        <f>ROUND(I98*H98,2)</f>
        <v>0</v>
      </c>
      <c r="BL98" s="25" t="s">
        <v>173</v>
      </c>
      <c r="BM98" s="25" t="s">
        <v>30</v>
      </c>
    </row>
    <row r="99" spans="2:65" s="1" customFormat="1" ht="13.5">
      <c r="B99" s="42"/>
      <c r="C99" s="64"/>
      <c r="D99" s="215" t="s">
        <v>175</v>
      </c>
      <c r="E99" s="64"/>
      <c r="F99" s="216" t="s">
        <v>2213</v>
      </c>
      <c r="G99" s="64"/>
      <c r="H99" s="64"/>
      <c r="I99" s="173"/>
      <c r="J99" s="64"/>
      <c r="K99" s="64"/>
      <c r="L99" s="62"/>
      <c r="M99" s="217"/>
      <c r="N99" s="43"/>
      <c r="O99" s="43"/>
      <c r="P99" s="43"/>
      <c r="Q99" s="43"/>
      <c r="R99" s="43"/>
      <c r="S99" s="43"/>
      <c r="T99" s="79"/>
      <c r="AT99" s="25" t="s">
        <v>175</v>
      </c>
      <c r="AU99" s="25" t="s">
        <v>25</v>
      </c>
    </row>
    <row r="100" spans="2:65" s="1" customFormat="1" ht="27">
      <c r="B100" s="42"/>
      <c r="C100" s="64"/>
      <c r="D100" s="242" t="s">
        <v>254</v>
      </c>
      <c r="E100" s="64"/>
      <c r="F100" s="266" t="s">
        <v>2214</v>
      </c>
      <c r="G100" s="64"/>
      <c r="H100" s="64"/>
      <c r="I100" s="173"/>
      <c r="J100" s="64"/>
      <c r="K100" s="64"/>
      <c r="L100" s="62"/>
      <c r="M100" s="217"/>
      <c r="N100" s="43"/>
      <c r="O100" s="43"/>
      <c r="P100" s="43"/>
      <c r="Q100" s="43"/>
      <c r="R100" s="43"/>
      <c r="S100" s="43"/>
      <c r="T100" s="79"/>
      <c r="AT100" s="25" t="s">
        <v>254</v>
      </c>
      <c r="AU100" s="25" t="s">
        <v>25</v>
      </c>
    </row>
    <row r="101" spans="2:65" s="1" customFormat="1" ht="22.5" customHeight="1">
      <c r="B101" s="42"/>
      <c r="C101" s="203" t="s">
        <v>196</v>
      </c>
      <c r="D101" s="203" t="s">
        <v>168</v>
      </c>
      <c r="E101" s="204" t="s">
        <v>2215</v>
      </c>
      <c r="F101" s="205" t="s">
        <v>2216</v>
      </c>
      <c r="G101" s="206" t="s">
        <v>2206</v>
      </c>
      <c r="H101" s="207">
        <v>7</v>
      </c>
      <c r="I101" s="208"/>
      <c r="J101" s="209">
        <f>ROUND(I101*H101,2)</f>
        <v>0</v>
      </c>
      <c r="K101" s="205" t="s">
        <v>24</v>
      </c>
      <c r="L101" s="62"/>
      <c r="M101" s="210" t="s">
        <v>24</v>
      </c>
      <c r="N101" s="211" t="s">
        <v>48</v>
      </c>
      <c r="O101" s="43"/>
      <c r="P101" s="212">
        <f>O101*H101</f>
        <v>0</v>
      </c>
      <c r="Q101" s="212">
        <v>0</v>
      </c>
      <c r="R101" s="212">
        <f>Q101*H101</f>
        <v>0</v>
      </c>
      <c r="S101" s="212">
        <v>0</v>
      </c>
      <c r="T101" s="213">
        <f>S101*H101</f>
        <v>0</v>
      </c>
      <c r="AR101" s="25" t="s">
        <v>173</v>
      </c>
      <c r="AT101" s="25" t="s">
        <v>168</v>
      </c>
      <c r="AU101" s="25" t="s">
        <v>25</v>
      </c>
      <c r="AY101" s="25" t="s">
        <v>166</v>
      </c>
      <c r="BE101" s="214">
        <f>IF(N101="základní",J101,0)</f>
        <v>0</v>
      </c>
      <c r="BF101" s="214">
        <f>IF(N101="snížená",J101,0)</f>
        <v>0</v>
      </c>
      <c r="BG101" s="214">
        <f>IF(N101="zákl. přenesená",J101,0)</f>
        <v>0</v>
      </c>
      <c r="BH101" s="214">
        <f>IF(N101="sníž. přenesená",J101,0)</f>
        <v>0</v>
      </c>
      <c r="BI101" s="214">
        <f>IF(N101="nulová",J101,0)</f>
        <v>0</v>
      </c>
      <c r="BJ101" s="25" t="s">
        <v>25</v>
      </c>
      <c r="BK101" s="214">
        <f>ROUND(I101*H101,2)</f>
        <v>0</v>
      </c>
      <c r="BL101" s="25" t="s">
        <v>173</v>
      </c>
      <c r="BM101" s="25" t="s">
        <v>241</v>
      </c>
    </row>
    <row r="102" spans="2:65" s="1" customFormat="1" ht="13.5">
      <c r="B102" s="42"/>
      <c r="C102" s="64"/>
      <c r="D102" s="215" t="s">
        <v>175</v>
      </c>
      <c r="E102" s="64"/>
      <c r="F102" s="216" t="s">
        <v>2216</v>
      </c>
      <c r="G102" s="64"/>
      <c r="H102" s="64"/>
      <c r="I102" s="173"/>
      <c r="J102" s="64"/>
      <c r="K102" s="64"/>
      <c r="L102" s="62"/>
      <c r="M102" s="217"/>
      <c r="N102" s="43"/>
      <c r="O102" s="43"/>
      <c r="P102" s="43"/>
      <c r="Q102" s="43"/>
      <c r="R102" s="43"/>
      <c r="S102" s="43"/>
      <c r="T102" s="79"/>
      <c r="AT102" s="25" t="s">
        <v>175</v>
      </c>
      <c r="AU102" s="25" t="s">
        <v>25</v>
      </c>
    </row>
    <row r="103" spans="2:65" s="1" customFormat="1" ht="27">
      <c r="B103" s="42"/>
      <c r="C103" s="64"/>
      <c r="D103" s="242" t="s">
        <v>254</v>
      </c>
      <c r="E103" s="64"/>
      <c r="F103" s="266" t="s">
        <v>2214</v>
      </c>
      <c r="G103" s="64"/>
      <c r="H103" s="64"/>
      <c r="I103" s="173"/>
      <c r="J103" s="64"/>
      <c r="K103" s="64"/>
      <c r="L103" s="62"/>
      <c r="M103" s="217"/>
      <c r="N103" s="43"/>
      <c r="O103" s="43"/>
      <c r="P103" s="43"/>
      <c r="Q103" s="43"/>
      <c r="R103" s="43"/>
      <c r="S103" s="43"/>
      <c r="T103" s="79"/>
      <c r="AT103" s="25" t="s">
        <v>254</v>
      </c>
      <c r="AU103" s="25" t="s">
        <v>25</v>
      </c>
    </row>
    <row r="104" spans="2:65" s="1" customFormat="1" ht="22.5" customHeight="1">
      <c r="B104" s="42"/>
      <c r="C104" s="203" t="s">
        <v>201</v>
      </c>
      <c r="D104" s="203" t="s">
        <v>168</v>
      </c>
      <c r="E104" s="204" t="s">
        <v>2217</v>
      </c>
      <c r="F104" s="205" t="s">
        <v>2218</v>
      </c>
      <c r="G104" s="206" t="s">
        <v>2206</v>
      </c>
      <c r="H104" s="207">
        <v>22</v>
      </c>
      <c r="I104" s="208"/>
      <c r="J104" s="209">
        <f>ROUND(I104*H104,2)</f>
        <v>0</v>
      </c>
      <c r="K104" s="205" t="s">
        <v>24</v>
      </c>
      <c r="L104" s="62"/>
      <c r="M104" s="210" t="s">
        <v>24</v>
      </c>
      <c r="N104" s="211" t="s">
        <v>48</v>
      </c>
      <c r="O104" s="43"/>
      <c r="P104" s="212">
        <f>O104*H104</f>
        <v>0</v>
      </c>
      <c r="Q104" s="212">
        <v>0</v>
      </c>
      <c r="R104" s="212">
        <f>Q104*H104</f>
        <v>0</v>
      </c>
      <c r="S104" s="212">
        <v>0</v>
      </c>
      <c r="T104" s="213">
        <f>S104*H104</f>
        <v>0</v>
      </c>
      <c r="AR104" s="25" t="s">
        <v>173</v>
      </c>
      <c r="AT104" s="25" t="s">
        <v>168</v>
      </c>
      <c r="AU104" s="25" t="s">
        <v>25</v>
      </c>
      <c r="AY104" s="25" t="s">
        <v>166</v>
      </c>
      <c r="BE104" s="214">
        <f>IF(N104="základní",J104,0)</f>
        <v>0</v>
      </c>
      <c r="BF104" s="214">
        <f>IF(N104="snížená",J104,0)</f>
        <v>0</v>
      </c>
      <c r="BG104" s="214">
        <f>IF(N104="zákl. přenesená",J104,0)</f>
        <v>0</v>
      </c>
      <c r="BH104" s="214">
        <f>IF(N104="sníž. přenesená",J104,0)</f>
        <v>0</v>
      </c>
      <c r="BI104" s="214">
        <f>IF(N104="nulová",J104,0)</f>
        <v>0</v>
      </c>
      <c r="BJ104" s="25" t="s">
        <v>25</v>
      </c>
      <c r="BK104" s="214">
        <f>ROUND(I104*H104,2)</f>
        <v>0</v>
      </c>
      <c r="BL104" s="25" t="s">
        <v>173</v>
      </c>
      <c r="BM104" s="25" t="s">
        <v>257</v>
      </c>
    </row>
    <row r="105" spans="2:65" s="1" customFormat="1" ht="13.5">
      <c r="B105" s="42"/>
      <c r="C105" s="64"/>
      <c r="D105" s="242" t="s">
        <v>175</v>
      </c>
      <c r="E105" s="64"/>
      <c r="F105" s="252" t="s">
        <v>2218</v>
      </c>
      <c r="G105" s="64"/>
      <c r="H105" s="64"/>
      <c r="I105" s="173"/>
      <c r="J105" s="64"/>
      <c r="K105" s="64"/>
      <c r="L105" s="62"/>
      <c r="M105" s="217"/>
      <c r="N105" s="43"/>
      <c r="O105" s="43"/>
      <c r="P105" s="43"/>
      <c r="Q105" s="43"/>
      <c r="R105" s="43"/>
      <c r="S105" s="43"/>
      <c r="T105" s="79"/>
      <c r="AT105" s="25" t="s">
        <v>175</v>
      </c>
      <c r="AU105" s="25" t="s">
        <v>25</v>
      </c>
    </row>
    <row r="106" spans="2:65" s="1" customFormat="1" ht="22.5" customHeight="1">
      <c r="B106" s="42"/>
      <c r="C106" s="203" t="s">
        <v>207</v>
      </c>
      <c r="D106" s="203" t="s">
        <v>168</v>
      </c>
      <c r="E106" s="204" t="s">
        <v>2219</v>
      </c>
      <c r="F106" s="205" t="s">
        <v>2220</v>
      </c>
      <c r="G106" s="206" t="s">
        <v>2206</v>
      </c>
      <c r="H106" s="207">
        <v>44</v>
      </c>
      <c r="I106" s="208"/>
      <c r="J106" s="209">
        <f>ROUND(I106*H106,2)</f>
        <v>0</v>
      </c>
      <c r="K106" s="205" t="s">
        <v>24</v>
      </c>
      <c r="L106" s="62"/>
      <c r="M106" s="210" t="s">
        <v>24</v>
      </c>
      <c r="N106" s="211" t="s">
        <v>48</v>
      </c>
      <c r="O106" s="43"/>
      <c r="P106" s="212">
        <f>O106*H106</f>
        <v>0</v>
      </c>
      <c r="Q106" s="212">
        <v>0</v>
      </c>
      <c r="R106" s="212">
        <f>Q106*H106</f>
        <v>0</v>
      </c>
      <c r="S106" s="212">
        <v>0</v>
      </c>
      <c r="T106" s="213">
        <f>S106*H106</f>
        <v>0</v>
      </c>
      <c r="AR106" s="25" t="s">
        <v>173</v>
      </c>
      <c r="AT106" s="25" t="s">
        <v>168</v>
      </c>
      <c r="AU106" s="25" t="s">
        <v>25</v>
      </c>
      <c r="AY106" s="25" t="s">
        <v>166</v>
      </c>
      <c r="BE106" s="214">
        <f>IF(N106="základní",J106,0)</f>
        <v>0</v>
      </c>
      <c r="BF106" s="214">
        <f>IF(N106="snížená",J106,0)</f>
        <v>0</v>
      </c>
      <c r="BG106" s="214">
        <f>IF(N106="zákl. přenesená",J106,0)</f>
        <v>0</v>
      </c>
      <c r="BH106" s="214">
        <f>IF(N106="sníž. přenesená",J106,0)</f>
        <v>0</v>
      </c>
      <c r="BI106" s="214">
        <f>IF(N106="nulová",J106,0)</f>
        <v>0</v>
      </c>
      <c r="BJ106" s="25" t="s">
        <v>25</v>
      </c>
      <c r="BK106" s="214">
        <f>ROUND(I106*H106,2)</f>
        <v>0</v>
      </c>
      <c r="BL106" s="25" t="s">
        <v>173</v>
      </c>
      <c r="BM106" s="25" t="s">
        <v>283</v>
      </c>
    </row>
    <row r="107" spans="2:65" s="1" customFormat="1" ht="13.5">
      <c r="B107" s="42"/>
      <c r="C107" s="64"/>
      <c r="D107" s="215" t="s">
        <v>175</v>
      </c>
      <c r="E107" s="64"/>
      <c r="F107" s="216" t="s">
        <v>2220</v>
      </c>
      <c r="G107" s="64"/>
      <c r="H107" s="64"/>
      <c r="I107" s="173"/>
      <c r="J107" s="64"/>
      <c r="K107" s="64"/>
      <c r="L107" s="62"/>
      <c r="M107" s="217"/>
      <c r="N107" s="43"/>
      <c r="O107" s="43"/>
      <c r="P107" s="43"/>
      <c r="Q107" s="43"/>
      <c r="R107" s="43"/>
      <c r="S107" s="43"/>
      <c r="T107" s="79"/>
      <c r="AT107" s="25" t="s">
        <v>175</v>
      </c>
      <c r="AU107" s="25" t="s">
        <v>25</v>
      </c>
    </row>
    <row r="108" spans="2:65" s="11" customFormat="1" ht="37.35" customHeight="1">
      <c r="B108" s="186"/>
      <c r="C108" s="187"/>
      <c r="D108" s="200" t="s">
        <v>76</v>
      </c>
      <c r="E108" s="284" t="s">
        <v>1112</v>
      </c>
      <c r="F108" s="284" t="s">
        <v>2221</v>
      </c>
      <c r="G108" s="187"/>
      <c r="H108" s="187"/>
      <c r="I108" s="190"/>
      <c r="J108" s="285">
        <f>BK108</f>
        <v>0</v>
      </c>
      <c r="K108" s="187"/>
      <c r="L108" s="192"/>
      <c r="M108" s="193"/>
      <c r="N108" s="194"/>
      <c r="O108" s="194"/>
      <c r="P108" s="195">
        <f>SUM(P109:P140)</f>
        <v>0</v>
      </c>
      <c r="Q108" s="194"/>
      <c r="R108" s="195">
        <f>SUM(R109:R140)</f>
        <v>0</v>
      </c>
      <c r="S108" s="194"/>
      <c r="T108" s="196">
        <f>SUM(T109:T140)</f>
        <v>0</v>
      </c>
      <c r="AR108" s="197" t="s">
        <v>25</v>
      </c>
      <c r="AT108" s="198" t="s">
        <v>76</v>
      </c>
      <c r="AU108" s="198" t="s">
        <v>77</v>
      </c>
      <c r="AY108" s="197" t="s">
        <v>166</v>
      </c>
      <c r="BK108" s="199">
        <f>SUM(BK109:BK140)</f>
        <v>0</v>
      </c>
    </row>
    <row r="109" spans="2:65" s="1" customFormat="1" ht="22.5" customHeight="1">
      <c r="B109" s="42"/>
      <c r="C109" s="203" t="s">
        <v>214</v>
      </c>
      <c r="D109" s="203" t="s">
        <v>168</v>
      </c>
      <c r="E109" s="204" t="s">
        <v>2222</v>
      </c>
      <c r="F109" s="205" t="s">
        <v>2223</v>
      </c>
      <c r="G109" s="206" t="s">
        <v>2206</v>
      </c>
      <c r="H109" s="207">
        <v>20</v>
      </c>
      <c r="I109" s="208"/>
      <c r="J109" s="209">
        <f>ROUND(I109*H109,2)</f>
        <v>0</v>
      </c>
      <c r="K109" s="205" t="s">
        <v>24</v>
      </c>
      <c r="L109" s="62"/>
      <c r="M109" s="210" t="s">
        <v>24</v>
      </c>
      <c r="N109" s="211" t="s">
        <v>48</v>
      </c>
      <c r="O109" s="43"/>
      <c r="P109" s="212">
        <f>O109*H109</f>
        <v>0</v>
      </c>
      <c r="Q109" s="212">
        <v>0</v>
      </c>
      <c r="R109" s="212">
        <f>Q109*H109</f>
        <v>0</v>
      </c>
      <c r="S109" s="212">
        <v>0</v>
      </c>
      <c r="T109" s="213">
        <f>S109*H109</f>
        <v>0</v>
      </c>
      <c r="AR109" s="25" t="s">
        <v>173</v>
      </c>
      <c r="AT109" s="25" t="s">
        <v>168</v>
      </c>
      <c r="AU109" s="25" t="s">
        <v>25</v>
      </c>
      <c r="AY109" s="25" t="s">
        <v>166</v>
      </c>
      <c r="BE109" s="214">
        <f>IF(N109="základní",J109,0)</f>
        <v>0</v>
      </c>
      <c r="BF109" s="214">
        <f>IF(N109="snížená",J109,0)</f>
        <v>0</v>
      </c>
      <c r="BG109" s="214">
        <f>IF(N109="zákl. přenesená",J109,0)</f>
        <v>0</v>
      </c>
      <c r="BH109" s="214">
        <f>IF(N109="sníž. přenesená",J109,0)</f>
        <v>0</v>
      </c>
      <c r="BI109" s="214">
        <f>IF(N109="nulová",J109,0)</f>
        <v>0</v>
      </c>
      <c r="BJ109" s="25" t="s">
        <v>25</v>
      </c>
      <c r="BK109" s="214">
        <f>ROUND(I109*H109,2)</f>
        <v>0</v>
      </c>
      <c r="BL109" s="25" t="s">
        <v>173</v>
      </c>
      <c r="BM109" s="25" t="s">
        <v>298</v>
      </c>
    </row>
    <row r="110" spans="2:65" s="1" customFormat="1" ht="13.5">
      <c r="B110" s="42"/>
      <c r="C110" s="64"/>
      <c r="D110" s="242" t="s">
        <v>175</v>
      </c>
      <c r="E110" s="64"/>
      <c r="F110" s="252" t="s">
        <v>2223</v>
      </c>
      <c r="G110" s="64"/>
      <c r="H110" s="64"/>
      <c r="I110" s="173"/>
      <c r="J110" s="64"/>
      <c r="K110" s="64"/>
      <c r="L110" s="62"/>
      <c r="M110" s="217"/>
      <c r="N110" s="43"/>
      <c r="O110" s="43"/>
      <c r="P110" s="43"/>
      <c r="Q110" s="43"/>
      <c r="R110" s="43"/>
      <c r="S110" s="43"/>
      <c r="T110" s="79"/>
      <c r="AT110" s="25" t="s">
        <v>175</v>
      </c>
      <c r="AU110" s="25" t="s">
        <v>25</v>
      </c>
    </row>
    <row r="111" spans="2:65" s="1" customFormat="1" ht="22.5" customHeight="1">
      <c r="B111" s="42"/>
      <c r="C111" s="203" t="s">
        <v>219</v>
      </c>
      <c r="D111" s="203" t="s">
        <v>168</v>
      </c>
      <c r="E111" s="204" t="s">
        <v>2224</v>
      </c>
      <c r="F111" s="205" t="s">
        <v>2225</v>
      </c>
      <c r="G111" s="206" t="s">
        <v>2206</v>
      </c>
      <c r="H111" s="207">
        <v>10</v>
      </c>
      <c r="I111" s="208"/>
      <c r="J111" s="209">
        <f>ROUND(I111*H111,2)</f>
        <v>0</v>
      </c>
      <c r="K111" s="205" t="s">
        <v>24</v>
      </c>
      <c r="L111" s="62"/>
      <c r="M111" s="210" t="s">
        <v>24</v>
      </c>
      <c r="N111" s="211" t="s">
        <v>48</v>
      </c>
      <c r="O111" s="43"/>
      <c r="P111" s="212">
        <f>O111*H111</f>
        <v>0</v>
      </c>
      <c r="Q111" s="212">
        <v>0</v>
      </c>
      <c r="R111" s="212">
        <f>Q111*H111</f>
        <v>0</v>
      </c>
      <c r="S111" s="212">
        <v>0</v>
      </c>
      <c r="T111" s="213">
        <f>S111*H111</f>
        <v>0</v>
      </c>
      <c r="AR111" s="25" t="s">
        <v>173</v>
      </c>
      <c r="AT111" s="25" t="s">
        <v>168</v>
      </c>
      <c r="AU111" s="25" t="s">
        <v>25</v>
      </c>
      <c r="AY111" s="25" t="s">
        <v>166</v>
      </c>
      <c r="BE111" s="214">
        <f>IF(N111="základní",J111,0)</f>
        <v>0</v>
      </c>
      <c r="BF111" s="214">
        <f>IF(N111="snížená",J111,0)</f>
        <v>0</v>
      </c>
      <c r="BG111" s="214">
        <f>IF(N111="zákl. přenesená",J111,0)</f>
        <v>0</v>
      </c>
      <c r="BH111" s="214">
        <f>IF(N111="sníž. přenesená",J111,0)</f>
        <v>0</v>
      </c>
      <c r="BI111" s="214">
        <f>IF(N111="nulová",J111,0)</f>
        <v>0</v>
      </c>
      <c r="BJ111" s="25" t="s">
        <v>25</v>
      </c>
      <c r="BK111" s="214">
        <f>ROUND(I111*H111,2)</f>
        <v>0</v>
      </c>
      <c r="BL111" s="25" t="s">
        <v>173</v>
      </c>
      <c r="BM111" s="25" t="s">
        <v>313</v>
      </c>
    </row>
    <row r="112" spans="2:65" s="1" customFormat="1" ht="13.5">
      <c r="B112" s="42"/>
      <c r="C112" s="64"/>
      <c r="D112" s="242" t="s">
        <v>175</v>
      </c>
      <c r="E112" s="64"/>
      <c r="F112" s="252" t="s">
        <v>2225</v>
      </c>
      <c r="G112" s="64"/>
      <c r="H112" s="64"/>
      <c r="I112" s="173"/>
      <c r="J112" s="64"/>
      <c r="K112" s="64"/>
      <c r="L112" s="62"/>
      <c r="M112" s="217"/>
      <c r="N112" s="43"/>
      <c r="O112" s="43"/>
      <c r="P112" s="43"/>
      <c r="Q112" s="43"/>
      <c r="R112" s="43"/>
      <c r="S112" s="43"/>
      <c r="T112" s="79"/>
      <c r="AT112" s="25" t="s">
        <v>175</v>
      </c>
      <c r="AU112" s="25" t="s">
        <v>25</v>
      </c>
    </row>
    <row r="113" spans="2:65" s="1" customFormat="1" ht="22.5" customHeight="1">
      <c r="B113" s="42"/>
      <c r="C113" s="203" t="s">
        <v>30</v>
      </c>
      <c r="D113" s="203" t="s">
        <v>168</v>
      </c>
      <c r="E113" s="204" t="s">
        <v>2226</v>
      </c>
      <c r="F113" s="205" t="s">
        <v>2227</v>
      </c>
      <c r="G113" s="206" t="s">
        <v>2206</v>
      </c>
      <c r="H113" s="207">
        <v>2</v>
      </c>
      <c r="I113" s="208"/>
      <c r="J113" s="209">
        <f>ROUND(I113*H113,2)</f>
        <v>0</v>
      </c>
      <c r="K113" s="205" t="s">
        <v>24</v>
      </c>
      <c r="L113" s="62"/>
      <c r="M113" s="210" t="s">
        <v>24</v>
      </c>
      <c r="N113" s="211" t="s">
        <v>48</v>
      </c>
      <c r="O113" s="43"/>
      <c r="P113" s="212">
        <f>O113*H113</f>
        <v>0</v>
      </c>
      <c r="Q113" s="212">
        <v>0</v>
      </c>
      <c r="R113" s="212">
        <f>Q113*H113</f>
        <v>0</v>
      </c>
      <c r="S113" s="212">
        <v>0</v>
      </c>
      <c r="T113" s="213">
        <f>S113*H113</f>
        <v>0</v>
      </c>
      <c r="AR113" s="25" t="s">
        <v>173</v>
      </c>
      <c r="AT113" s="25" t="s">
        <v>168</v>
      </c>
      <c r="AU113" s="25" t="s">
        <v>25</v>
      </c>
      <c r="AY113" s="25" t="s">
        <v>166</v>
      </c>
      <c r="BE113" s="214">
        <f>IF(N113="základní",J113,0)</f>
        <v>0</v>
      </c>
      <c r="BF113" s="214">
        <f>IF(N113="snížená",J113,0)</f>
        <v>0</v>
      </c>
      <c r="BG113" s="214">
        <f>IF(N113="zákl. přenesená",J113,0)</f>
        <v>0</v>
      </c>
      <c r="BH113" s="214">
        <f>IF(N113="sníž. přenesená",J113,0)</f>
        <v>0</v>
      </c>
      <c r="BI113" s="214">
        <f>IF(N113="nulová",J113,0)</f>
        <v>0</v>
      </c>
      <c r="BJ113" s="25" t="s">
        <v>25</v>
      </c>
      <c r="BK113" s="214">
        <f>ROUND(I113*H113,2)</f>
        <v>0</v>
      </c>
      <c r="BL113" s="25" t="s">
        <v>173</v>
      </c>
      <c r="BM113" s="25" t="s">
        <v>343</v>
      </c>
    </row>
    <row r="114" spans="2:65" s="1" customFormat="1" ht="13.5">
      <c r="B114" s="42"/>
      <c r="C114" s="64"/>
      <c r="D114" s="215" t="s">
        <v>175</v>
      </c>
      <c r="E114" s="64"/>
      <c r="F114" s="216" t="s">
        <v>2227</v>
      </c>
      <c r="G114" s="64"/>
      <c r="H114" s="64"/>
      <c r="I114" s="173"/>
      <c r="J114" s="64"/>
      <c r="K114" s="64"/>
      <c r="L114" s="62"/>
      <c r="M114" s="217"/>
      <c r="N114" s="43"/>
      <c r="O114" s="43"/>
      <c r="P114" s="43"/>
      <c r="Q114" s="43"/>
      <c r="R114" s="43"/>
      <c r="S114" s="43"/>
      <c r="T114" s="79"/>
      <c r="AT114" s="25" t="s">
        <v>175</v>
      </c>
      <c r="AU114" s="25" t="s">
        <v>25</v>
      </c>
    </row>
    <row r="115" spans="2:65" s="1" customFormat="1" ht="27">
      <c r="B115" s="42"/>
      <c r="C115" s="64"/>
      <c r="D115" s="242" t="s">
        <v>254</v>
      </c>
      <c r="E115" s="64"/>
      <c r="F115" s="266" t="s">
        <v>2228</v>
      </c>
      <c r="G115" s="64"/>
      <c r="H115" s="64"/>
      <c r="I115" s="173"/>
      <c r="J115" s="64"/>
      <c r="K115" s="64"/>
      <c r="L115" s="62"/>
      <c r="M115" s="217"/>
      <c r="N115" s="43"/>
      <c r="O115" s="43"/>
      <c r="P115" s="43"/>
      <c r="Q115" s="43"/>
      <c r="R115" s="43"/>
      <c r="S115" s="43"/>
      <c r="T115" s="79"/>
      <c r="AT115" s="25" t="s">
        <v>254</v>
      </c>
      <c r="AU115" s="25" t="s">
        <v>25</v>
      </c>
    </row>
    <row r="116" spans="2:65" s="1" customFormat="1" ht="22.5" customHeight="1">
      <c r="B116" s="42"/>
      <c r="C116" s="203" t="s">
        <v>233</v>
      </c>
      <c r="D116" s="203" t="s">
        <v>168</v>
      </c>
      <c r="E116" s="204" t="s">
        <v>2229</v>
      </c>
      <c r="F116" s="205" t="s">
        <v>2230</v>
      </c>
      <c r="G116" s="206" t="s">
        <v>2206</v>
      </c>
      <c r="H116" s="207">
        <v>1</v>
      </c>
      <c r="I116" s="208"/>
      <c r="J116" s="209">
        <f>ROUND(I116*H116,2)</f>
        <v>0</v>
      </c>
      <c r="K116" s="205" t="s">
        <v>24</v>
      </c>
      <c r="L116" s="62"/>
      <c r="M116" s="210" t="s">
        <v>24</v>
      </c>
      <c r="N116" s="211" t="s">
        <v>48</v>
      </c>
      <c r="O116" s="43"/>
      <c r="P116" s="212">
        <f>O116*H116</f>
        <v>0</v>
      </c>
      <c r="Q116" s="212">
        <v>0</v>
      </c>
      <c r="R116" s="212">
        <f>Q116*H116</f>
        <v>0</v>
      </c>
      <c r="S116" s="212">
        <v>0</v>
      </c>
      <c r="T116" s="213">
        <f>S116*H116</f>
        <v>0</v>
      </c>
      <c r="AR116" s="25" t="s">
        <v>173</v>
      </c>
      <c r="AT116" s="25" t="s">
        <v>168</v>
      </c>
      <c r="AU116" s="25" t="s">
        <v>25</v>
      </c>
      <c r="AY116" s="25" t="s">
        <v>166</v>
      </c>
      <c r="BE116" s="214">
        <f>IF(N116="základní",J116,0)</f>
        <v>0</v>
      </c>
      <c r="BF116" s="214">
        <f>IF(N116="snížená",J116,0)</f>
        <v>0</v>
      </c>
      <c r="BG116" s="214">
        <f>IF(N116="zákl. přenesená",J116,0)</f>
        <v>0</v>
      </c>
      <c r="BH116" s="214">
        <f>IF(N116="sníž. přenesená",J116,0)</f>
        <v>0</v>
      </c>
      <c r="BI116" s="214">
        <f>IF(N116="nulová",J116,0)</f>
        <v>0</v>
      </c>
      <c r="BJ116" s="25" t="s">
        <v>25</v>
      </c>
      <c r="BK116" s="214">
        <f>ROUND(I116*H116,2)</f>
        <v>0</v>
      </c>
      <c r="BL116" s="25" t="s">
        <v>173</v>
      </c>
      <c r="BM116" s="25" t="s">
        <v>358</v>
      </c>
    </row>
    <row r="117" spans="2:65" s="1" customFormat="1" ht="13.5">
      <c r="B117" s="42"/>
      <c r="C117" s="64"/>
      <c r="D117" s="215" t="s">
        <v>175</v>
      </c>
      <c r="E117" s="64"/>
      <c r="F117" s="216" t="s">
        <v>2230</v>
      </c>
      <c r="G117" s="64"/>
      <c r="H117" s="64"/>
      <c r="I117" s="173"/>
      <c r="J117" s="64"/>
      <c r="K117" s="64"/>
      <c r="L117" s="62"/>
      <c r="M117" s="217"/>
      <c r="N117" s="43"/>
      <c r="O117" s="43"/>
      <c r="P117" s="43"/>
      <c r="Q117" s="43"/>
      <c r="R117" s="43"/>
      <c r="S117" s="43"/>
      <c r="T117" s="79"/>
      <c r="AT117" s="25" t="s">
        <v>175</v>
      </c>
      <c r="AU117" s="25" t="s">
        <v>25</v>
      </c>
    </row>
    <row r="118" spans="2:65" s="1" customFormat="1" ht="27">
      <c r="B118" s="42"/>
      <c r="C118" s="64"/>
      <c r="D118" s="242" t="s">
        <v>254</v>
      </c>
      <c r="E118" s="64"/>
      <c r="F118" s="266" t="s">
        <v>2231</v>
      </c>
      <c r="G118" s="64"/>
      <c r="H118" s="64"/>
      <c r="I118" s="173"/>
      <c r="J118" s="64"/>
      <c r="K118" s="64"/>
      <c r="L118" s="62"/>
      <c r="M118" s="217"/>
      <c r="N118" s="43"/>
      <c r="O118" s="43"/>
      <c r="P118" s="43"/>
      <c r="Q118" s="43"/>
      <c r="R118" s="43"/>
      <c r="S118" s="43"/>
      <c r="T118" s="79"/>
      <c r="AT118" s="25" t="s">
        <v>254</v>
      </c>
      <c r="AU118" s="25" t="s">
        <v>25</v>
      </c>
    </row>
    <row r="119" spans="2:65" s="1" customFormat="1" ht="22.5" customHeight="1">
      <c r="B119" s="42"/>
      <c r="C119" s="203" t="s">
        <v>241</v>
      </c>
      <c r="D119" s="203" t="s">
        <v>168</v>
      </c>
      <c r="E119" s="204" t="s">
        <v>2232</v>
      </c>
      <c r="F119" s="205" t="s">
        <v>2233</v>
      </c>
      <c r="G119" s="206" t="s">
        <v>2206</v>
      </c>
      <c r="H119" s="207">
        <v>3</v>
      </c>
      <c r="I119" s="208"/>
      <c r="J119" s="209">
        <f>ROUND(I119*H119,2)</f>
        <v>0</v>
      </c>
      <c r="K119" s="205" t="s">
        <v>24</v>
      </c>
      <c r="L119" s="62"/>
      <c r="M119" s="210" t="s">
        <v>24</v>
      </c>
      <c r="N119" s="211" t="s">
        <v>48</v>
      </c>
      <c r="O119" s="43"/>
      <c r="P119" s="212">
        <f>O119*H119</f>
        <v>0</v>
      </c>
      <c r="Q119" s="212">
        <v>0</v>
      </c>
      <c r="R119" s="212">
        <f>Q119*H119</f>
        <v>0</v>
      </c>
      <c r="S119" s="212">
        <v>0</v>
      </c>
      <c r="T119" s="213">
        <f>S119*H119</f>
        <v>0</v>
      </c>
      <c r="AR119" s="25" t="s">
        <v>173</v>
      </c>
      <c r="AT119" s="25" t="s">
        <v>168</v>
      </c>
      <c r="AU119" s="25" t="s">
        <v>25</v>
      </c>
      <c r="AY119" s="25" t="s">
        <v>166</v>
      </c>
      <c r="BE119" s="214">
        <f>IF(N119="základní",J119,0)</f>
        <v>0</v>
      </c>
      <c r="BF119" s="214">
        <f>IF(N119="snížená",J119,0)</f>
        <v>0</v>
      </c>
      <c r="BG119" s="214">
        <f>IF(N119="zákl. přenesená",J119,0)</f>
        <v>0</v>
      </c>
      <c r="BH119" s="214">
        <f>IF(N119="sníž. přenesená",J119,0)</f>
        <v>0</v>
      </c>
      <c r="BI119" s="214">
        <f>IF(N119="nulová",J119,0)</f>
        <v>0</v>
      </c>
      <c r="BJ119" s="25" t="s">
        <v>25</v>
      </c>
      <c r="BK119" s="214">
        <f>ROUND(I119*H119,2)</f>
        <v>0</v>
      </c>
      <c r="BL119" s="25" t="s">
        <v>173</v>
      </c>
      <c r="BM119" s="25" t="s">
        <v>372</v>
      </c>
    </row>
    <row r="120" spans="2:65" s="1" customFormat="1" ht="13.5">
      <c r="B120" s="42"/>
      <c r="C120" s="64"/>
      <c r="D120" s="215" t="s">
        <v>175</v>
      </c>
      <c r="E120" s="64"/>
      <c r="F120" s="216" t="s">
        <v>2233</v>
      </c>
      <c r="G120" s="64"/>
      <c r="H120" s="64"/>
      <c r="I120" s="173"/>
      <c r="J120" s="64"/>
      <c r="K120" s="64"/>
      <c r="L120" s="62"/>
      <c r="M120" s="217"/>
      <c r="N120" s="43"/>
      <c r="O120" s="43"/>
      <c r="P120" s="43"/>
      <c r="Q120" s="43"/>
      <c r="R120" s="43"/>
      <c r="S120" s="43"/>
      <c r="T120" s="79"/>
      <c r="AT120" s="25" t="s">
        <v>175</v>
      </c>
      <c r="AU120" s="25" t="s">
        <v>25</v>
      </c>
    </row>
    <row r="121" spans="2:65" s="1" customFormat="1" ht="27">
      <c r="B121" s="42"/>
      <c r="C121" s="64"/>
      <c r="D121" s="242" t="s">
        <v>254</v>
      </c>
      <c r="E121" s="64"/>
      <c r="F121" s="266" t="s">
        <v>2234</v>
      </c>
      <c r="G121" s="64"/>
      <c r="H121" s="64"/>
      <c r="I121" s="173"/>
      <c r="J121" s="64"/>
      <c r="K121" s="64"/>
      <c r="L121" s="62"/>
      <c r="M121" s="217"/>
      <c r="N121" s="43"/>
      <c r="O121" s="43"/>
      <c r="P121" s="43"/>
      <c r="Q121" s="43"/>
      <c r="R121" s="43"/>
      <c r="S121" s="43"/>
      <c r="T121" s="79"/>
      <c r="AT121" s="25" t="s">
        <v>254</v>
      </c>
      <c r="AU121" s="25" t="s">
        <v>25</v>
      </c>
    </row>
    <row r="122" spans="2:65" s="1" customFormat="1" ht="22.5" customHeight="1">
      <c r="B122" s="42"/>
      <c r="C122" s="203" t="s">
        <v>249</v>
      </c>
      <c r="D122" s="203" t="s">
        <v>168</v>
      </c>
      <c r="E122" s="204" t="s">
        <v>2235</v>
      </c>
      <c r="F122" s="205" t="s">
        <v>2236</v>
      </c>
      <c r="G122" s="206" t="s">
        <v>2206</v>
      </c>
      <c r="H122" s="207">
        <v>1</v>
      </c>
      <c r="I122" s="208"/>
      <c r="J122" s="209">
        <f>ROUND(I122*H122,2)</f>
        <v>0</v>
      </c>
      <c r="K122" s="205" t="s">
        <v>24</v>
      </c>
      <c r="L122" s="62"/>
      <c r="M122" s="210" t="s">
        <v>24</v>
      </c>
      <c r="N122" s="211" t="s">
        <v>48</v>
      </c>
      <c r="O122" s="43"/>
      <c r="P122" s="212">
        <f>O122*H122</f>
        <v>0</v>
      </c>
      <c r="Q122" s="212">
        <v>0</v>
      </c>
      <c r="R122" s="212">
        <f>Q122*H122</f>
        <v>0</v>
      </c>
      <c r="S122" s="212">
        <v>0</v>
      </c>
      <c r="T122" s="213">
        <f>S122*H122</f>
        <v>0</v>
      </c>
      <c r="AR122" s="25" t="s">
        <v>173</v>
      </c>
      <c r="AT122" s="25" t="s">
        <v>168</v>
      </c>
      <c r="AU122" s="25" t="s">
        <v>25</v>
      </c>
      <c r="AY122" s="25" t="s">
        <v>166</v>
      </c>
      <c r="BE122" s="214">
        <f>IF(N122="základní",J122,0)</f>
        <v>0</v>
      </c>
      <c r="BF122" s="214">
        <f>IF(N122="snížená",J122,0)</f>
        <v>0</v>
      </c>
      <c r="BG122" s="214">
        <f>IF(N122="zákl. přenesená",J122,0)</f>
        <v>0</v>
      </c>
      <c r="BH122" s="214">
        <f>IF(N122="sníž. přenesená",J122,0)</f>
        <v>0</v>
      </c>
      <c r="BI122" s="214">
        <f>IF(N122="nulová",J122,0)</f>
        <v>0</v>
      </c>
      <c r="BJ122" s="25" t="s">
        <v>25</v>
      </c>
      <c r="BK122" s="214">
        <f>ROUND(I122*H122,2)</f>
        <v>0</v>
      </c>
      <c r="BL122" s="25" t="s">
        <v>173</v>
      </c>
      <c r="BM122" s="25" t="s">
        <v>391</v>
      </c>
    </row>
    <row r="123" spans="2:65" s="1" customFormat="1" ht="13.5">
      <c r="B123" s="42"/>
      <c r="C123" s="64"/>
      <c r="D123" s="215" t="s">
        <v>175</v>
      </c>
      <c r="E123" s="64"/>
      <c r="F123" s="216" t="s">
        <v>2236</v>
      </c>
      <c r="G123" s="64"/>
      <c r="H123" s="64"/>
      <c r="I123" s="173"/>
      <c r="J123" s="64"/>
      <c r="K123" s="64"/>
      <c r="L123" s="62"/>
      <c r="M123" s="217"/>
      <c r="N123" s="43"/>
      <c r="O123" s="43"/>
      <c r="P123" s="43"/>
      <c r="Q123" s="43"/>
      <c r="R123" s="43"/>
      <c r="S123" s="43"/>
      <c r="T123" s="79"/>
      <c r="AT123" s="25" t="s">
        <v>175</v>
      </c>
      <c r="AU123" s="25" t="s">
        <v>25</v>
      </c>
    </row>
    <row r="124" spans="2:65" s="1" customFormat="1" ht="40.5">
      <c r="B124" s="42"/>
      <c r="C124" s="64"/>
      <c r="D124" s="242" t="s">
        <v>254</v>
      </c>
      <c r="E124" s="64"/>
      <c r="F124" s="266" t="s">
        <v>2237</v>
      </c>
      <c r="G124" s="64"/>
      <c r="H124" s="64"/>
      <c r="I124" s="173"/>
      <c r="J124" s="64"/>
      <c r="K124" s="64"/>
      <c r="L124" s="62"/>
      <c r="M124" s="217"/>
      <c r="N124" s="43"/>
      <c r="O124" s="43"/>
      <c r="P124" s="43"/>
      <c r="Q124" s="43"/>
      <c r="R124" s="43"/>
      <c r="S124" s="43"/>
      <c r="T124" s="79"/>
      <c r="AT124" s="25" t="s">
        <v>254</v>
      </c>
      <c r="AU124" s="25" t="s">
        <v>25</v>
      </c>
    </row>
    <row r="125" spans="2:65" s="1" customFormat="1" ht="22.5" customHeight="1">
      <c r="B125" s="42"/>
      <c r="C125" s="203" t="s">
        <v>257</v>
      </c>
      <c r="D125" s="203" t="s">
        <v>168</v>
      </c>
      <c r="E125" s="204" t="s">
        <v>2238</v>
      </c>
      <c r="F125" s="205" t="s">
        <v>2239</v>
      </c>
      <c r="G125" s="206" t="s">
        <v>2206</v>
      </c>
      <c r="H125" s="207">
        <v>1</v>
      </c>
      <c r="I125" s="208"/>
      <c r="J125" s="209">
        <f>ROUND(I125*H125,2)</f>
        <v>0</v>
      </c>
      <c r="K125" s="205" t="s">
        <v>24</v>
      </c>
      <c r="L125" s="62"/>
      <c r="M125" s="210" t="s">
        <v>24</v>
      </c>
      <c r="N125" s="211" t="s">
        <v>48</v>
      </c>
      <c r="O125" s="43"/>
      <c r="P125" s="212">
        <f>O125*H125</f>
        <v>0</v>
      </c>
      <c r="Q125" s="212">
        <v>0</v>
      </c>
      <c r="R125" s="212">
        <f>Q125*H125</f>
        <v>0</v>
      </c>
      <c r="S125" s="212">
        <v>0</v>
      </c>
      <c r="T125" s="213">
        <f>S125*H125</f>
        <v>0</v>
      </c>
      <c r="AR125" s="25" t="s">
        <v>173</v>
      </c>
      <c r="AT125" s="25" t="s">
        <v>168</v>
      </c>
      <c r="AU125" s="25" t="s">
        <v>25</v>
      </c>
      <c r="AY125" s="25" t="s">
        <v>166</v>
      </c>
      <c r="BE125" s="214">
        <f>IF(N125="základní",J125,0)</f>
        <v>0</v>
      </c>
      <c r="BF125" s="214">
        <f>IF(N125="snížená",J125,0)</f>
        <v>0</v>
      </c>
      <c r="BG125" s="214">
        <f>IF(N125="zákl. přenesená",J125,0)</f>
        <v>0</v>
      </c>
      <c r="BH125" s="214">
        <f>IF(N125="sníž. přenesená",J125,0)</f>
        <v>0</v>
      </c>
      <c r="BI125" s="214">
        <f>IF(N125="nulová",J125,0)</f>
        <v>0</v>
      </c>
      <c r="BJ125" s="25" t="s">
        <v>25</v>
      </c>
      <c r="BK125" s="214">
        <f>ROUND(I125*H125,2)</f>
        <v>0</v>
      </c>
      <c r="BL125" s="25" t="s">
        <v>173</v>
      </c>
      <c r="BM125" s="25" t="s">
        <v>450</v>
      </c>
    </row>
    <row r="126" spans="2:65" s="1" customFormat="1" ht="13.5">
      <c r="B126" s="42"/>
      <c r="C126" s="64"/>
      <c r="D126" s="215" t="s">
        <v>175</v>
      </c>
      <c r="E126" s="64"/>
      <c r="F126" s="216" t="s">
        <v>2239</v>
      </c>
      <c r="G126" s="64"/>
      <c r="H126" s="64"/>
      <c r="I126" s="173"/>
      <c r="J126" s="64"/>
      <c r="K126" s="64"/>
      <c r="L126" s="62"/>
      <c r="M126" s="217"/>
      <c r="N126" s="43"/>
      <c r="O126" s="43"/>
      <c r="P126" s="43"/>
      <c r="Q126" s="43"/>
      <c r="R126" s="43"/>
      <c r="S126" s="43"/>
      <c r="T126" s="79"/>
      <c r="AT126" s="25" t="s">
        <v>175</v>
      </c>
      <c r="AU126" s="25" t="s">
        <v>25</v>
      </c>
    </row>
    <row r="127" spans="2:65" s="1" customFormat="1" ht="27">
      <c r="B127" s="42"/>
      <c r="C127" s="64"/>
      <c r="D127" s="242" t="s">
        <v>254</v>
      </c>
      <c r="E127" s="64"/>
      <c r="F127" s="266" t="s">
        <v>2240</v>
      </c>
      <c r="G127" s="64"/>
      <c r="H127" s="64"/>
      <c r="I127" s="173"/>
      <c r="J127" s="64"/>
      <c r="K127" s="64"/>
      <c r="L127" s="62"/>
      <c r="M127" s="217"/>
      <c r="N127" s="43"/>
      <c r="O127" s="43"/>
      <c r="P127" s="43"/>
      <c r="Q127" s="43"/>
      <c r="R127" s="43"/>
      <c r="S127" s="43"/>
      <c r="T127" s="79"/>
      <c r="AT127" s="25" t="s">
        <v>254</v>
      </c>
      <c r="AU127" s="25" t="s">
        <v>25</v>
      </c>
    </row>
    <row r="128" spans="2:65" s="1" customFormat="1" ht="22.5" customHeight="1">
      <c r="B128" s="42"/>
      <c r="C128" s="203" t="s">
        <v>10</v>
      </c>
      <c r="D128" s="203" t="s">
        <v>168</v>
      </c>
      <c r="E128" s="204" t="s">
        <v>2241</v>
      </c>
      <c r="F128" s="205" t="s">
        <v>2242</v>
      </c>
      <c r="G128" s="206" t="s">
        <v>2206</v>
      </c>
      <c r="H128" s="207">
        <v>1</v>
      </c>
      <c r="I128" s="208"/>
      <c r="J128" s="209">
        <f>ROUND(I128*H128,2)</f>
        <v>0</v>
      </c>
      <c r="K128" s="205" t="s">
        <v>24</v>
      </c>
      <c r="L128" s="62"/>
      <c r="M128" s="210" t="s">
        <v>24</v>
      </c>
      <c r="N128" s="211" t="s">
        <v>48</v>
      </c>
      <c r="O128" s="43"/>
      <c r="P128" s="212">
        <f>O128*H128</f>
        <v>0</v>
      </c>
      <c r="Q128" s="212">
        <v>0</v>
      </c>
      <c r="R128" s="212">
        <f>Q128*H128</f>
        <v>0</v>
      </c>
      <c r="S128" s="212">
        <v>0</v>
      </c>
      <c r="T128" s="213">
        <f>S128*H128</f>
        <v>0</v>
      </c>
      <c r="AR128" s="25" t="s">
        <v>173</v>
      </c>
      <c r="AT128" s="25" t="s">
        <v>168</v>
      </c>
      <c r="AU128" s="25" t="s">
        <v>25</v>
      </c>
      <c r="AY128" s="25" t="s">
        <v>166</v>
      </c>
      <c r="BE128" s="214">
        <f>IF(N128="základní",J128,0)</f>
        <v>0</v>
      </c>
      <c r="BF128" s="214">
        <f>IF(N128="snížená",J128,0)</f>
        <v>0</v>
      </c>
      <c r="BG128" s="214">
        <f>IF(N128="zákl. přenesená",J128,0)</f>
        <v>0</v>
      </c>
      <c r="BH128" s="214">
        <f>IF(N128="sníž. přenesená",J128,0)</f>
        <v>0</v>
      </c>
      <c r="BI128" s="214">
        <f>IF(N128="nulová",J128,0)</f>
        <v>0</v>
      </c>
      <c r="BJ128" s="25" t="s">
        <v>25</v>
      </c>
      <c r="BK128" s="214">
        <f>ROUND(I128*H128,2)</f>
        <v>0</v>
      </c>
      <c r="BL128" s="25" t="s">
        <v>173</v>
      </c>
      <c r="BM128" s="25" t="s">
        <v>474</v>
      </c>
    </row>
    <row r="129" spans="2:65" s="1" customFormat="1" ht="13.5">
      <c r="B129" s="42"/>
      <c r="C129" s="64"/>
      <c r="D129" s="242" t="s">
        <v>175</v>
      </c>
      <c r="E129" s="64"/>
      <c r="F129" s="252" t="s">
        <v>2242</v>
      </c>
      <c r="G129" s="64"/>
      <c r="H129" s="64"/>
      <c r="I129" s="173"/>
      <c r="J129" s="64"/>
      <c r="K129" s="64"/>
      <c r="L129" s="62"/>
      <c r="M129" s="217"/>
      <c r="N129" s="43"/>
      <c r="O129" s="43"/>
      <c r="P129" s="43"/>
      <c r="Q129" s="43"/>
      <c r="R129" s="43"/>
      <c r="S129" s="43"/>
      <c r="T129" s="79"/>
      <c r="AT129" s="25" t="s">
        <v>175</v>
      </c>
      <c r="AU129" s="25" t="s">
        <v>25</v>
      </c>
    </row>
    <row r="130" spans="2:65" s="1" customFormat="1" ht="22.5" customHeight="1">
      <c r="B130" s="42"/>
      <c r="C130" s="203" t="s">
        <v>283</v>
      </c>
      <c r="D130" s="203" t="s">
        <v>168</v>
      </c>
      <c r="E130" s="204" t="s">
        <v>2243</v>
      </c>
      <c r="F130" s="205" t="s">
        <v>2244</v>
      </c>
      <c r="G130" s="206" t="s">
        <v>2206</v>
      </c>
      <c r="H130" s="207">
        <v>4</v>
      </c>
      <c r="I130" s="208"/>
      <c r="J130" s="209">
        <f>ROUND(I130*H130,2)</f>
        <v>0</v>
      </c>
      <c r="K130" s="205" t="s">
        <v>24</v>
      </c>
      <c r="L130" s="62"/>
      <c r="M130" s="210" t="s">
        <v>24</v>
      </c>
      <c r="N130" s="211" t="s">
        <v>48</v>
      </c>
      <c r="O130" s="43"/>
      <c r="P130" s="212">
        <f>O130*H130</f>
        <v>0</v>
      </c>
      <c r="Q130" s="212">
        <v>0</v>
      </c>
      <c r="R130" s="212">
        <f>Q130*H130</f>
        <v>0</v>
      </c>
      <c r="S130" s="212">
        <v>0</v>
      </c>
      <c r="T130" s="213">
        <f>S130*H130</f>
        <v>0</v>
      </c>
      <c r="AR130" s="25" t="s">
        <v>173</v>
      </c>
      <c r="AT130" s="25" t="s">
        <v>168</v>
      </c>
      <c r="AU130" s="25" t="s">
        <v>25</v>
      </c>
      <c r="AY130" s="25" t="s">
        <v>166</v>
      </c>
      <c r="BE130" s="214">
        <f>IF(N130="základní",J130,0)</f>
        <v>0</v>
      </c>
      <c r="BF130" s="214">
        <f>IF(N130="snížená",J130,0)</f>
        <v>0</v>
      </c>
      <c r="BG130" s="214">
        <f>IF(N130="zákl. přenesená",J130,0)</f>
        <v>0</v>
      </c>
      <c r="BH130" s="214">
        <f>IF(N130="sníž. přenesená",J130,0)</f>
        <v>0</v>
      </c>
      <c r="BI130" s="214">
        <f>IF(N130="nulová",J130,0)</f>
        <v>0</v>
      </c>
      <c r="BJ130" s="25" t="s">
        <v>25</v>
      </c>
      <c r="BK130" s="214">
        <f>ROUND(I130*H130,2)</f>
        <v>0</v>
      </c>
      <c r="BL130" s="25" t="s">
        <v>173</v>
      </c>
      <c r="BM130" s="25" t="s">
        <v>512</v>
      </c>
    </row>
    <row r="131" spans="2:65" s="1" customFormat="1" ht="13.5">
      <c r="B131" s="42"/>
      <c r="C131" s="64"/>
      <c r="D131" s="215" t="s">
        <v>175</v>
      </c>
      <c r="E131" s="64"/>
      <c r="F131" s="216" t="s">
        <v>2244</v>
      </c>
      <c r="G131" s="64"/>
      <c r="H131" s="64"/>
      <c r="I131" s="173"/>
      <c r="J131" s="64"/>
      <c r="K131" s="64"/>
      <c r="L131" s="62"/>
      <c r="M131" s="217"/>
      <c r="N131" s="43"/>
      <c r="O131" s="43"/>
      <c r="P131" s="43"/>
      <c r="Q131" s="43"/>
      <c r="R131" s="43"/>
      <c r="S131" s="43"/>
      <c r="T131" s="79"/>
      <c r="AT131" s="25" t="s">
        <v>175</v>
      </c>
      <c r="AU131" s="25" t="s">
        <v>25</v>
      </c>
    </row>
    <row r="132" spans="2:65" s="1" customFormat="1" ht="27">
      <c r="B132" s="42"/>
      <c r="C132" s="64"/>
      <c r="D132" s="242" t="s">
        <v>254</v>
      </c>
      <c r="E132" s="64"/>
      <c r="F132" s="266" t="s">
        <v>2245</v>
      </c>
      <c r="G132" s="64"/>
      <c r="H132" s="64"/>
      <c r="I132" s="173"/>
      <c r="J132" s="64"/>
      <c r="K132" s="64"/>
      <c r="L132" s="62"/>
      <c r="M132" s="217"/>
      <c r="N132" s="43"/>
      <c r="O132" s="43"/>
      <c r="P132" s="43"/>
      <c r="Q132" s="43"/>
      <c r="R132" s="43"/>
      <c r="S132" s="43"/>
      <c r="T132" s="79"/>
      <c r="AT132" s="25" t="s">
        <v>254</v>
      </c>
      <c r="AU132" s="25" t="s">
        <v>25</v>
      </c>
    </row>
    <row r="133" spans="2:65" s="1" customFormat="1" ht="22.5" customHeight="1">
      <c r="B133" s="42"/>
      <c r="C133" s="203" t="s">
        <v>292</v>
      </c>
      <c r="D133" s="203" t="s">
        <v>168</v>
      </c>
      <c r="E133" s="204" t="s">
        <v>2246</v>
      </c>
      <c r="F133" s="205" t="s">
        <v>2247</v>
      </c>
      <c r="G133" s="206" t="s">
        <v>2206</v>
      </c>
      <c r="H133" s="207">
        <v>14</v>
      </c>
      <c r="I133" s="208"/>
      <c r="J133" s="209">
        <f>ROUND(I133*H133,2)</f>
        <v>0</v>
      </c>
      <c r="K133" s="205" t="s">
        <v>24</v>
      </c>
      <c r="L133" s="62"/>
      <c r="M133" s="210" t="s">
        <v>24</v>
      </c>
      <c r="N133" s="211" t="s">
        <v>48</v>
      </c>
      <c r="O133" s="43"/>
      <c r="P133" s="212">
        <f>O133*H133</f>
        <v>0</v>
      </c>
      <c r="Q133" s="212">
        <v>0</v>
      </c>
      <c r="R133" s="212">
        <f>Q133*H133</f>
        <v>0</v>
      </c>
      <c r="S133" s="212">
        <v>0</v>
      </c>
      <c r="T133" s="213">
        <f>S133*H133</f>
        <v>0</v>
      </c>
      <c r="AR133" s="25" t="s">
        <v>173</v>
      </c>
      <c r="AT133" s="25" t="s">
        <v>168</v>
      </c>
      <c r="AU133" s="25" t="s">
        <v>25</v>
      </c>
      <c r="AY133" s="25" t="s">
        <v>166</v>
      </c>
      <c r="BE133" s="214">
        <f>IF(N133="základní",J133,0)</f>
        <v>0</v>
      </c>
      <c r="BF133" s="214">
        <f>IF(N133="snížená",J133,0)</f>
        <v>0</v>
      </c>
      <c r="BG133" s="214">
        <f>IF(N133="zákl. přenesená",J133,0)</f>
        <v>0</v>
      </c>
      <c r="BH133" s="214">
        <f>IF(N133="sníž. přenesená",J133,0)</f>
        <v>0</v>
      </c>
      <c r="BI133" s="214">
        <f>IF(N133="nulová",J133,0)</f>
        <v>0</v>
      </c>
      <c r="BJ133" s="25" t="s">
        <v>25</v>
      </c>
      <c r="BK133" s="214">
        <f>ROUND(I133*H133,2)</f>
        <v>0</v>
      </c>
      <c r="BL133" s="25" t="s">
        <v>173</v>
      </c>
      <c r="BM133" s="25" t="s">
        <v>523</v>
      </c>
    </row>
    <row r="134" spans="2:65" s="1" customFormat="1" ht="13.5">
      <c r="B134" s="42"/>
      <c r="C134" s="64"/>
      <c r="D134" s="242" t="s">
        <v>175</v>
      </c>
      <c r="E134" s="64"/>
      <c r="F134" s="252" t="s">
        <v>2247</v>
      </c>
      <c r="G134" s="64"/>
      <c r="H134" s="64"/>
      <c r="I134" s="173"/>
      <c r="J134" s="64"/>
      <c r="K134" s="64"/>
      <c r="L134" s="62"/>
      <c r="M134" s="217"/>
      <c r="N134" s="43"/>
      <c r="O134" s="43"/>
      <c r="P134" s="43"/>
      <c r="Q134" s="43"/>
      <c r="R134" s="43"/>
      <c r="S134" s="43"/>
      <c r="T134" s="79"/>
      <c r="AT134" s="25" t="s">
        <v>175</v>
      </c>
      <c r="AU134" s="25" t="s">
        <v>25</v>
      </c>
    </row>
    <row r="135" spans="2:65" s="1" customFormat="1" ht="22.5" customHeight="1">
      <c r="B135" s="42"/>
      <c r="C135" s="203" t="s">
        <v>298</v>
      </c>
      <c r="D135" s="203" t="s">
        <v>168</v>
      </c>
      <c r="E135" s="204" t="s">
        <v>2248</v>
      </c>
      <c r="F135" s="205" t="s">
        <v>2249</v>
      </c>
      <c r="G135" s="206" t="s">
        <v>2206</v>
      </c>
      <c r="H135" s="207">
        <v>1</v>
      </c>
      <c r="I135" s="208"/>
      <c r="J135" s="209">
        <f>ROUND(I135*H135,2)</f>
        <v>0</v>
      </c>
      <c r="K135" s="205" t="s">
        <v>24</v>
      </c>
      <c r="L135" s="62"/>
      <c r="M135" s="210" t="s">
        <v>24</v>
      </c>
      <c r="N135" s="211" t="s">
        <v>48</v>
      </c>
      <c r="O135" s="43"/>
      <c r="P135" s="212">
        <f>O135*H135</f>
        <v>0</v>
      </c>
      <c r="Q135" s="212">
        <v>0</v>
      </c>
      <c r="R135" s="212">
        <f>Q135*H135</f>
        <v>0</v>
      </c>
      <c r="S135" s="212">
        <v>0</v>
      </c>
      <c r="T135" s="213">
        <f>S135*H135</f>
        <v>0</v>
      </c>
      <c r="AR135" s="25" t="s">
        <v>173</v>
      </c>
      <c r="AT135" s="25" t="s">
        <v>168</v>
      </c>
      <c r="AU135" s="25" t="s">
        <v>25</v>
      </c>
      <c r="AY135" s="25" t="s">
        <v>166</v>
      </c>
      <c r="BE135" s="214">
        <f>IF(N135="základní",J135,0)</f>
        <v>0</v>
      </c>
      <c r="BF135" s="214">
        <f>IF(N135="snížená",J135,0)</f>
        <v>0</v>
      </c>
      <c r="BG135" s="214">
        <f>IF(N135="zákl. přenesená",J135,0)</f>
        <v>0</v>
      </c>
      <c r="BH135" s="214">
        <f>IF(N135="sníž. přenesená",J135,0)</f>
        <v>0</v>
      </c>
      <c r="BI135" s="214">
        <f>IF(N135="nulová",J135,0)</f>
        <v>0</v>
      </c>
      <c r="BJ135" s="25" t="s">
        <v>25</v>
      </c>
      <c r="BK135" s="214">
        <f>ROUND(I135*H135,2)</f>
        <v>0</v>
      </c>
      <c r="BL135" s="25" t="s">
        <v>173</v>
      </c>
      <c r="BM135" s="25" t="s">
        <v>547</v>
      </c>
    </row>
    <row r="136" spans="2:65" s="1" customFormat="1" ht="13.5">
      <c r="B136" s="42"/>
      <c r="C136" s="64"/>
      <c r="D136" s="242" t="s">
        <v>175</v>
      </c>
      <c r="E136" s="64"/>
      <c r="F136" s="252" t="s">
        <v>2249</v>
      </c>
      <c r="G136" s="64"/>
      <c r="H136" s="64"/>
      <c r="I136" s="173"/>
      <c r="J136" s="64"/>
      <c r="K136" s="64"/>
      <c r="L136" s="62"/>
      <c r="M136" s="217"/>
      <c r="N136" s="43"/>
      <c r="O136" s="43"/>
      <c r="P136" s="43"/>
      <c r="Q136" s="43"/>
      <c r="R136" s="43"/>
      <c r="S136" s="43"/>
      <c r="T136" s="79"/>
      <c r="AT136" s="25" t="s">
        <v>175</v>
      </c>
      <c r="AU136" s="25" t="s">
        <v>25</v>
      </c>
    </row>
    <row r="137" spans="2:65" s="1" customFormat="1" ht="22.5" customHeight="1">
      <c r="B137" s="42"/>
      <c r="C137" s="203" t="s">
        <v>306</v>
      </c>
      <c r="D137" s="203" t="s">
        <v>168</v>
      </c>
      <c r="E137" s="204" t="s">
        <v>2250</v>
      </c>
      <c r="F137" s="205" t="s">
        <v>2251</v>
      </c>
      <c r="G137" s="206" t="s">
        <v>2206</v>
      </c>
      <c r="H137" s="207">
        <v>35</v>
      </c>
      <c r="I137" s="208"/>
      <c r="J137" s="209">
        <f>ROUND(I137*H137,2)</f>
        <v>0</v>
      </c>
      <c r="K137" s="205" t="s">
        <v>24</v>
      </c>
      <c r="L137" s="62"/>
      <c r="M137" s="210" t="s">
        <v>24</v>
      </c>
      <c r="N137" s="211" t="s">
        <v>48</v>
      </c>
      <c r="O137" s="43"/>
      <c r="P137" s="212">
        <f>O137*H137</f>
        <v>0</v>
      </c>
      <c r="Q137" s="212">
        <v>0</v>
      </c>
      <c r="R137" s="212">
        <f>Q137*H137</f>
        <v>0</v>
      </c>
      <c r="S137" s="212">
        <v>0</v>
      </c>
      <c r="T137" s="213">
        <f>S137*H137</f>
        <v>0</v>
      </c>
      <c r="AR137" s="25" t="s">
        <v>173</v>
      </c>
      <c r="AT137" s="25" t="s">
        <v>168</v>
      </c>
      <c r="AU137" s="25" t="s">
        <v>25</v>
      </c>
      <c r="AY137" s="25" t="s">
        <v>166</v>
      </c>
      <c r="BE137" s="214">
        <f>IF(N137="základní",J137,0)</f>
        <v>0</v>
      </c>
      <c r="BF137" s="214">
        <f>IF(N137="snížená",J137,0)</f>
        <v>0</v>
      </c>
      <c r="BG137" s="214">
        <f>IF(N137="zákl. přenesená",J137,0)</f>
        <v>0</v>
      </c>
      <c r="BH137" s="214">
        <f>IF(N137="sníž. přenesená",J137,0)</f>
        <v>0</v>
      </c>
      <c r="BI137" s="214">
        <f>IF(N137="nulová",J137,0)</f>
        <v>0</v>
      </c>
      <c r="BJ137" s="25" t="s">
        <v>25</v>
      </c>
      <c r="BK137" s="214">
        <f>ROUND(I137*H137,2)</f>
        <v>0</v>
      </c>
      <c r="BL137" s="25" t="s">
        <v>173</v>
      </c>
      <c r="BM137" s="25" t="s">
        <v>564</v>
      </c>
    </row>
    <row r="138" spans="2:65" s="1" customFormat="1" ht="13.5">
      <c r="B138" s="42"/>
      <c r="C138" s="64"/>
      <c r="D138" s="242" t="s">
        <v>175</v>
      </c>
      <c r="E138" s="64"/>
      <c r="F138" s="252" t="s">
        <v>2251</v>
      </c>
      <c r="G138" s="64"/>
      <c r="H138" s="64"/>
      <c r="I138" s="173"/>
      <c r="J138" s="64"/>
      <c r="K138" s="64"/>
      <c r="L138" s="62"/>
      <c r="M138" s="217"/>
      <c r="N138" s="43"/>
      <c r="O138" s="43"/>
      <c r="P138" s="43"/>
      <c r="Q138" s="43"/>
      <c r="R138" s="43"/>
      <c r="S138" s="43"/>
      <c r="T138" s="79"/>
      <c r="AT138" s="25" t="s">
        <v>175</v>
      </c>
      <c r="AU138" s="25" t="s">
        <v>25</v>
      </c>
    </row>
    <row r="139" spans="2:65" s="1" customFormat="1" ht="22.5" customHeight="1">
      <c r="B139" s="42"/>
      <c r="C139" s="203" t="s">
        <v>313</v>
      </c>
      <c r="D139" s="203" t="s">
        <v>168</v>
      </c>
      <c r="E139" s="204" t="s">
        <v>2252</v>
      </c>
      <c r="F139" s="205" t="s">
        <v>2253</v>
      </c>
      <c r="G139" s="206" t="s">
        <v>2206</v>
      </c>
      <c r="H139" s="207">
        <v>31</v>
      </c>
      <c r="I139" s="208"/>
      <c r="J139" s="209">
        <f>ROUND(I139*H139,2)</f>
        <v>0</v>
      </c>
      <c r="K139" s="205" t="s">
        <v>24</v>
      </c>
      <c r="L139" s="62"/>
      <c r="M139" s="210" t="s">
        <v>24</v>
      </c>
      <c r="N139" s="211" t="s">
        <v>48</v>
      </c>
      <c r="O139" s="43"/>
      <c r="P139" s="212">
        <f>O139*H139</f>
        <v>0</v>
      </c>
      <c r="Q139" s="212">
        <v>0</v>
      </c>
      <c r="R139" s="212">
        <f>Q139*H139</f>
        <v>0</v>
      </c>
      <c r="S139" s="212">
        <v>0</v>
      </c>
      <c r="T139" s="213">
        <f>S139*H139</f>
        <v>0</v>
      </c>
      <c r="AR139" s="25" t="s">
        <v>173</v>
      </c>
      <c r="AT139" s="25" t="s">
        <v>168</v>
      </c>
      <c r="AU139" s="25" t="s">
        <v>25</v>
      </c>
      <c r="AY139" s="25" t="s">
        <v>166</v>
      </c>
      <c r="BE139" s="214">
        <f>IF(N139="základní",J139,0)</f>
        <v>0</v>
      </c>
      <c r="BF139" s="214">
        <f>IF(N139="snížená",J139,0)</f>
        <v>0</v>
      </c>
      <c r="BG139" s="214">
        <f>IF(N139="zákl. přenesená",J139,0)</f>
        <v>0</v>
      </c>
      <c r="BH139" s="214">
        <f>IF(N139="sníž. přenesená",J139,0)</f>
        <v>0</v>
      </c>
      <c r="BI139" s="214">
        <f>IF(N139="nulová",J139,0)</f>
        <v>0</v>
      </c>
      <c r="BJ139" s="25" t="s">
        <v>25</v>
      </c>
      <c r="BK139" s="214">
        <f>ROUND(I139*H139,2)</f>
        <v>0</v>
      </c>
      <c r="BL139" s="25" t="s">
        <v>173</v>
      </c>
      <c r="BM139" s="25" t="s">
        <v>581</v>
      </c>
    </row>
    <row r="140" spans="2:65" s="1" customFormat="1" ht="13.5">
      <c r="B140" s="42"/>
      <c r="C140" s="64"/>
      <c r="D140" s="215" t="s">
        <v>175</v>
      </c>
      <c r="E140" s="64"/>
      <c r="F140" s="216" t="s">
        <v>2253</v>
      </c>
      <c r="G140" s="64"/>
      <c r="H140" s="64"/>
      <c r="I140" s="173"/>
      <c r="J140" s="64"/>
      <c r="K140" s="64"/>
      <c r="L140" s="62"/>
      <c r="M140" s="217"/>
      <c r="N140" s="43"/>
      <c r="O140" s="43"/>
      <c r="P140" s="43"/>
      <c r="Q140" s="43"/>
      <c r="R140" s="43"/>
      <c r="S140" s="43"/>
      <c r="T140" s="79"/>
      <c r="AT140" s="25" t="s">
        <v>175</v>
      </c>
      <c r="AU140" s="25" t="s">
        <v>25</v>
      </c>
    </row>
    <row r="141" spans="2:65" s="11" customFormat="1" ht="37.35" customHeight="1">
      <c r="B141" s="186"/>
      <c r="C141" s="187"/>
      <c r="D141" s="200" t="s">
        <v>76</v>
      </c>
      <c r="E141" s="284" t="s">
        <v>1130</v>
      </c>
      <c r="F141" s="284" t="s">
        <v>2254</v>
      </c>
      <c r="G141" s="187"/>
      <c r="H141" s="187"/>
      <c r="I141" s="190"/>
      <c r="J141" s="285">
        <f>BK141</f>
        <v>0</v>
      </c>
      <c r="K141" s="187"/>
      <c r="L141" s="192"/>
      <c r="M141" s="193"/>
      <c r="N141" s="194"/>
      <c r="O141" s="194"/>
      <c r="P141" s="195">
        <f>SUM(P142:P151)</f>
        <v>0</v>
      </c>
      <c r="Q141" s="194"/>
      <c r="R141" s="195">
        <f>SUM(R142:R151)</f>
        <v>0</v>
      </c>
      <c r="S141" s="194"/>
      <c r="T141" s="196">
        <f>SUM(T142:T151)</f>
        <v>0</v>
      </c>
      <c r="AR141" s="197" t="s">
        <v>25</v>
      </c>
      <c r="AT141" s="198" t="s">
        <v>76</v>
      </c>
      <c r="AU141" s="198" t="s">
        <v>77</v>
      </c>
      <c r="AY141" s="197" t="s">
        <v>166</v>
      </c>
      <c r="BK141" s="199">
        <f>SUM(BK142:BK151)</f>
        <v>0</v>
      </c>
    </row>
    <row r="142" spans="2:65" s="1" customFormat="1" ht="22.5" customHeight="1">
      <c r="B142" s="42"/>
      <c r="C142" s="203" t="s">
        <v>9</v>
      </c>
      <c r="D142" s="203" t="s">
        <v>168</v>
      </c>
      <c r="E142" s="204" t="s">
        <v>2255</v>
      </c>
      <c r="F142" s="205" t="s">
        <v>2256</v>
      </c>
      <c r="G142" s="206" t="s">
        <v>301</v>
      </c>
      <c r="H142" s="207">
        <v>240</v>
      </c>
      <c r="I142" s="208"/>
      <c r="J142" s="209">
        <f>ROUND(I142*H142,2)</f>
        <v>0</v>
      </c>
      <c r="K142" s="205" t="s">
        <v>24</v>
      </c>
      <c r="L142" s="62"/>
      <c r="M142" s="210" t="s">
        <v>24</v>
      </c>
      <c r="N142" s="211" t="s">
        <v>48</v>
      </c>
      <c r="O142" s="43"/>
      <c r="P142" s="212">
        <f>O142*H142</f>
        <v>0</v>
      </c>
      <c r="Q142" s="212">
        <v>0</v>
      </c>
      <c r="R142" s="212">
        <f>Q142*H142</f>
        <v>0</v>
      </c>
      <c r="S142" s="212">
        <v>0</v>
      </c>
      <c r="T142" s="213">
        <f>S142*H142</f>
        <v>0</v>
      </c>
      <c r="AR142" s="25" t="s">
        <v>173</v>
      </c>
      <c r="AT142" s="25" t="s">
        <v>168</v>
      </c>
      <c r="AU142" s="25" t="s">
        <v>25</v>
      </c>
      <c r="AY142" s="25" t="s">
        <v>166</v>
      </c>
      <c r="BE142" s="214">
        <f>IF(N142="základní",J142,0)</f>
        <v>0</v>
      </c>
      <c r="BF142" s="214">
        <f>IF(N142="snížená",J142,0)</f>
        <v>0</v>
      </c>
      <c r="BG142" s="214">
        <f>IF(N142="zákl. přenesená",J142,0)</f>
        <v>0</v>
      </c>
      <c r="BH142" s="214">
        <f>IF(N142="sníž. přenesená",J142,0)</f>
        <v>0</v>
      </c>
      <c r="BI142" s="214">
        <f>IF(N142="nulová",J142,0)</f>
        <v>0</v>
      </c>
      <c r="BJ142" s="25" t="s">
        <v>25</v>
      </c>
      <c r="BK142" s="214">
        <f>ROUND(I142*H142,2)</f>
        <v>0</v>
      </c>
      <c r="BL142" s="25" t="s">
        <v>173</v>
      </c>
      <c r="BM142" s="25" t="s">
        <v>597</v>
      </c>
    </row>
    <row r="143" spans="2:65" s="1" customFormat="1" ht="13.5">
      <c r="B143" s="42"/>
      <c r="C143" s="64"/>
      <c r="D143" s="242" t="s">
        <v>175</v>
      </c>
      <c r="E143" s="64"/>
      <c r="F143" s="252" t="s">
        <v>2256</v>
      </c>
      <c r="G143" s="64"/>
      <c r="H143" s="64"/>
      <c r="I143" s="173"/>
      <c r="J143" s="64"/>
      <c r="K143" s="64"/>
      <c r="L143" s="62"/>
      <c r="M143" s="217"/>
      <c r="N143" s="43"/>
      <c r="O143" s="43"/>
      <c r="P143" s="43"/>
      <c r="Q143" s="43"/>
      <c r="R143" s="43"/>
      <c r="S143" s="43"/>
      <c r="T143" s="79"/>
      <c r="AT143" s="25" t="s">
        <v>175</v>
      </c>
      <c r="AU143" s="25" t="s">
        <v>25</v>
      </c>
    </row>
    <row r="144" spans="2:65" s="1" customFormat="1" ht="22.5" customHeight="1">
      <c r="B144" s="42"/>
      <c r="C144" s="203" t="s">
        <v>333</v>
      </c>
      <c r="D144" s="203" t="s">
        <v>168</v>
      </c>
      <c r="E144" s="204" t="s">
        <v>2257</v>
      </c>
      <c r="F144" s="205" t="s">
        <v>2258</v>
      </c>
      <c r="G144" s="206" t="s">
        <v>301</v>
      </c>
      <c r="H144" s="207">
        <v>180</v>
      </c>
      <c r="I144" s="208"/>
      <c r="J144" s="209">
        <f>ROUND(I144*H144,2)</f>
        <v>0</v>
      </c>
      <c r="K144" s="205" t="s">
        <v>24</v>
      </c>
      <c r="L144" s="62"/>
      <c r="M144" s="210" t="s">
        <v>24</v>
      </c>
      <c r="N144" s="211" t="s">
        <v>48</v>
      </c>
      <c r="O144" s="43"/>
      <c r="P144" s="212">
        <f>O144*H144</f>
        <v>0</v>
      </c>
      <c r="Q144" s="212">
        <v>0</v>
      </c>
      <c r="R144" s="212">
        <f>Q144*H144</f>
        <v>0</v>
      </c>
      <c r="S144" s="212">
        <v>0</v>
      </c>
      <c r="T144" s="213">
        <f>S144*H144</f>
        <v>0</v>
      </c>
      <c r="AR144" s="25" t="s">
        <v>173</v>
      </c>
      <c r="AT144" s="25" t="s">
        <v>168</v>
      </c>
      <c r="AU144" s="25" t="s">
        <v>25</v>
      </c>
      <c r="AY144" s="25" t="s">
        <v>166</v>
      </c>
      <c r="BE144" s="214">
        <f>IF(N144="základní",J144,0)</f>
        <v>0</v>
      </c>
      <c r="BF144" s="214">
        <f>IF(N144="snížená",J144,0)</f>
        <v>0</v>
      </c>
      <c r="BG144" s="214">
        <f>IF(N144="zákl. přenesená",J144,0)</f>
        <v>0</v>
      </c>
      <c r="BH144" s="214">
        <f>IF(N144="sníž. přenesená",J144,0)</f>
        <v>0</v>
      </c>
      <c r="BI144" s="214">
        <f>IF(N144="nulová",J144,0)</f>
        <v>0</v>
      </c>
      <c r="BJ144" s="25" t="s">
        <v>25</v>
      </c>
      <c r="BK144" s="214">
        <f>ROUND(I144*H144,2)</f>
        <v>0</v>
      </c>
      <c r="BL144" s="25" t="s">
        <v>173</v>
      </c>
      <c r="BM144" s="25" t="s">
        <v>614</v>
      </c>
    </row>
    <row r="145" spans="2:65" s="1" customFormat="1" ht="13.5">
      <c r="B145" s="42"/>
      <c r="C145" s="64"/>
      <c r="D145" s="242" t="s">
        <v>175</v>
      </c>
      <c r="E145" s="64"/>
      <c r="F145" s="252" t="s">
        <v>2258</v>
      </c>
      <c r="G145" s="64"/>
      <c r="H145" s="64"/>
      <c r="I145" s="173"/>
      <c r="J145" s="64"/>
      <c r="K145" s="64"/>
      <c r="L145" s="62"/>
      <c r="M145" s="217"/>
      <c r="N145" s="43"/>
      <c r="O145" s="43"/>
      <c r="P145" s="43"/>
      <c r="Q145" s="43"/>
      <c r="R145" s="43"/>
      <c r="S145" s="43"/>
      <c r="T145" s="79"/>
      <c r="AT145" s="25" t="s">
        <v>175</v>
      </c>
      <c r="AU145" s="25" t="s">
        <v>25</v>
      </c>
    </row>
    <row r="146" spans="2:65" s="1" customFormat="1" ht="22.5" customHeight="1">
      <c r="B146" s="42"/>
      <c r="C146" s="203" t="s">
        <v>338</v>
      </c>
      <c r="D146" s="203" t="s">
        <v>168</v>
      </c>
      <c r="E146" s="204" t="s">
        <v>2259</v>
      </c>
      <c r="F146" s="205" t="s">
        <v>2260</v>
      </c>
      <c r="G146" s="206" t="s">
        <v>301</v>
      </c>
      <c r="H146" s="207">
        <v>216</v>
      </c>
      <c r="I146" s="208"/>
      <c r="J146" s="209">
        <f>ROUND(I146*H146,2)</f>
        <v>0</v>
      </c>
      <c r="K146" s="205" t="s">
        <v>24</v>
      </c>
      <c r="L146" s="62"/>
      <c r="M146" s="210" t="s">
        <v>24</v>
      </c>
      <c r="N146" s="211" t="s">
        <v>48</v>
      </c>
      <c r="O146" s="43"/>
      <c r="P146" s="212">
        <f>O146*H146</f>
        <v>0</v>
      </c>
      <c r="Q146" s="212">
        <v>0</v>
      </c>
      <c r="R146" s="212">
        <f>Q146*H146</f>
        <v>0</v>
      </c>
      <c r="S146" s="212">
        <v>0</v>
      </c>
      <c r="T146" s="213">
        <f>S146*H146</f>
        <v>0</v>
      </c>
      <c r="AR146" s="25" t="s">
        <v>173</v>
      </c>
      <c r="AT146" s="25" t="s">
        <v>168</v>
      </c>
      <c r="AU146" s="25" t="s">
        <v>25</v>
      </c>
      <c r="AY146" s="25" t="s">
        <v>166</v>
      </c>
      <c r="BE146" s="214">
        <f>IF(N146="základní",J146,0)</f>
        <v>0</v>
      </c>
      <c r="BF146" s="214">
        <f>IF(N146="snížená",J146,0)</f>
        <v>0</v>
      </c>
      <c r="BG146" s="214">
        <f>IF(N146="zákl. přenesená",J146,0)</f>
        <v>0</v>
      </c>
      <c r="BH146" s="214">
        <f>IF(N146="sníž. přenesená",J146,0)</f>
        <v>0</v>
      </c>
      <c r="BI146" s="214">
        <f>IF(N146="nulová",J146,0)</f>
        <v>0</v>
      </c>
      <c r="BJ146" s="25" t="s">
        <v>25</v>
      </c>
      <c r="BK146" s="214">
        <f>ROUND(I146*H146,2)</f>
        <v>0</v>
      </c>
      <c r="BL146" s="25" t="s">
        <v>173</v>
      </c>
      <c r="BM146" s="25" t="s">
        <v>629</v>
      </c>
    </row>
    <row r="147" spans="2:65" s="1" customFormat="1" ht="13.5">
      <c r="B147" s="42"/>
      <c r="C147" s="64"/>
      <c r="D147" s="242" t="s">
        <v>175</v>
      </c>
      <c r="E147" s="64"/>
      <c r="F147" s="252" t="s">
        <v>2260</v>
      </c>
      <c r="G147" s="64"/>
      <c r="H147" s="64"/>
      <c r="I147" s="173"/>
      <c r="J147" s="64"/>
      <c r="K147" s="64"/>
      <c r="L147" s="62"/>
      <c r="M147" s="217"/>
      <c r="N147" s="43"/>
      <c r="O147" s="43"/>
      <c r="P147" s="43"/>
      <c r="Q147" s="43"/>
      <c r="R147" s="43"/>
      <c r="S147" s="43"/>
      <c r="T147" s="79"/>
      <c r="AT147" s="25" t="s">
        <v>175</v>
      </c>
      <c r="AU147" s="25" t="s">
        <v>25</v>
      </c>
    </row>
    <row r="148" spans="2:65" s="1" customFormat="1" ht="22.5" customHeight="1">
      <c r="B148" s="42"/>
      <c r="C148" s="203" t="s">
        <v>343</v>
      </c>
      <c r="D148" s="203" t="s">
        <v>168</v>
      </c>
      <c r="E148" s="204" t="s">
        <v>2261</v>
      </c>
      <c r="F148" s="205" t="s">
        <v>2262</v>
      </c>
      <c r="G148" s="206" t="s">
        <v>301</v>
      </c>
      <c r="H148" s="207">
        <v>30</v>
      </c>
      <c r="I148" s="208"/>
      <c r="J148" s="209">
        <f>ROUND(I148*H148,2)</f>
        <v>0</v>
      </c>
      <c r="K148" s="205" t="s">
        <v>24</v>
      </c>
      <c r="L148" s="62"/>
      <c r="M148" s="210" t="s">
        <v>24</v>
      </c>
      <c r="N148" s="211" t="s">
        <v>48</v>
      </c>
      <c r="O148" s="43"/>
      <c r="P148" s="212">
        <f>O148*H148</f>
        <v>0</v>
      </c>
      <c r="Q148" s="212">
        <v>0</v>
      </c>
      <c r="R148" s="212">
        <f>Q148*H148</f>
        <v>0</v>
      </c>
      <c r="S148" s="212">
        <v>0</v>
      </c>
      <c r="T148" s="213">
        <f>S148*H148</f>
        <v>0</v>
      </c>
      <c r="AR148" s="25" t="s">
        <v>173</v>
      </c>
      <c r="AT148" s="25" t="s">
        <v>168</v>
      </c>
      <c r="AU148" s="25" t="s">
        <v>25</v>
      </c>
      <c r="AY148" s="25" t="s">
        <v>166</v>
      </c>
      <c r="BE148" s="214">
        <f>IF(N148="základní",J148,0)</f>
        <v>0</v>
      </c>
      <c r="BF148" s="214">
        <f>IF(N148="snížená",J148,0)</f>
        <v>0</v>
      </c>
      <c r="BG148" s="214">
        <f>IF(N148="zákl. přenesená",J148,0)</f>
        <v>0</v>
      </c>
      <c r="BH148" s="214">
        <f>IF(N148="sníž. přenesená",J148,0)</f>
        <v>0</v>
      </c>
      <c r="BI148" s="214">
        <f>IF(N148="nulová",J148,0)</f>
        <v>0</v>
      </c>
      <c r="BJ148" s="25" t="s">
        <v>25</v>
      </c>
      <c r="BK148" s="214">
        <f>ROUND(I148*H148,2)</f>
        <v>0</v>
      </c>
      <c r="BL148" s="25" t="s">
        <v>173</v>
      </c>
      <c r="BM148" s="25" t="s">
        <v>642</v>
      </c>
    </row>
    <row r="149" spans="2:65" s="1" customFormat="1" ht="13.5">
      <c r="B149" s="42"/>
      <c r="C149" s="64"/>
      <c r="D149" s="242" t="s">
        <v>175</v>
      </c>
      <c r="E149" s="64"/>
      <c r="F149" s="252" t="s">
        <v>2262</v>
      </c>
      <c r="G149" s="64"/>
      <c r="H149" s="64"/>
      <c r="I149" s="173"/>
      <c r="J149" s="64"/>
      <c r="K149" s="64"/>
      <c r="L149" s="62"/>
      <c r="M149" s="217"/>
      <c r="N149" s="43"/>
      <c r="O149" s="43"/>
      <c r="P149" s="43"/>
      <c r="Q149" s="43"/>
      <c r="R149" s="43"/>
      <c r="S149" s="43"/>
      <c r="T149" s="79"/>
      <c r="AT149" s="25" t="s">
        <v>175</v>
      </c>
      <c r="AU149" s="25" t="s">
        <v>25</v>
      </c>
    </row>
    <row r="150" spans="2:65" s="1" customFormat="1" ht="22.5" customHeight="1">
      <c r="B150" s="42"/>
      <c r="C150" s="203" t="s">
        <v>348</v>
      </c>
      <c r="D150" s="203" t="s">
        <v>168</v>
      </c>
      <c r="E150" s="204" t="s">
        <v>2263</v>
      </c>
      <c r="F150" s="205" t="s">
        <v>2264</v>
      </c>
      <c r="G150" s="206" t="s">
        <v>301</v>
      </c>
      <c r="H150" s="207">
        <v>50</v>
      </c>
      <c r="I150" s="208"/>
      <c r="J150" s="209">
        <f>ROUND(I150*H150,2)</f>
        <v>0</v>
      </c>
      <c r="K150" s="205" t="s">
        <v>24</v>
      </c>
      <c r="L150" s="62"/>
      <c r="M150" s="210" t="s">
        <v>24</v>
      </c>
      <c r="N150" s="211" t="s">
        <v>48</v>
      </c>
      <c r="O150" s="43"/>
      <c r="P150" s="212">
        <f>O150*H150</f>
        <v>0</v>
      </c>
      <c r="Q150" s="212">
        <v>0</v>
      </c>
      <c r="R150" s="212">
        <f>Q150*H150</f>
        <v>0</v>
      </c>
      <c r="S150" s="212">
        <v>0</v>
      </c>
      <c r="T150" s="213">
        <f>S150*H150</f>
        <v>0</v>
      </c>
      <c r="AR150" s="25" t="s">
        <v>173</v>
      </c>
      <c r="AT150" s="25" t="s">
        <v>168</v>
      </c>
      <c r="AU150" s="25" t="s">
        <v>25</v>
      </c>
      <c r="AY150" s="25" t="s">
        <v>166</v>
      </c>
      <c r="BE150" s="214">
        <f>IF(N150="základní",J150,0)</f>
        <v>0</v>
      </c>
      <c r="BF150" s="214">
        <f>IF(N150="snížená",J150,0)</f>
        <v>0</v>
      </c>
      <c r="BG150" s="214">
        <f>IF(N150="zákl. přenesená",J150,0)</f>
        <v>0</v>
      </c>
      <c r="BH150" s="214">
        <f>IF(N150="sníž. přenesená",J150,0)</f>
        <v>0</v>
      </c>
      <c r="BI150" s="214">
        <f>IF(N150="nulová",J150,0)</f>
        <v>0</v>
      </c>
      <c r="BJ150" s="25" t="s">
        <v>25</v>
      </c>
      <c r="BK150" s="214">
        <f>ROUND(I150*H150,2)</f>
        <v>0</v>
      </c>
      <c r="BL150" s="25" t="s">
        <v>173</v>
      </c>
      <c r="BM150" s="25" t="s">
        <v>657</v>
      </c>
    </row>
    <row r="151" spans="2:65" s="1" customFormat="1" ht="13.5">
      <c r="B151" s="42"/>
      <c r="C151" s="64"/>
      <c r="D151" s="215" t="s">
        <v>175</v>
      </c>
      <c r="E151" s="64"/>
      <c r="F151" s="216" t="s">
        <v>2264</v>
      </c>
      <c r="G151" s="64"/>
      <c r="H151" s="64"/>
      <c r="I151" s="173"/>
      <c r="J151" s="64"/>
      <c r="K151" s="64"/>
      <c r="L151" s="62"/>
      <c r="M151" s="217"/>
      <c r="N151" s="43"/>
      <c r="O151" s="43"/>
      <c r="P151" s="43"/>
      <c r="Q151" s="43"/>
      <c r="R151" s="43"/>
      <c r="S151" s="43"/>
      <c r="T151" s="79"/>
      <c r="AT151" s="25" t="s">
        <v>175</v>
      </c>
      <c r="AU151" s="25" t="s">
        <v>25</v>
      </c>
    </row>
    <row r="152" spans="2:65" s="11" customFormat="1" ht="37.35" customHeight="1">
      <c r="B152" s="186"/>
      <c r="C152" s="187"/>
      <c r="D152" s="200" t="s">
        <v>76</v>
      </c>
      <c r="E152" s="284" t="s">
        <v>1140</v>
      </c>
      <c r="F152" s="284" t="s">
        <v>2265</v>
      </c>
      <c r="G152" s="187"/>
      <c r="H152" s="187"/>
      <c r="I152" s="190"/>
      <c r="J152" s="285">
        <f>BK152</f>
        <v>0</v>
      </c>
      <c r="K152" s="187"/>
      <c r="L152" s="192"/>
      <c r="M152" s="193"/>
      <c r="N152" s="194"/>
      <c r="O152" s="194"/>
      <c r="P152" s="195">
        <f>SUM(P153:P156)</f>
        <v>0</v>
      </c>
      <c r="Q152" s="194"/>
      <c r="R152" s="195">
        <f>SUM(R153:R156)</f>
        <v>0</v>
      </c>
      <c r="S152" s="194"/>
      <c r="T152" s="196">
        <f>SUM(T153:T156)</f>
        <v>0</v>
      </c>
      <c r="AR152" s="197" t="s">
        <v>25</v>
      </c>
      <c r="AT152" s="198" t="s">
        <v>76</v>
      </c>
      <c r="AU152" s="198" t="s">
        <v>77</v>
      </c>
      <c r="AY152" s="197" t="s">
        <v>166</v>
      </c>
      <c r="BK152" s="199">
        <f>SUM(BK153:BK156)</f>
        <v>0</v>
      </c>
    </row>
    <row r="153" spans="2:65" s="1" customFormat="1" ht="22.5" customHeight="1">
      <c r="B153" s="42"/>
      <c r="C153" s="203" t="s">
        <v>358</v>
      </c>
      <c r="D153" s="203" t="s">
        <v>168</v>
      </c>
      <c r="E153" s="204" t="s">
        <v>2266</v>
      </c>
      <c r="F153" s="205" t="s">
        <v>2267</v>
      </c>
      <c r="G153" s="206" t="s">
        <v>301</v>
      </c>
      <c r="H153" s="207">
        <v>100</v>
      </c>
      <c r="I153" s="208"/>
      <c r="J153" s="209">
        <f>ROUND(I153*H153,2)</f>
        <v>0</v>
      </c>
      <c r="K153" s="205" t="s">
        <v>24</v>
      </c>
      <c r="L153" s="62"/>
      <c r="M153" s="210" t="s">
        <v>24</v>
      </c>
      <c r="N153" s="211" t="s">
        <v>48</v>
      </c>
      <c r="O153" s="43"/>
      <c r="P153" s="212">
        <f>O153*H153</f>
        <v>0</v>
      </c>
      <c r="Q153" s="212">
        <v>0</v>
      </c>
      <c r="R153" s="212">
        <f>Q153*H153</f>
        <v>0</v>
      </c>
      <c r="S153" s="212">
        <v>0</v>
      </c>
      <c r="T153" s="213">
        <f>S153*H153</f>
        <v>0</v>
      </c>
      <c r="AR153" s="25" t="s">
        <v>173</v>
      </c>
      <c r="AT153" s="25" t="s">
        <v>168</v>
      </c>
      <c r="AU153" s="25" t="s">
        <v>25</v>
      </c>
      <c r="AY153" s="25" t="s">
        <v>166</v>
      </c>
      <c r="BE153" s="214">
        <f>IF(N153="základní",J153,0)</f>
        <v>0</v>
      </c>
      <c r="BF153" s="214">
        <f>IF(N153="snížená",J153,0)</f>
        <v>0</v>
      </c>
      <c r="BG153" s="214">
        <f>IF(N153="zákl. přenesená",J153,0)</f>
        <v>0</v>
      </c>
      <c r="BH153" s="214">
        <f>IF(N153="sníž. přenesená",J153,0)</f>
        <v>0</v>
      </c>
      <c r="BI153" s="214">
        <f>IF(N153="nulová",J153,0)</f>
        <v>0</v>
      </c>
      <c r="BJ153" s="25" t="s">
        <v>25</v>
      </c>
      <c r="BK153" s="214">
        <f>ROUND(I153*H153,2)</f>
        <v>0</v>
      </c>
      <c r="BL153" s="25" t="s">
        <v>173</v>
      </c>
      <c r="BM153" s="25" t="s">
        <v>669</v>
      </c>
    </row>
    <row r="154" spans="2:65" s="1" customFormat="1" ht="13.5">
      <c r="B154" s="42"/>
      <c r="C154" s="64"/>
      <c r="D154" s="242" t="s">
        <v>175</v>
      </c>
      <c r="E154" s="64"/>
      <c r="F154" s="252" t="s">
        <v>2267</v>
      </c>
      <c r="G154" s="64"/>
      <c r="H154" s="64"/>
      <c r="I154" s="173"/>
      <c r="J154" s="64"/>
      <c r="K154" s="64"/>
      <c r="L154" s="62"/>
      <c r="M154" s="217"/>
      <c r="N154" s="43"/>
      <c r="O154" s="43"/>
      <c r="P154" s="43"/>
      <c r="Q154" s="43"/>
      <c r="R154" s="43"/>
      <c r="S154" s="43"/>
      <c r="T154" s="79"/>
      <c r="AT154" s="25" t="s">
        <v>175</v>
      </c>
      <c r="AU154" s="25" t="s">
        <v>25</v>
      </c>
    </row>
    <row r="155" spans="2:65" s="1" customFormat="1" ht="22.5" customHeight="1">
      <c r="B155" s="42"/>
      <c r="C155" s="203" t="s">
        <v>367</v>
      </c>
      <c r="D155" s="203" t="s">
        <v>168</v>
      </c>
      <c r="E155" s="204" t="s">
        <v>2268</v>
      </c>
      <c r="F155" s="205" t="s">
        <v>2269</v>
      </c>
      <c r="G155" s="206" t="s">
        <v>2206</v>
      </c>
      <c r="H155" s="207">
        <v>10</v>
      </c>
      <c r="I155" s="208"/>
      <c r="J155" s="209">
        <f>ROUND(I155*H155,2)</f>
        <v>0</v>
      </c>
      <c r="K155" s="205" t="s">
        <v>24</v>
      </c>
      <c r="L155" s="62"/>
      <c r="M155" s="210" t="s">
        <v>24</v>
      </c>
      <c r="N155" s="211" t="s">
        <v>48</v>
      </c>
      <c r="O155" s="43"/>
      <c r="P155" s="212">
        <f>O155*H155</f>
        <v>0</v>
      </c>
      <c r="Q155" s="212">
        <v>0</v>
      </c>
      <c r="R155" s="212">
        <f>Q155*H155</f>
        <v>0</v>
      </c>
      <c r="S155" s="212">
        <v>0</v>
      </c>
      <c r="T155" s="213">
        <f>S155*H155</f>
        <v>0</v>
      </c>
      <c r="AR155" s="25" t="s">
        <v>173</v>
      </c>
      <c r="AT155" s="25" t="s">
        <v>168</v>
      </c>
      <c r="AU155" s="25" t="s">
        <v>25</v>
      </c>
      <c r="AY155" s="25" t="s">
        <v>166</v>
      </c>
      <c r="BE155" s="214">
        <f>IF(N155="základní",J155,0)</f>
        <v>0</v>
      </c>
      <c r="BF155" s="214">
        <f>IF(N155="snížená",J155,0)</f>
        <v>0</v>
      </c>
      <c r="BG155" s="214">
        <f>IF(N155="zákl. přenesená",J155,0)</f>
        <v>0</v>
      </c>
      <c r="BH155" s="214">
        <f>IF(N155="sníž. přenesená",J155,0)</f>
        <v>0</v>
      </c>
      <c r="BI155" s="214">
        <f>IF(N155="nulová",J155,0)</f>
        <v>0</v>
      </c>
      <c r="BJ155" s="25" t="s">
        <v>25</v>
      </c>
      <c r="BK155" s="214">
        <f>ROUND(I155*H155,2)</f>
        <v>0</v>
      </c>
      <c r="BL155" s="25" t="s">
        <v>173</v>
      </c>
      <c r="BM155" s="25" t="s">
        <v>682</v>
      </c>
    </row>
    <row r="156" spans="2:65" s="1" customFormat="1" ht="13.5">
      <c r="B156" s="42"/>
      <c r="C156" s="64"/>
      <c r="D156" s="215" t="s">
        <v>175</v>
      </c>
      <c r="E156" s="64"/>
      <c r="F156" s="216" t="s">
        <v>2269</v>
      </c>
      <c r="G156" s="64"/>
      <c r="H156" s="64"/>
      <c r="I156" s="173"/>
      <c r="J156" s="64"/>
      <c r="K156" s="64"/>
      <c r="L156" s="62"/>
      <c r="M156" s="217"/>
      <c r="N156" s="43"/>
      <c r="O156" s="43"/>
      <c r="P156" s="43"/>
      <c r="Q156" s="43"/>
      <c r="R156" s="43"/>
      <c r="S156" s="43"/>
      <c r="T156" s="79"/>
      <c r="AT156" s="25" t="s">
        <v>175</v>
      </c>
      <c r="AU156" s="25" t="s">
        <v>25</v>
      </c>
    </row>
    <row r="157" spans="2:65" s="11" customFormat="1" ht="37.35" customHeight="1">
      <c r="B157" s="186"/>
      <c r="C157" s="187"/>
      <c r="D157" s="200" t="s">
        <v>76</v>
      </c>
      <c r="E157" s="284" t="s">
        <v>1150</v>
      </c>
      <c r="F157" s="284" t="s">
        <v>2270</v>
      </c>
      <c r="G157" s="187"/>
      <c r="H157" s="187"/>
      <c r="I157" s="190"/>
      <c r="J157" s="285">
        <f>BK157</f>
        <v>0</v>
      </c>
      <c r="K157" s="187"/>
      <c r="L157" s="192"/>
      <c r="M157" s="193"/>
      <c r="N157" s="194"/>
      <c r="O157" s="194"/>
      <c r="P157" s="195">
        <f>SUM(P158:P163)</f>
        <v>0</v>
      </c>
      <c r="Q157" s="194"/>
      <c r="R157" s="195">
        <f>SUM(R158:R163)</f>
        <v>0</v>
      </c>
      <c r="S157" s="194"/>
      <c r="T157" s="196">
        <f>SUM(T158:T163)</f>
        <v>0</v>
      </c>
      <c r="AR157" s="197" t="s">
        <v>25</v>
      </c>
      <c r="AT157" s="198" t="s">
        <v>76</v>
      </c>
      <c r="AU157" s="198" t="s">
        <v>77</v>
      </c>
      <c r="AY157" s="197" t="s">
        <v>166</v>
      </c>
      <c r="BK157" s="199">
        <f>SUM(BK158:BK163)</f>
        <v>0</v>
      </c>
    </row>
    <row r="158" spans="2:65" s="1" customFormat="1" ht="22.5" customHeight="1">
      <c r="B158" s="42"/>
      <c r="C158" s="203" t="s">
        <v>372</v>
      </c>
      <c r="D158" s="203" t="s">
        <v>168</v>
      </c>
      <c r="E158" s="204" t="s">
        <v>2271</v>
      </c>
      <c r="F158" s="205" t="s">
        <v>2272</v>
      </c>
      <c r="G158" s="206" t="s">
        <v>2206</v>
      </c>
      <c r="H158" s="207">
        <v>1</v>
      </c>
      <c r="I158" s="208"/>
      <c r="J158" s="209">
        <f>ROUND(I158*H158,2)</f>
        <v>0</v>
      </c>
      <c r="K158" s="205" t="s">
        <v>24</v>
      </c>
      <c r="L158" s="62"/>
      <c r="M158" s="210" t="s">
        <v>24</v>
      </c>
      <c r="N158" s="211" t="s">
        <v>48</v>
      </c>
      <c r="O158" s="43"/>
      <c r="P158" s="212">
        <f>O158*H158</f>
        <v>0</v>
      </c>
      <c r="Q158" s="212">
        <v>0</v>
      </c>
      <c r="R158" s="212">
        <f>Q158*H158</f>
        <v>0</v>
      </c>
      <c r="S158" s="212">
        <v>0</v>
      </c>
      <c r="T158" s="213">
        <f>S158*H158</f>
        <v>0</v>
      </c>
      <c r="AR158" s="25" t="s">
        <v>173</v>
      </c>
      <c r="AT158" s="25" t="s">
        <v>168</v>
      </c>
      <c r="AU158" s="25" t="s">
        <v>25</v>
      </c>
      <c r="AY158" s="25" t="s">
        <v>166</v>
      </c>
      <c r="BE158" s="214">
        <f>IF(N158="základní",J158,0)</f>
        <v>0</v>
      </c>
      <c r="BF158" s="214">
        <f>IF(N158="snížená",J158,0)</f>
        <v>0</v>
      </c>
      <c r="BG158" s="214">
        <f>IF(N158="zákl. přenesená",J158,0)</f>
        <v>0</v>
      </c>
      <c r="BH158" s="214">
        <f>IF(N158="sníž. přenesená",J158,0)</f>
        <v>0</v>
      </c>
      <c r="BI158" s="214">
        <f>IF(N158="nulová",J158,0)</f>
        <v>0</v>
      </c>
      <c r="BJ158" s="25" t="s">
        <v>25</v>
      </c>
      <c r="BK158" s="214">
        <f>ROUND(I158*H158,2)</f>
        <v>0</v>
      </c>
      <c r="BL158" s="25" t="s">
        <v>173</v>
      </c>
      <c r="BM158" s="25" t="s">
        <v>480</v>
      </c>
    </row>
    <row r="159" spans="2:65" s="1" customFormat="1" ht="13.5">
      <c r="B159" s="42"/>
      <c r="C159" s="64"/>
      <c r="D159" s="242" t="s">
        <v>175</v>
      </c>
      <c r="E159" s="64"/>
      <c r="F159" s="252" t="s">
        <v>2272</v>
      </c>
      <c r="G159" s="64"/>
      <c r="H159" s="64"/>
      <c r="I159" s="173"/>
      <c r="J159" s="64"/>
      <c r="K159" s="64"/>
      <c r="L159" s="62"/>
      <c r="M159" s="217"/>
      <c r="N159" s="43"/>
      <c r="O159" s="43"/>
      <c r="P159" s="43"/>
      <c r="Q159" s="43"/>
      <c r="R159" s="43"/>
      <c r="S159" s="43"/>
      <c r="T159" s="79"/>
      <c r="AT159" s="25" t="s">
        <v>175</v>
      </c>
      <c r="AU159" s="25" t="s">
        <v>25</v>
      </c>
    </row>
    <row r="160" spans="2:65" s="1" customFormat="1" ht="22.5" customHeight="1">
      <c r="B160" s="42"/>
      <c r="C160" s="203" t="s">
        <v>384</v>
      </c>
      <c r="D160" s="203" t="s">
        <v>168</v>
      </c>
      <c r="E160" s="204" t="s">
        <v>2250</v>
      </c>
      <c r="F160" s="205" t="s">
        <v>2251</v>
      </c>
      <c r="G160" s="206" t="s">
        <v>2206</v>
      </c>
      <c r="H160" s="207">
        <v>1</v>
      </c>
      <c r="I160" s="208"/>
      <c r="J160" s="209">
        <f>ROUND(I160*H160,2)</f>
        <v>0</v>
      </c>
      <c r="K160" s="205" t="s">
        <v>24</v>
      </c>
      <c r="L160" s="62"/>
      <c r="M160" s="210" t="s">
        <v>24</v>
      </c>
      <c r="N160" s="211" t="s">
        <v>48</v>
      </c>
      <c r="O160" s="43"/>
      <c r="P160" s="212">
        <f>O160*H160</f>
        <v>0</v>
      </c>
      <c r="Q160" s="212">
        <v>0</v>
      </c>
      <c r="R160" s="212">
        <f>Q160*H160</f>
        <v>0</v>
      </c>
      <c r="S160" s="212">
        <v>0</v>
      </c>
      <c r="T160" s="213">
        <f>S160*H160</f>
        <v>0</v>
      </c>
      <c r="AR160" s="25" t="s">
        <v>173</v>
      </c>
      <c r="AT160" s="25" t="s">
        <v>168</v>
      </c>
      <c r="AU160" s="25" t="s">
        <v>25</v>
      </c>
      <c r="AY160" s="25" t="s">
        <v>166</v>
      </c>
      <c r="BE160" s="214">
        <f>IF(N160="základní",J160,0)</f>
        <v>0</v>
      </c>
      <c r="BF160" s="214">
        <f>IF(N160="snížená",J160,0)</f>
        <v>0</v>
      </c>
      <c r="BG160" s="214">
        <f>IF(N160="zákl. přenesená",J160,0)</f>
        <v>0</v>
      </c>
      <c r="BH160" s="214">
        <f>IF(N160="sníž. přenesená",J160,0)</f>
        <v>0</v>
      </c>
      <c r="BI160" s="214">
        <f>IF(N160="nulová",J160,0)</f>
        <v>0</v>
      </c>
      <c r="BJ160" s="25" t="s">
        <v>25</v>
      </c>
      <c r="BK160" s="214">
        <f>ROUND(I160*H160,2)</f>
        <v>0</v>
      </c>
      <c r="BL160" s="25" t="s">
        <v>173</v>
      </c>
      <c r="BM160" s="25" t="s">
        <v>707</v>
      </c>
    </row>
    <row r="161" spans="2:65" s="1" customFormat="1" ht="13.5">
      <c r="B161" s="42"/>
      <c r="C161" s="64"/>
      <c r="D161" s="242" t="s">
        <v>175</v>
      </c>
      <c r="E161" s="64"/>
      <c r="F161" s="252" t="s">
        <v>2251</v>
      </c>
      <c r="G161" s="64"/>
      <c r="H161" s="64"/>
      <c r="I161" s="173"/>
      <c r="J161" s="64"/>
      <c r="K161" s="64"/>
      <c r="L161" s="62"/>
      <c r="M161" s="217"/>
      <c r="N161" s="43"/>
      <c r="O161" s="43"/>
      <c r="P161" s="43"/>
      <c r="Q161" s="43"/>
      <c r="R161" s="43"/>
      <c r="S161" s="43"/>
      <c r="T161" s="79"/>
      <c r="AT161" s="25" t="s">
        <v>175</v>
      </c>
      <c r="AU161" s="25" t="s">
        <v>25</v>
      </c>
    </row>
    <row r="162" spans="2:65" s="1" customFormat="1" ht="22.5" customHeight="1">
      <c r="B162" s="42"/>
      <c r="C162" s="203" t="s">
        <v>391</v>
      </c>
      <c r="D162" s="203" t="s">
        <v>168</v>
      </c>
      <c r="E162" s="204" t="s">
        <v>2273</v>
      </c>
      <c r="F162" s="205" t="s">
        <v>2274</v>
      </c>
      <c r="G162" s="206" t="s">
        <v>301</v>
      </c>
      <c r="H162" s="207">
        <v>30</v>
      </c>
      <c r="I162" s="208"/>
      <c r="J162" s="209">
        <f>ROUND(I162*H162,2)</f>
        <v>0</v>
      </c>
      <c r="K162" s="205" t="s">
        <v>24</v>
      </c>
      <c r="L162" s="62"/>
      <c r="M162" s="210" t="s">
        <v>24</v>
      </c>
      <c r="N162" s="211" t="s">
        <v>48</v>
      </c>
      <c r="O162" s="43"/>
      <c r="P162" s="212">
        <f>O162*H162</f>
        <v>0</v>
      </c>
      <c r="Q162" s="212">
        <v>0</v>
      </c>
      <c r="R162" s="212">
        <f>Q162*H162</f>
        <v>0</v>
      </c>
      <c r="S162" s="212">
        <v>0</v>
      </c>
      <c r="T162" s="213">
        <f>S162*H162</f>
        <v>0</v>
      </c>
      <c r="AR162" s="25" t="s">
        <v>173</v>
      </c>
      <c r="AT162" s="25" t="s">
        <v>168</v>
      </c>
      <c r="AU162" s="25" t="s">
        <v>25</v>
      </c>
      <c r="AY162" s="25" t="s">
        <v>166</v>
      </c>
      <c r="BE162" s="214">
        <f>IF(N162="základní",J162,0)</f>
        <v>0</v>
      </c>
      <c r="BF162" s="214">
        <f>IF(N162="snížená",J162,0)</f>
        <v>0</v>
      </c>
      <c r="BG162" s="214">
        <f>IF(N162="zákl. přenesená",J162,0)</f>
        <v>0</v>
      </c>
      <c r="BH162" s="214">
        <f>IF(N162="sníž. přenesená",J162,0)</f>
        <v>0</v>
      </c>
      <c r="BI162" s="214">
        <f>IF(N162="nulová",J162,0)</f>
        <v>0</v>
      </c>
      <c r="BJ162" s="25" t="s">
        <v>25</v>
      </c>
      <c r="BK162" s="214">
        <f>ROUND(I162*H162,2)</f>
        <v>0</v>
      </c>
      <c r="BL162" s="25" t="s">
        <v>173</v>
      </c>
      <c r="BM162" s="25" t="s">
        <v>762</v>
      </c>
    </row>
    <row r="163" spans="2:65" s="1" customFormat="1" ht="13.5">
      <c r="B163" s="42"/>
      <c r="C163" s="64"/>
      <c r="D163" s="215" t="s">
        <v>175</v>
      </c>
      <c r="E163" s="64"/>
      <c r="F163" s="216" t="s">
        <v>2274</v>
      </c>
      <c r="G163" s="64"/>
      <c r="H163" s="64"/>
      <c r="I163" s="173"/>
      <c r="J163" s="64"/>
      <c r="K163" s="64"/>
      <c r="L163" s="62"/>
      <c r="M163" s="217"/>
      <c r="N163" s="43"/>
      <c r="O163" s="43"/>
      <c r="P163" s="43"/>
      <c r="Q163" s="43"/>
      <c r="R163" s="43"/>
      <c r="S163" s="43"/>
      <c r="T163" s="79"/>
      <c r="AT163" s="25" t="s">
        <v>175</v>
      </c>
      <c r="AU163" s="25" t="s">
        <v>25</v>
      </c>
    </row>
    <row r="164" spans="2:65" s="11" customFormat="1" ht="37.35" customHeight="1">
      <c r="B164" s="186"/>
      <c r="C164" s="187"/>
      <c r="D164" s="200" t="s">
        <v>76</v>
      </c>
      <c r="E164" s="284" t="s">
        <v>1116</v>
      </c>
      <c r="F164" s="284" t="s">
        <v>2275</v>
      </c>
      <c r="G164" s="187"/>
      <c r="H164" s="187"/>
      <c r="I164" s="190"/>
      <c r="J164" s="285">
        <f>BK164</f>
        <v>0</v>
      </c>
      <c r="K164" s="187"/>
      <c r="L164" s="192"/>
      <c r="M164" s="193"/>
      <c r="N164" s="194"/>
      <c r="O164" s="194"/>
      <c r="P164" s="195">
        <f>SUM(P165:P188)</f>
        <v>0</v>
      </c>
      <c r="Q164" s="194"/>
      <c r="R164" s="195">
        <f>SUM(R165:R188)</f>
        <v>0</v>
      </c>
      <c r="S164" s="194"/>
      <c r="T164" s="196">
        <f>SUM(T165:T188)</f>
        <v>0</v>
      </c>
      <c r="AR164" s="197" t="s">
        <v>25</v>
      </c>
      <c r="AT164" s="198" t="s">
        <v>76</v>
      </c>
      <c r="AU164" s="198" t="s">
        <v>77</v>
      </c>
      <c r="AY164" s="197" t="s">
        <v>166</v>
      </c>
      <c r="BK164" s="199">
        <f>SUM(BK165:BK188)</f>
        <v>0</v>
      </c>
    </row>
    <row r="165" spans="2:65" s="1" customFormat="1" ht="22.5" customHeight="1">
      <c r="B165" s="42"/>
      <c r="C165" s="203" t="s">
        <v>402</v>
      </c>
      <c r="D165" s="203" t="s">
        <v>168</v>
      </c>
      <c r="E165" s="204" t="s">
        <v>2276</v>
      </c>
      <c r="F165" s="205" t="s">
        <v>2277</v>
      </c>
      <c r="G165" s="206" t="s">
        <v>301</v>
      </c>
      <c r="H165" s="207">
        <v>100</v>
      </c>
      <c r="I165" s="208"/>
      <c r="J165" s="209">
        <f>ROUND(I165*H165,2)</f>
        <v>0</v>
      </c>
      <c r="K165" s="205" t="s">
        <v>24</v>
      </c>
      <c r="L165" s="62"/>
      <c r="M165" s="210" t="s">
        <v>24</v>
      </c>
      <c r="N165" s="211" t="s">
        <v>48</v>
      </c>
      <c r="O165" s="43"/>
      <c r="P165" s="212">
        <f>O165*H165</f>
        <v>0</v>
      </c>
      <c r="Q165" s="212">
        <v>0</v>
      </c>
      <c r="R165" s="212">
        <f>Q165*H165</f>
        <v>0</v>
      </c>
      <c r="S165" s="212">
        <v>0</v>
      </c>
      <c r="T165" s="213">
        <f>S165*H165</f>
        <v>0</v>
      </c>
      <c r="AR165" s="25" t="s">
        <v>173</v>
      </c>
      <c r="AT165" s="25" t="s">
        <v>168</v>
      </c>
      <c r="AU165" s="25" t="s">
        <v>25</v>
      </c>
      <c r="AY165" s="25" t="s">
        <v>166</v>
      </c>
      <c r="BE165" s="214">
        <f>IF(N165="základní",J165,0)</f>
        <v>0</v>
      </c>
      <c r="BF165" s="214">
        <f>IF(N165="snížená",J165,0)</f>
        <v>0</v>
      </c>
      <c r="BG165" s="214">
        <f>IF(N165="zákl. přenesená",J165,0)</f>
        <v>0</v>
      </c>
      <c r="BH165" s="214">
        <f>IF(N165="sníž. přenesená",J165,0)</f>
        <v>0</v>
      </c>
      <c r="BI165" s="214">
        <f>IF(N165="nulová",J165,0)</f>
        <v>0</v>
      </c>
      <c r="BJ165" s="25" t="s">
        <v>25</v>
      </c>
      <c r="BK165" s="214">
        <f>ROUND(I165*H165,2)</f>
        <v>0</v>
      </c>
      <c r="BL165" s="25" t="s">
        <v>173</v>
      </c>
      <c r="BM165" s="25" t="s">
        <v>790</v>
      </c>
    </row>
    <row r="166" spans="2:65" s="1" customFormat="1" ht="13.5">
      <c r="B166" s="42"/>
      <c r="C166" s="64"/>
      <c r="D166" s="242" t="s">
        <v>175</v>
      </c>
      <c r="E166" s="64"/>
      <c r="F166" s="252" t="s">
        <v>2277</v>
      </c>
      <c r="G166" s="64"/>
      <c r="H166" s="64"/>
      <c r="I166" s="173"/>
      <c r="J166" s="64"/>
      <c r="K166" s="64"/>
      <c r="L166" s="62"/>
      <c r="M166" s="217"/>
      <c r="N166" s="43"/>
      <c r="O166" s="43"/>
      <c r="P166" s="43"/>
      <c r="Q166" s="43"/>
      <c r="R166" s="43"/>
      <c r="S166" s="43"/>
      <c r="T166" s="79"/>
      <c r="AT166" s="25" t="s">
        <v>175</v>
      </c>
      <c r="AU166" s="25" t="s">
        <v>25</v>
      </c>
    </row>
    <row r="167" spans="2:65" s="1" customFormat="1" ht="22.5" customHeight="1">
      <c r="B167" s="42"/>
      <c r="C167" s="203" t="s">
        <v>450</v>
      </c>
      <c r="D167" s="203" t="s">
        <v>168</v>
      </c>
      <c r="E167" s="204" t="s">
        <v>2278</v>
      </c>
      <c r="F167" s="205" t="s">
        <v>2279</v>
      </c>
      <c r="G167" s="206" t="s">
        <v>753</v>
      </c>
      <c r="H167" s="207">
        <v>35</v>
      </c>
      <c r="I167" s="208"/>
      <c r="J167" s="209">
        <f>ROUND(I167*H167,2)</f>
        <v>0</v>
      </c>
      <c r="K167" s="205" t="s">
        <v>24</v>
      </c>
      <c r="L167" s="62"/>
      <c r="M167" s="210" t="s">
        <v>24</v>
      </c>
      <c r="N167" s="211" t="s">
        <v>48</v>
      </c>
      <c r="O167" s="43"/>
      <c r="P167" s="212">
        <f>O167*H167</f>
        <v>0</v>
      </c>
      <c r="Q167" s="212">
        <v>0</v>
      </c>
      <c r="R167" s="212">
        <f>Q167*H167</f>
        <v>0</v>
      </c>
      <c r="S167" s="212">
        <v>0</v>
      </c>
      <c r="T167" s="213">
        <f>S167*H167</f>
        <v>0</v>
      </c>
      <c r="AR167" s="25" t="s">
        <v>173</v>
      </c>
      <c r="AT167" s="25" t="s">
        <v>168</v>
      </c>
      <c r="AU167" s="25" t="s">
        <v>25</v>
      </c>
      <c r="AY167" s="25" t="s">
        <v>166</v>
      </c>
      <c r="BE167" s="214">
        <f>IF(N167="základní",J167,0)</f>
        <v>0</v>
      </c>
      <c r="BF167" s="214">
        <f>IF(N167="snížená",J167,0)</f>
        <v>0</v>
      </c>
      <c r="BG167" s="214">
        <f>IF(N167="zákl. přenesená",J167,0)</f>
        <v>0</v>
      </c>
      <c r="BH167" s="214">
        <f>IF(N167="sníž. přenesená",J167,0)</f>
        <v>0</v>
      </c>
      <c r="BI167" s="214">
        <f>IF(N167="nulová",J167,0)</f>
        <v>0</v>
      </c>
      <c r="BJ167" s="25" t="s">
        <v>25</v>
      </c>
      <c r="BK167" s="214">
        <f>ROUND(I167*H167,2)</f>
        <v>0</v>
      </c>
      <c r="BL167" s="25" t="s">
        <v>173</v>
      </c>
      <c r="BM167" s="25" t="s">
        <v>805</v>
      </c>
    </row>
    <row r="168" spans="2:65" s="1" customFormat="1" ht="13.5">
      <c r="B168" s="42"/>
      <c r="C168" s="64"/>
      <c r="D168" s="242" t="s">
        <v>175</v>
      </c>
      <c r="E168" s="64"/>
      <c r="F168" s="252" t="s">
        <v>2279</v>
      </c>
      <c r="G168" s="64"/>
      <c r="H168" s="64"/>
      <c r="I168" s="173"/>
      <c r="J168" s="64"/>
      <c r="K168" s="64"/>
      <c r="L168" s="62"/>
      <c r="M168" s="217"/>
      <c r="N168" s="43"/>
      <c r="O168" s="43"/>
      <c r="P168" s="43"/>
      <c r="Q168" s="43"/>
      <c r="R168" s="43"/>
      <c r="S168" s="43"/>
      <c r="T168" s="79"/>
      <c r="AT168" s="25" t="s">
        <v>175</v>
      </c>
      <c r="AU168" s="25" t="s">
        <v>25</v>
      </c>
    </row>
    <row r="169" spans="2:65" s="1" customFormat="1" ht="22.5" customHeight="1">
      <c r="B169" s="42"/>
      <c r="C169" s="203" t="s">
        <v>462</v>
      </c>
      <c r="D169" s="203" t="s">
        <v>168</v>
      </c>
      <c r="E169" s="204" t="s">
        <v>2280</v>
      </c>
      <c r="F169" s="205" t="s">
        <v>2281</v>
      </c>
      <c r="G169" s="206" t="s">
        <v>2282</v>
      </c>
      <c r="H169" s="207">
        <v>40</v>
      </c>
      <c r="I169" s="208"/>
      <c r="J169" s="209">
        <f>ROUND(I169*H169,2)</f>
        <v>0</v>
      </c>
      <c r="K169" s="205" t="s">
        <v>24</v>
      </c>
      <c r="L169" s="62"/>
      <c r="M169" s="210" t="s">
        <v>24</v>
      </c>
      <c r="N169" s="211" t="s">
        <v>48</v>
      </c>
      <c r="O169" s="43"/>
      <c r="P169" s="212">
        <f>O169*H169</f>
        <v>0</v>
      </c>
      <c r="Q169" s="212">
        <v>0</v>
      </c>
      <c r="R169" s="212">
        <f>Q169*H169</f>
        <v>0</v>
      </c>
      <c r="S169" s="212">
        <v>0</v>
      </c>
      <c r="T169" s="213">
        <f>S169*H169</f>
        <v>0</v>
      </c>
      <c r="AR169" s="25" t="s">
        <v>173</v>
      </c>
      <c r="AT169" s="25" t="s">
        <v>168</v>
      </c>
      <c r="AU169" s="25" t="s">
        <v>25</v>
      </c>
      <c r="AY169" s="25" t="s">
        <v>166</v>
      </c>
      <c r="BE169" s="214">
        <f>IF(N169="základní",J169,0)</f>
        <v>0</v>
      </c>
      <c r="BF169" s="214">
        <f>IF(N169="snížená",J169,0)</f>
        <v>0</v>
      </c>
      <c r="BG169" s="214">
        <f>IF(N169="zákl. přenesená",J169,0)</f>
        <v>0</v>
      </c>
      <c r="BH169" s="214">
        <f>IF(N169="sníž. přenesená",J169,0)</f>
        <v>0</v>
      </c>
      <c r="BI169" s="214">
        <f>IF(N169="nulová",J169,0)</f>
        <v>0</v>
      </c>
      <c r="BJ169" s="25" t="s">
        <v>25</v>
      </c>
      <c r="BK169" s="214">
        <f>ROUND(I169*H169,2)</f>
        <v>0</v>
      </c>
      <c r="BL169" s="25" t="s">
        <v>173</v>
      </c>
      <c r="BM169" s="25" t="s">
        <v>818</v>
      </c>
    </row>
    <row r="170" spans="2:65" s="1" customFormat="1" ht="13.5">
      <c r="B170" s="42"/>
      <c r="C170" s="64"/>
      <c r="D170" s="242" t="s">
        <v>175</v>
      </c>
      <c r="E170" s="64"/>
      <c r="F170" s="252" t="s">
        <v>2281</v>
      </c>
      <c r="G170" s="64"/>
      <c r="H170" s="64"/>
      <c r="I170" s="173"/>
      <c r="J170" s="64"/>
      <c r="K170" s="64"/>
      <c r="L170" s="62"/>
      <c r="M170" s="217"/>
      <c r="N170" s="43"/>
      <c r="O170" s="43"/>
      <c r="P170" s="43"/>
      <c r="Q170" s="43"/>
      <c r="R170" s="43"/>
      <c r="S170" s="43"/>
      <c r="T170" s="79"/>
      <c r="AT170" s="25" t="s">
        <v>175</v>
      </c>
      <c r="AU170" s="25" t="s">
        <v>25</v>
      </c>
    </row>
    <row r="171" spans="2:65" s="1" customFormat="1" ht="22.5" customHeight="1">
      <c r="B171" s="42"/>
      <c r="C171" s="203" t="s">
        <v>474</v>
      </c>
      <c r="D171" s="203" t="s">
        <v>168</v>
      </c>
      <c r="E171" s="204" t="s">
        <v>2283</v>
      </c>
      <c r="F171" s="205" t="s">
        <v>2284</v>
      </c>
      <c r="G171" s="206" t="s">
        <v>2285</v>
      </c>
      <c r="H171" s="294"/>
      <c r="I171" s="208"/>
      <c r="J171" s="209">
        <f>ROUND(I171*H171,2)</f>
        <v>0</v>
      </c>
      <c r="K171" s="205" t="s">
        <v>24</v>
      </c>
      <c r="L171" s="62"/>
      <c r="M171" s="210" t="s">
        <v>24</v>
      </c>
      <c r="N171" s="211" t="s">
        <v>48</v>
      </c>
      <c r="O171" s="43"/>
      <c r="P171" s="212">
        <f>O171*H171</f>
        <v>0</v>
      </c>
      <c r="Q171" s="212">
        <v>0</v>
      </c>
      <c r="R171" s="212">
        <f>Q171*H171</f>
        <v>0</v>
      </c>
      <c r="S171" s="212">
        <v>0</v>
      </c>
      <c r="T171" s="213">
        <f>S171*H171</f>
        <v>0</v>
      </c>
      <c r="AR171" s="25" t="s">
        <v>173</v>
      </c>
      <c r="AT171" s="25" t="s">
        <v>168</v>
      </c>
      <c r="AU171" s="25" t="s">
        <v>25</v>
      </c>
      <c r="AY171" s="25" t="s">
        <v>166</v>
      </c>
      <c r="BE171" s="214">
        <f>IF(N171="základní",J171,0)</f>
        <v>0</v>
      </c>
      <c r="BF171" s="214">
        <f>IF(N171="snížená",J171,0)</f>
        <v>0</v>
      </c>
      <c r="BG171" s="214">
        <f>IF(N171="zákl. přenesená",J171,0)</f>
        <v>0</v>
      </c>
      <c r="BH171" s="214">
        <f>IF(N171="sníž. přenesená",J171,0)</f>
        <v>0</v>
      </c>
      <c r="BI171" s="214">
        <f>IF(N171="nulová",J171,0)</f>
        <v>0</v>
      </c>
      <c r="BJ171" s="25" t="s">
        <v>25</v>
      </c>
      <c r="BK171" s="214">
        <f>ROUND(I171*H171,2)</f>
        <v>0</v>
      </c>
      <c r="BL171" s="25" t="s">
        <v>173</v>
      </c>
      <c r="BM171" s="25" t="s">
        <v>830</v>
      </c>
    </row>
    <row r="172" spans="2:65" s="1" customFormat="1" ht="13.5">
      <c r="B172" s="42"/>
      <c r="C172" s="64"/>
      <c r="D172" s="242" t="s">
        <v>175</v>
      </c>
      <c r="E172" s="64"/>
      <c r="F172" s="252" t="s">
        <v>2284</v>
      </c>
      <c r="G172" s="64"/>
      <c r="H172" s="64"/>
      <c r="I172" s="173"/>
      <c r="J172" s="64"/>
      <c r="K172" s="64"/>
      <c r="L172" s="62"/>
      <c r="M172" s="217"/>
      <c r="N172" s="43"/>
      <c r="O172" s="43"/>
      <c r="P172" s="43"/>
      <c r="Q172" s="43"/>
      <c r="R172" s="43"/>
      <c r="S172" s="43"/>
      <c r="T172" s="79"/>
      <c r="AT172" s="25" t="s">
        <v>175</v>
      </c>
      <c r="AU172" s="25" t="s">
        <v>25</v>
      </c>
    </row>
    <row r="173" spans="2:65" s="1" customFormat="1" ht="22.5" customHeight="1">
      <c r="B173" s="42"/>
      <c r="C173" s="203" t="s">
        <v>482</v>
      </c>
      <c r="D173" s="203" t="s">
        <v>168</v>
      </c>
      <c r="E173" s="204" t="s">
        <v>2286</v>
      </c>
      <c r="F173" s="205" t="s">
        <v>2287</v>
      </c>
      <c r="G173" s="206" t="s">
        <v>2285</v>
      </c>
      <c r="H173" s="294"/>
      <c r="I173" s="208"/>
      <c r="J173" s="209">
        <f>ROUND(I173*H173,2)</f>
        <v>0</v>
      </c>
      <c r="K173" s="205" t="s">
        <v>24</v>
      </c>
      <c r="L173" s="62"/>
      <c r="M173" s="210" t="s">
        <v>24</v>
      </c>
      <c r="N173" s="211" t="s">
        <v>48</v>
      </c>
      <c r="O173" s="43"/>
      <c r="P173" s="212">
        <f>O173*H173</f>
        <v>0</v>
      </c>
      <c r="Q173" s="212">
        <v>0</v>
      </c>
      <c r="R173" s="212">
        <f>Q173*H173</f>
        <v>0</v>
      </c>
      <c r="S173" s="212">
        <v>0</v>
      </c>
      <c r="T173" s="213">
        <f>S173*H173</f>
        <v>0</v>
      </c>
      <c r="AR173" s="25" t="s">
        <v>173</v>
      </c>
      <c r="AT173" s="25" t="s">
        <v>168</v>
      </c>
      <c r="AU173" s="25" t="s">
        <v>25</v>
      </c>
      <c r="AY173" s="25" t="s">
        <v>166</v>
      </c>
      <c r="BE173" s="214">
        <f>IF(N173="základní",J173,0)</f>
        <v>0</v>
      </c>
      <c r="BF173" s="214">
        <f>IF(N173="snížená",J173,0)</f>
        <v>0</v>
      </c>
      <c r="BG173" s="214">
        <f>IF(N173="zákl. přenesená",J173,0)</f>
        <v>0</v>
      </c>
      <c r="BH173" s="214">
        <f>IF(N173="sníž. přenesená",J173,0)</f>
        <v>0</v>
      </c>
      <c r="BI173" s="214">
        <f>IF(N173="nulová",J173,0)</f>
        <v>0</v>
      </c>
      <c r="BJ173" s="25" t="s">
        <v>25</v>
      </c>
      <c r="BK173" s="214">
        <f>ROUND(I173*H173,2)</f>
        <v>0</v>
      </c>
      <c r="BL173" s="25" t="s">
        <v>173</v>
      </c>
      <c r="BM173" s="25" t="s">
        <v>842</v>
      </c>
    </row>
    <row r="174" spans="2:65" s="1" customFormat="1" ht="13.5">
      <c r="B174" s="42"/>
      <c r="C174" s="64"/>
      <c r="D174" s="242" t="s">
        <v>175</v>
      </c>
      <c r="E174" s="64"/>
      <c r="F174" s="252" t="s">
        <v>2287</v>
      </c>
      <c r="G174" s="64"/>
      <c r="H174" s="64"/>
      <c r="I174" s="173"/>
      <c r="J174" s="64"/>
      <c r="K174" s="64"/>
      <c r="L174" s="62"/>
      <c r="M174" s="217"/>
      <c r="N174" s="43"/>
      <c r="O174" s="43"/>
      <c r="P174" s="43"/>
      <c r="Q174" s="43"/>
      <c r="R174" s="43"/>
      <c r="S174" s="43"/>
      <c r="T174" s="79"/>
      <c r="AT174" s="25" t="s">
        <v>175</v>
      </c>
      <c r="AU174" s="25" t="s">
        <v>25</v>
      </c>
    </row>
    <row r="175" spans="2:65" s="1" customFormat="1" ht="22.5" customHeight="1">
      <c r="B175" s="42"/>
      <c r="C175" s="203" t="s">
        <v>492</v>
      </c>
      <c r="D175" s="203" t="s">
        <v>168</v>
      </c>
      <c r="E175" s="204" t="s">
        <v>2288</v>
      </c>
      <c r="F175" s="205" t="s">
        <v>2289</v>
      </c>
      <c r="G175" s="206" t="s">
        <v>2285</v>
      </c>
      <c r="H175" s="294"/>
      <c r="I175" s="208"/>
      <c r="J175" s="209">
        <f>ROUND(I175*H175,2)</f>
        <v>0</v>
      </c>
      <c r="K175" s="205" t="s">
        <v>24</v>
      </c>
      <c r="L175" s="62"/>
      <c r="M175" s="210" t="s">
        <v>24</v>
      </c>
      <c r="N175" s="211" t="s">
        <v>48</v>
      </c>
      <c r="O175" s="43"/>
      <c r="P175" s="212">
        <f>O175*H175</f>
        <v>0</v>
      </c>
      <c r="Q175" s="212">
        <v>0</v>
      </c>
      <c r="R175" s="212">
        <f>Q175*H175</f>
        <v>0</v>
      </c>
      <c r="S175" s="212">
        <v>0</v>
      </c>
      <c r="T175" s="213">
        <f>S175*H175</f>
        <v>0</v>
      </c>
      <c r="AR175" s="25" t="s">
        <v>173</v>
      </c>
      <c r="AT175" s="25" t="s">
        <v>168</v>
      </c>
      <c r="AU175" s="25" t="s">
        <v>25</v>
      </c>
      <c r="AY175" s="25" t="s">
        <v>166</v>
      </c>
      <c r="BE175" s="214">
        <f>IF(N175="základní",J175,0)</f>
        <v>0</v>
      </c>
      <c r="BF175" s="214">
        <f>IF(N175="snížená",J175,0)</f>
        <v>0</v>
      </c>
      <c r="BG175" s="214">
        <f>IF(N175="zákl. přenesená",J175,0)</f>
        <v>0</v>
      </c>
      <c r="BH175" s="214">
        <f>IF(N175="sníž. přenesená",J175,0)</f>
        <v>0</v>
      </c>
      <c r="BI175" s="214">
        <f>IF(N175="nulová",J175,0)</f>
        <v>0</v>
      </c>
      <c r="BJ175" s="25" t="s">
        <v>25</v>
      </c>
      <c r="BK175" s="214">
        <f>ROUND(I175*H175,2)</f>
        <v>0</v>
      </c>
      <c r="BL175" s="25" t="s">
        <v>173</v>
      </c>
      <c r="BM175" s="25" t="s">
        <v>852</v>
      </c>
    </row>
    <row r="176" spans="2:65" s="1" customFormat="1" ht="13.5">
      <c r="B176" s="42"/>
      <c r="C176" s="64"/>
      <c r="D176" s="242" t="s">
        <v>175</v>
      </c>
      <c r="E176" s="64"/>
      <c r="F176" s="252" t="s">
        <v>2289</v>
      </c>
      <c r="G176" s="64"/>
      <c r="H176" s="64"/>
      <c r="I176" s="173"/>
      <c r="J176" s="64"/>
      <c r="K176" s="64"/>
      <c r="L176" s="62"/>
      <c r="M176" s="217"/>
      <c r="N176" s="43"/>
      <c r="O176" s="43"/>
      <c r="P176" s="43"/>
      <c r="Q176" s="43"/>
      <c r="R176" s="43"/>
      <c r="S176" s="43"/>
      <c r="T176" s="79"/>
      <c r="AT176" s="25" t="s">
        <v>175</v>
      </c>
      <c r="AU176" s="25" t="s">
        <v>25</v>
      </c>
    </row>
    <row r="177" spans="2:65" s="1" customFormat="1" ht="22.5" customHeight="1">
      <c r="B177" s="42"/>
      <c r="C177" s="203" t="s">
        <v>497</v>
      </c>
      <c r="D177" s="203" t="s">
        <v>168</v>
      </c>
      <c r="E177" s="204" t="s">
        <v>2290</v>
      </c>
      <c r="F177" s="205" t="s">
        <v>2291</v>
      </c>
      <c r="G177" s="206" t="s">
        <v>2285</v>
      </c>
      <c r="H177" s="294"/>
      <c r="I177" s="208"/>
      <c r="J177" s="209">
        <f>ROUND(I177*H177,2)</f>
        <v>0</v>
      </c>
      <c r="K177" s="205" t="s">
        <v>24</v>
      </c>
      <c r="L177" s="62"/>
      <c r="M177" s="210" t="s">
        <v>24</v>
      </c>
      <c r="N177" s="211" t="s">
        <v>48</v>
      </c>
      <c r="O177" s="43"/>
      <c r="P177" s="212">
        <f>O177*H177</f>
        <v>0</v>
      </c>
      <c r="Q177" s="212">
        <v>0</v>
      </c>
      <c r="R177" s="212">
        <f>Q177*H177</f>
        <v>0</v>
      </c>
      <c r="S177" s="212">
        <v>0</v>
      </c>
      <c r="T177" s="213">
        <f>S177*H177</f>
        <v>0</v>
      </c>
      <c r="AR177" s="25" t="s">
        <v>173</v>
      </c>
      <c r="AT177" s="25" t="s">
        <v>168</v>
      </c>
      <c r="AU177" s="25" t="s">
        <v>25</v>
      </c>
      <c r="AY177" s="25" t="s">
        <v>166</v>
      </c>
      <c r="BE177" s="214">
        <f>IF(N177="základní",J177,0)</f>
        <v>0</v>
      </c>
      <c r="BF177" s="214">
        <f>IF(N177="snížená",J177,0)</f>
        <v>0</v>
      </c>
      <c r="BG177" s="214">
        <f>IF(N177="zákl. přenesená",J177,0)</f>
        <v>0</v>
      </c>
      <c r="BH177" s="214">
        <f>IF(N177="sníž. přenesená",J177,0)</f>
        <v>0</v>
      </c>
      <c r="BI177" s="214">
        <f>IF(N177="nulová",J177,0)</f>
        <v>0</v>
      </c>
      <c r="BJ177" s="25" t="s">
        <v>25</v>
      </c>
      <c r="BK177" s="214">
        <f>ROUND(I177*H177,2)</f>
        <v>0</v>
      </c>
      <c r="BL177" s="25" t="s">
        <v>173</v>
      </c>
      <c r="BM177" s="25" t="s">
        <v>861</v>
      </c>
    </row>
    <row r="178" spans="2:65" s="1" customFormat="1" ht="13.5">
      <c r="B178" s="42"/>
      <c r="C178" s="64"/>
      <c r="D178" s="242" t="s">
        <v>175</v>
      </c>
      <c r="E178" s="64"/>
      <c r="F178" s="252" t="s">
        <v>2291</v>
      </c>
      <c r="G178" s="64"/>
      <c r="H178" s="64"/>
      <c r="I178" s="173"/>
      <c r="J178" s="64"/>
      <c r="K178" s="64"/>
      <c r="L178" s="62"/>
      <c r="M178" s="217"/>
      <c r="N178" s="43"/>
      <c r="O178" s="43"/>
      <c r="P178" s="43"/>
      <c r="Q178" s="43"/>
      <c r="R178" s="43"/>
      <c r="S178" s="43"/>
      <c r="T178" s="79"/>
      <c r="AT178" s="25" t="s">
        <v>175</v>
      </c>
      <c r="AU178" s="25" t="s">
        <v>25</v>
      </c>
    </row>
    <row r="179" spans="2:65" s="1" customFormat="1" ht="22.5" customHeight="1">
      <c r="B179" s="42"/>
      <c r="C179" s="203" t="s">
        <v>502</v>
      </c>
      <c r="D179" s="203" t="s">
        <v>168</v>
      </c>
      <c r="E179" s="204" t="s">
        <v>2292</v>
      </c>
      <c r="F179" s="205" t="s">
        <v>2293</v>
      </c>
      <c r="G179" s="206" t="s">
        <v>2285</v>
      </c>
      <c r="H179" s="294"/>
      <c r="I179" s="208"/>
      <c r="J179" s="209">
        <f>ROUND(I179*H179,2)</f>
        <v>0</v>
      </c>
      <c r="K179" s="205" t="s">
        <v>24</v>
      </c>
      <c r="L179" s="62"/>
      <c r="M179" s="210" t="s">
        <v>24</v>
      </c>
      <c r="N179" s="211" t="s">
        <v>48</v>
      </c>
      <c r="O179" s="43"/>
      <c r="P179" s="212">
        <f>O179*H179</f>
        <v>0</v>
      </c>
      <c r="Q179" s="212">
        <v>0</v>
      </c>
      <c r="R179" s="212">
        <f>Q179*H179</f>
        <v>0</v>
      </c>
      <c r="S179" s="212">
        <v>0</v>
      </c>
      <c r="T179" s="213">
        <f>S179*H179</f>
        <v>0</v>
      </c>
      <c r="AR179" s="25" t="s">
        <v>173</v>
      </c>
      <c r="AT179" s="25" t="s">
        <v>168</v>
      </c>
      <c r="AU179" s="25" t="s">
        <v>25</v>
      </c>
      <c r="AY179" s="25" t="s">
        <v>166</v>
      </c>
      <c r="BE179" s="214">
        <f>IF(N179="základní",J179,0)</f>
        <v>0</v>
      </c>
      <c r="BF179" s="214">
        <f>IF(N179="snížená",J179,0)</f>
        <v>0</v>
      </c>
      <c r="BG179" s="214">
        <f>IF(N179="zákl. přenesená",J179,0)</f>
        <v>0</v>
      </c>
      <c r="BH179" s="214">
        <f>IF(N179="sníž. přenesená",J179,0)</f>
        <v>0</v>
      </c>
      <c r="BI179" s="214">
        <f>IF(N179="nulová",J179,0)</f>
        <v>0</v>
      </c>
      <c r="BJ179" s="25" t="s">
        <v>25</v>
      </c>
      <c r="BK179" s="214">
        <f>ROUND(I179*H179,2)</f>
        <v>0</v>
      </c>
      <c r="BL179" s="25" t="s">
        <v>173</v>
      </c>
      <c r="BM179" s="25" t="s">
        <v>869</v>
      </c>
    </row>
    <row r="180" spans="2:65" s="1" customFormat="1" ht="13.5">
      <c r="B180" s="42"/>
      <c r="C180" s="64"/>
      <c r="D180" s="242" t="s">
        <v>175</v>
      </c>
      <c r="E180" s="64"/>
      <c r="F180" s="252" t="s">
        <v>2293</v>
      </c>
      <c r="G180" s="64"/>
      <c r="H180" s="64"/>
      <c r="I180" s="173"/>
      <c r="J180" s="64"/>
      <c r="K180" s="64"/>
      <c r="L180" s="62"/>
      <c r="M180" s="217"/>
      <c r="N180" s="43"/>
      <c r="O180" s="43"/>
      <c r="P180" s="43"/>
      <c r="Q180" s="43"/>
      <c r="R180" s="43"/>
      <c r="S180" s="43"/>
      <c r="T180" s="79"/>
      <c r="AT180" s="25" t="s">
        <v>175</v>
      </c>
      <c r="AU180" s="25" t="s">
        <v>25</v>
      </c>
    </row>
    <row r="181" spans="2:65" s="1" customFormat="1" ht="22.5" customHeight="1">
      <c r="B181" s="42"/>
      <c r="C181" s="203" t="s">
        <v>507</v>
      </c>
      <c r="D181" s="203" t="s">
        <v>168</v>
      </c>
      <c r="E181" s="204" t="s">
        <v>2294</v>
      </c>
      <c r="F181" s="205" t="s">
        <v>2295</v>
      </c>
      <c r="G181" s="206" t="s">
        <v>2285</v>
      </c>
      <c r="H181" s="294"/>
      <c r="I181" s="208"/>
      <c r="J181" s="209">
        <f>ROUND(I181*H181,2)</f>
        <v>0</v>
      </c>
      <c r="K181" s="205" t="s">
        <v>24</v>
      </c>
      <c r="L181" s="62"/>
      <c r="M181" s="210" t="s">
        <v>24</v>
      </c>
      <c r="N181" s="211" t="s">
        <v>48</v>
      </c>
      <c r="O181" s="43"/>
      <c r="P181" s="212">
        <f>O181*H181</f>
        <v>0</v>
      </c>
      <c r="Q181" s="212">
        <v>0</v>
      </c>
      <c r="R181" s="212">
        <f>Q181*H181</f>
        <v>0</v>
      </c>
      <c r="S181" s="212">
        <v>0</v>
      </c>
      <c r="T181" s="213">
        <f>S181*H181</f>
        <v>0</v>
      </c>
      <c r="AR181" s="25" t="s">
        <v>173</v>
      </c>
      <c r="AT181" s="25" t="s">
        <v>168</v>
      </c>
      <c r="AU181" s="25" t="s">
        <v>25</v>
      </c>
      <c r="AY181" s="25" t="s">
        <v>166</v>
      </c>
      <c r="BE181" s="214">
        <f>IF(N181="základní",J181,0)</f>
        <v>0</v>
      </c>
      <c r="BF181" s="214">
        <f>IF(N181="snížená",J181,0)</f>
        <v>0</v>
      </c>
      <c r="BG181" s="214">
        <f>IF(N181="zákl. přenesená",J181,0)</f>
        <v>0</v>
      </c>
      <c r="BH181" s="214">
        <f>IF(N181="sníž. přenesená",J181,0)</f>
        <v>0</v>
      </c>
      <c r="BI181" s="214">
        <f>IF(N181="nulová",J181,0)</f>
        <v>0</v>
      </c>
      <c r="BJ181" s="25" t="s">
        <v>25</v>
      </c>
      <c r="BK181" s="214">
        <f>ROUND(I181*H181,2)</f>
        <v>0</v>
      </c>
      <c r="BL181" s="25" t="s">
        <v>173</v>
      </c>
      <c r="BM181" s="25" t="s">
        <v>529</v>
      </c>
    </row>
    <row r="182" spans="2:65" s="1" customFormat="1" ht="13.5">
      <c r="B182" s="42"/>
      <c r="C182" s="64"/>
      <c r="D182" s="242" t="s">
        <v>175</v>
      </c>
      <c r="E182" s="64"/>
      <c r="F182" s="252" t="s">
        <v>2295</v>
      </c>
      <c r="G182" s="64"/>
      <c r="H182" s="64"/>
      <c r="I182" s="173"/>
      <c r="J182" s="64"/>
      <c r="K182" s="64"/>
      <c r="L182" s="62"/>
      <c r="M182" s="217"/>
      <c r="N182" s="43"/>
      <c r="O182" s="43"/>
      <c r="P182" s="43"/>
      <c r="Q182" s="43"/>
      <c r="R182" s="43"/>
      <c r="S182" s="43"/>
      <c r="T182" s="79"/>
      <c r="AT182" s="25" t="s">
        <v>175</v>
      </c>
      <c r="AU182" s="25" t="s">
        <v>25</v>
      </c>
    </row>
    <row r="183" spans="2:65" s="1" customFormat="1" ht="22.5" customHeight="1">
      <c r="B183" s="42"/>
      <c r="C183" s="203" t="s">
        <v>512</v>
      </c>
      <c r="D183" s="203" t="s">
        <v>168</v>
      </c>
      <c r="E183" s="204" t="s">
        <v>2296</v>
      </c>
      <c r="F183" s="205" t="s">
        <v>2297</v>
      </c>
      <c r="G183" s="206" t="s">
        <v>2282</v>
      </c>
      <c r="H183" s="207">
        <v>25</v>
      </c>
      <c r="I183" s="208"/>
      <c r="J183" s="209">
        <f>ROUND(I183*H183,2)</f>
        <v>0</v>
      </c>
      <c r="K183" s="205" t="s">
        <v>24</v>
      </c>
      <c r="L183" s="62"/>
      <c r="M183" s="210" t="s">
        <v>24</v>
      </c>
      <c r="N183" s="211" t="s">
        <v>48</v>
      </c>
      <c r="O183" s="43"/>
      <c r="P183" s="212">
        <f>O183*H183</f>
        <v>0</v>
      </c>
      <c r="Q183" s="212">
        <v>0</v>
      </c>
      <c r="R183" s="212">
        <f>Q183*H183</f>
        <v>0</v>
      </c>
      <c r="S183" s="212">
        <v>0</v>
      </c>
      <c r="T183" s="213">
        <f>S183*H183</f>
        <v>0</v>
      </c>
      <c r="AR183" s="25" t="s">
        <v>173</v>
      </c>
      <c r="AT183" s="25" t="s">
        <v>168</v>
      </c>
      <c r="AU183" s="25" t="s">
        <v>25</v>
      </c>
      <c r="AY183" s="25" t="s">
        <v>166</v>
      </c>
      <c r="BE183" s="214">
        <f>IF(N183="základní",J183,0)</f>
        <v>0</v>
      </c>
      <c r="BF183" s="214">
        <f>IF(N183="snížená",J183,0)</f>
        <v>0</v>
      </c>
      <c r="BG183" s="214">
        <f>IF(N183="zákl. přenesená",J183,0)</f>
        <v>0</v>
      </c>
      <c r="BH183" s="214">
        <f>IF(N183="sníž. přenesená",J183,0)</f>
        <v>0</v>
      </c>
      <c r="BI183" s="214">
        <f>IF(N183="nulová",J183,0)</f>
        <v>0</v>
      </c>
      <c r="BJ183" s="25" t="s">
        <v>25</v>
      </c>
      <c r="BK183" s="214">
        <f>ROUND(I183*H183,2)</f>
        <v>0</v>
      </c>
      <c r="BL183" s="25" t="s">
        <v>173</v>
      </c>
      <c r="BM183" s="25" t="s">
        <v>553</v>
      </c>
    </row>
    <row r="184" spans="2:65" s="1" customFormat="1" ht="13.5">
      <c r="B184" s="42"/>
      <c r="C184" s="64"/>
      <c r="D184" s="242" t="s">
        <v>175</v>
      </c>
      <c r="E184" s="64"/>
      <c r="F184" s="252" t="s">
        <v>2297</v>
      </c>
      <c r="G184" s="64"/>
      <c r="H184" s="64"/>
      <c r="I184" s="173"/>
      <c r="J184" s="64"/>
      <c r="K184" s="64"/>
      <c r="L184" s="62"/>
      <c r="M184" s="217"/>
      <c r="N184" s="43"/>
      <c r="O184" s="43"/>
      <c r="P184" s="43"/>
      <c r="Q184" s="43"/>
      <c r="R184" s="43"/>
      <c r="S184" s="43"/>
      <c r="T184" s="79"/>
      <c r="AT184" s="25" t="s">
        <v>175</v>
      </c>
      <c r="AU184" s="25" t="s">
        <v>25</v>
      </c>
    </row>
    <row r="185" spans="2:65" s="1" customFormat="1" ht="22.5" customHeight="1">
      <c r="B185" s="42"/>
      <c r="C185" s="203" t="s">
        <v>518</v>
      </c>
      <c r="D185" s="203" t="s">
        <v>168</v>
      </c>
      <c r="E185" s="204" t="s">
        <v>2298</v>
      </c>
      <c r="F185" s="205" t="s">
        <v>2299</v>
      </c>
      <c r="G185" s="206" t="s">
        <v>2285</v>
      </c>
      <c r="H185" s="294"/>
      <c r="I185" s="208"/>
      <c r="J185" s="209">
        <f>ROUND(I185*H185,2)</f>
        <v>0</v>
      </c>
      <c r="K185" s="205" t="s">
        <v>24</v>
      </c>
      <c r="L185" s="62"/>
      <c r="M185" s="210" t="s">
        <v>24</v>
      </c>
      <c r="N185" s="211" t="s">
        <v>48</v>
      </c>
      <c r="O185" s="43"/>
      <c r="P185" s="212">
        <f>O185*H185</f>
        <v>0</v>
      </c>
      <c r="Q185" s="212">
        <v>0</v>
      </c>
      <c r="R185" s="212">
        <f>Q185*H185</f>
        <v>0</v>
      </c>
      <c r="S185" s="212">
        <v>0</v>
      </c>
      <c r="T185" s="213">
        <f>S185*H185</f>
        <v>0</v>
      </c>
      <c r="AR185" s="25" t="s">
        <v>173</v>
      </c>
      <c r="AT185" s="25" t="s">
        <v>168</v>
      </c>
      <c r="AU185" s="25" t="s">
        <v>25</v>
      </c>
      <c r="AY185" s="25" t="s">
        <v>166</v>
      </c>
      <c r="BE185" s="214">
        <f>IF(N185="základní",J185,0)</f>
        <v>0</v>
      </c>
      <c r="BF185" s="214">
        <f>IF(N185="snížená",J185,0)</f>
        <v>0</v>
      </c>
      <c r="BG185" s="214">
        <f>IF(N185="zákl. přenesená",J185,0)</f>
        <v>0</v>
      </c>
      <c r="BH185" s="214">
        <f>IF(N185="sníž. přenesená",J185,0)</f>
        <v>0</v>
      </c>
      <c r="BI185" s="214">
        <f>IF(N185="nulová",J185,0)</f>
        <v>0</v>
      </c>
      <c r="BJ185" s="25" t="s">
        <v>25</v>
      </c>
      <c r="BK185" s="214">
        <f>ROUND(I185*H185,2)</f>
        <v>0</v>
      </c>
      <c r="BL185" s="25" t="s">
        <v>173</v>
      </c>
      <c r="BM185" s="25" t="s">
        <v>897</v>
      </c>
    </row>
    <row r="186" spans="2:65" s="1" customFormat="1" ht="13.5">
      <c r="B186" s="42"/>
      <c r="C186" s="64"/>
      <c r="D186" s="242" t="s">
        <v>175</v>
      </c>
      <c r="E186" s="64"/>
      <c r="F186" s="252" t="s">
        <v>2299</v>
      </c>
      <c r="G186" s="64"/>
      <c r="H186" s="64"/>
      <c r="I186" s="173"/>
      <c r="J186" s="64"/>
      <c r="K186" s="64"/>
      <c r="L186" s="62"/>
      <c r="M186" s="217"/>
      <c r="N186" s="43"/>
      <c r="O186" s="43"/>
      <c r="P186" s="43"/>
      <c r="Q186" s="43"/>
      <c r="R186" s="43"/>
      <c r="S186" s="43"/>
      <c r="T186" s="79"/>
      <c r="AT186" s="25" t="s">
        <v>175</v>
      </c>
      <c r="AU186" s="25" t="s">
        <v>25</v>
      </c>
    </row>
    <row r="187" spans="2:65" s="1" customFormat="1" ht="22.5" customHeight="1">
      <c r="B187" s="42"/>
      <c r="C187" s="203" t="s">
        <v>523</v>
      </c>
      <c r="D187" s="203" t="s">
        <v>168</v>
      </c>
      <c r="E187" s="204" t="s">
        <v>2300</v>
      </c>
      <c r="F187" s="205" t="s">
        <v>2301</v>
      </c>
      <c r="G187" s="206" t="s">
        <v>2285</v>
      </c>
      <c r="H187" s="294"/>
      <c r="I187" s="208"/>
      <c r="J187" s="209">
        <f>ROUND(I187*H187,2)</f>
        <v>0</v>
      </c>
      <c r="K187" s="205" t="s">
        <v>24</v>
      </c>
      <c r="L187" s="62"/>
      <c r="M187" s="210" t="s">
        <v>24</v>
      </c>
      <c r="N187" s="211" t="s">
        <v>48</v>
      </c>
      <c r="O187" s="43"/>
      <c r="P187" s="212">
        <f>O187*H187</f>
        <v>0</v>
      </c>
      <c r="Q187" s="212">
        <v>0</v>
      </c>
      <c r="R187" s="212">
        <f>Q187*H187</f>
        <v>0</v>
      </c>
      <c r="S187" s="212">
        <v>0</v>
      </c>
      <c r="T187" s="213">
        <f>S187*H187</f>
        <v>0</v>
      </c>
      <c r="AR187" s="25" t="s">
        <v>173</v>
      </c>
      <c r="AT187" s="25" t="s">
        <v>168</v>
      </c>
      <c r="AU187" s="25" t="s">
        <v>25</v>
      </c>
      <c r="AY187" s="25" t="s">
        <v>166</v>
      </c>
      <c r="BE187" s="214">
        <f>IF(N187="základní",J187,0)</f>
        <v>0</v>
      </c>
      <c r="BF187" s="214">
        <f>IF(N187="snížená",J187,0)</f>
        <v>0</v>
      </c>
      <c r="BG187" s="214">
        <f>IF(N187="zákl. přenesená",J187,0)</f>
        <v>0</v>
      </c>
      <c r="BH187" s="214">
        <f>IF(N187="sníž. přenesená",J187,0)</f>
        <v>0</v>
      </c>
      <c r="BI187" s="214">
        <f>IF(N187="nulová",J187,0)</f>
        <v>0</v>
      </c>
      <c r="BJ187" s="25" t="s">
        <v>25</v>
      </c>
      <c r="BK187" s="214">
        <f>ROUND(I187*H187,2)</f>
        <v>0</v>
      </c>
      <c r="BL187" s="25" t="s">
        <v>173</v>
      </c>
      <c r="BM187" s="25" t="s">
        <v>31</v>
      </c>
    </row>
    <row r="188" spans="2:65" s="1" customFormat="1" ht="13.5">
      <c r="B188" s="42"/>
      <c r="C188" s="64"/>
      <c r="D188" s="215" t="s">
        <v>175</v>
      </c>
      <c r="E188" s="64"/>
      <c r="F188" s="216" t="s">
        <v>2301</v>
      </c>
      <c r="G188" s="64"/>
      <c r="H188" s="64"/>
      <c r="I188" s="173"/>
      <c r="J188" s="64"/>
      <c r="K188" s="64"/>
      <c r="L188" s="62"/>
      <c r="M188" s="286"/>
      <c r="N188" s="287"/>
      <c r="O188" s="287"/>
      <c r="P188" s="287"/>
      <c r="Q188" s="287"/>
      <c r="R188" s="287"/>
      <c r="S188" s="287"/>
      <c r="T188" s="288"/>
      <c r="AT188" s="25" t="s">
        <v>175</v>
      </c>
      <c r="AU188" s="25" t="s">
        <v>25</v>
      </c>
    </row>
    <row r="189" spans="2:65" s="1" customFormat="1" ht="6.95" customHeight="1">
      <c r="B189" s="57"/>
      <c r="C189" s="58"/>
      <c r="D189" s="58"/>
      <c r="E189" s="58"/>
      <c r="F189" s="58"/>
      <c r="G189" s="58"/>
      <c r="H189" s="58"/>
      <c r="I189" s="149"/>
      <c r="J189" s="58"/>
      <c r="K189" s="58"/>
      <c r="L189" s="62"/>
    </row>
  </sheetData>
  <sheetProtection password="CC35" sheet="1" objects="1" scenarios="1" formatCells="0" formatColumns="0" formatRows="0" sort="0" autoFilter="0"/>
  <autoFilter ref="C88:K188"/>
  <mergeCells count="12">
    <mergeCell ref="G1:H1"/>
    <mergeCell ref="L2:V2"/>
    <mergeCell ref="E49:H49"/>
    <mergeCell ref="E51:H51"/>
    <mergeCell ref="E77:H77"/>
    <mergeCell ref="E79:H79"/>
    <mergeCell ref="E81:H81"/>
    <mergeCell ref="E7:H7"/>
    <mergeCell ref="E9:H9"/>
    <mergeCell ref="E11:H11"/>
    <mergeCell ref="E26:H26"/>
    <mergeCell ref="E47:H47"/>
  </mergeCells>
  <hyperlinks>
    <hyperlink ref="F1:G1" location="C2" display="1) Krycí list soupisu"/>
    <hyperlink ref="G1:H1" location="C58" display="2) Rekapitulace"/>
    <hyperlink ref="J1" location="C8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sheetPr>
    <pageSetUpPr fitToPage="1"/>
  </sheetPr>
  <dimension ref="A1:BR19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1"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22"/>
      <c r="C1" s="122"/>
      <c r="D1" s="123" t="s">
        <v>1</v>
      </c>
      <c r="E1" s="122"/>
      <c r="F1" s="124" t="s">
        <v>103</v>
      </c>
      <c r="G1" s="422" t="s">
        <v>104</v>
      </c>
      <c r="H1" s="422"/>
      <c r="I1" s="125"/>
      <c r="J1" s="124" t="s">
        <v>105</v>
      </c>
      <c r="K1" s="123" t="s">
        <v>106</v>
      </c>
      <c r="L1" s="124" t="s">
        <v>107</v>
      </c>
      <c r="M1" s="124"/>
      <c r="N1" s="124"/>
      <c r="O1" s="124"/>
      <c r="P1" s="124"/>
      <c r="Q1" s="124"/>
      <c r="R1" s="124"/>
      <c r="S1" s="124"/>
      <c r="T1" s="124"/>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414"/>
      <c r="M2" s="414"/>
      <c r="N2" s="414"/>
      <c r="O2" s="414"/>
      <c r="P2" s="414"/>
      <c r="Q2" s="414"/>
      <c r="R2" s="414"/>
      <c r="S2" s="414"/>
      <c r="T2" s="414"/>
      <c r="U2" s="414"/>
      <c r="V2" s="414"/>
      <c r="AT2" s="25" t="s">
        <v>99</v>
      </c>
    </row>
    <row r="3" spans="1:70" ht="6.95" customHeight="1">
      <c r="B3" s="26"/>
      <c r="C3" s="27"/>
      <c r="D3" s="27"/>
      <c r="E3" s="27"/>
      <c r="F3" s="27"/>
      <c r="G3" s="27"/>
      <c r="H3" s="27"/>
      <c r="I3" s="126"/>
      <c r="J3" s="27"/>
      <c r="K3" s="28"/>
      <c r="AT3" s="25" t="s">
        <v>86</v>
      </c>
    </row>
    <row r="4" spans="1:70" ht="36.950000000000003" customHeight="1">
      <c r="B4" s="29"/>
      <c r="C4" s="30"/>
      <c r="D4" s="31" t="s">
        <v>108</v>
      </c>
      <c r="E4" s="30"/>
      <c r="F4" s="30"/>
      <c r="G4" s="30"/>
      <c r="H4" s="30"/>
      <c r="I4" s="127"/>
      <c r="J4" s="30"/>
      <c r="K4" s="32"/>
      <c r="M4" s="33" t="s">
        <v>12</v>
      </c>
      <c r="AT4" s="25" t="s">
        <v>6</v>
      </c>
    </row>
    <row r="5" spans="1:70" ht="6.95" customHeight="1">
      <c r="B5" s="29"/>
      <c r="C5" s="30"/>
      <c r="D5" s="30"/>
      <c r="E5" s="30"/>
      <c r="F5" s="30"/>
      <c r="G5" s="30"/>
      <c r="H5" s="30"/>
      <c r="I5" s="127"/>
      <c r="J5" s="30"/>
      <c r="K5" s="32"/>
    </row>
    <row r="6" spans="1:70">
      <c r="B6" s="29"/>
      <c r="C6" s="30"/>
      <c r="D6" s="38" t="s">
        <v>18</v>
      </c>
      <c r="E6" s="30"/>
      <c r="F6" s="30"/>
      <c r="G6" s="30"/>
      <c r="H6" s="30"/>
      <c r="I6" s="127"/>
      <c r="J6" s="30"/>
      <c r="K6" s="32"/>
    </row>
    <row r="7" spans="1:70" ht="22.5" customHeight="1">
      <c r="B7" s="29"/>
      <c r="C7" s="30"/>
      <c r="D7" s="30"/>
      <c r="E7" s="415" t="str">
        <f>'Rekapitulace stavby'!K6</f>
        <v>SOŠ a SOU Nejdek, objekt č. 1 - II. ETAPA</v>
      </c>
      <c r="F7" s="416"/>
      <c r="G7" s="416"/>
      <c r="H7" s="416"/>
      <c r="I7" s="127"/>
      <c r="J7" s="30"/>
      <c r="K7" s="32"/>
    </row>
    <row r="8" spans="1:70">
      <c r="B8" s="29"/>
      <c r="C8" s="30"/>
      <c r="D8" s="38" t="s">
        <v>109</v>
      </c>
      <c r="E8" s="30"/>
      <c r="F8" s="30"/>
      <c r="G8" s="30"/>
      <c r="H8" s="30"/>
      <c r="I8" s="127"/>
      <c r="J8" s="30"/>
      <c r="K8" s="32"/>
    </row>
    <row r="9" spans="1:70" s="1" customFormat="1" ht="22.5" customHeight="1">
      <c r="B9" s="42"/>
      <c r="C9" s="43"/>
      <c r="D9" s="43"/>
      <c r="E9" s="415" t="s">
        <v>1732</v>
      </c>
      <c r="F9" s="418"/>
      <c r="G9" s="418"/>
      <c r="H9" s="418"/>
      <c r="I9" s="128"/>
      <c r="J9" s="43"/>
      <c r="K9" s="46"/>
    </row>
    <row r="10" spans="1:70" s="1" customFormat="1">
      <c r="B10" s="42"/>
      <c r="C10" s="43"/>
      <c r="D10" s="38" t="s">
        <v>1733</v>
      </c>
      <c r="E10" s="43"/>
      <c r="F10" s="43"/>
      <c r="G10" s="43"/>
      <c r="H10" s="43"/>
      <c r="I10" s="128"/>
      <c r="J10" s="43"/>
      <c r="K10" s="46"/>
    </row>
    <row r="11" spans="1:70" s="1" customFormat="1" ht="36.950000000000003" customHeight="1">
      <c r="B11" s="42"/>
      <c r="C11" s="43"/>
      <c r="D11" s="43"/>
      <c r="E11" s="417" t="s">
        <v>2302</v>
      </c>
      <c r="F11" s="418"/>
      <c r="G11" s="418"/>
      <c r="H11" s="418"/>
      <c r="I11" s="128"/>
      <c r="J11" s="43"/>
      <c r="K11" s="46"/>
    </row>
    <row r="12" spans="1:70" s="1" customFormat="1" ht="13.5">
      <c r="B12" s="42"/>
      <c r="C12" s="43"/>
      <c r="D12" s="43"/>
      <c r="E12" s="43"/>
      <c r="F12" s="43"/>
      <c r="G12" s="43"/>
      <c r="H12" s="43"/>
      <c r="I12" s="128"/>
      <c r="J12" s="43"/>
      <c r="K12" s="46"/>
    </row>
    <row r="13" spans="1:70" s="1" customFormat="1" ht="14.45" customHeight="1">
      <c r="B13" s="42"/>
      <c r="C13" s="43"/>
      <c r="D13" s="38" t="s">
        <v>21</v>
      </c>
      <c r="E13" s="43"/>
      <c r="F13" s="36" t="s">
        <v>24</v>
      </c>
      <c r="G13" s="43"/>
      <c r="H13" s="43"/>
      <c r="I13" s="129" t="s">
        <v>23</v>
      </c>
      <c r="J13" s="36" t="s">
        <v>24</v>
      </c>
      <c r="K13" s="46"/>
    </row>
    <row r="14" spans="1:70" s="1" customFormat="1" ht="14.45" customHeight="1">
      <c r="B14" s="42"/>
      <c r="C14" s="43"/>
      <c r="D14" s="38" t="s">
        <v>26</v>
      </c>
      <c r="E14" s="43"/>
      <c r="F14" s="36" t="s">
        <v>34</v>
      </c>
      <c r="G14" s="43"/>
      <c r="H14" s="43"/>
      <c r="I14" s="129" t="s">
        <v>28</v>
      </c>
      <c r="J14" s="130" t="str">
        <f>'Rekapitulace stavby'!AN8</f>
        <v>25. 4. 2017</v>
      </c>
      <c r="K14" s="46"/>
    </row>
    <row r="15" spans="1:70" s="1" customFormat="1" ht="10.9" customHeight="1">
      <c r="B15" s="42"/>
      <c r="C15" s="43"/>
      <c r="D15" s="43"/>
      <c r="E15" s="43"/>
      <c r="F15" s="43"/>
      <c r="G15" s="43"/>
      <c r="H15" s="43"/>
      <c r="I15" s="128"/>
      <c r="J15" s="43"/>
      <c r="K15" s="46"/>
    </row>
    <row r="16" spans="1:70" s="1" customFormat="1" ht="14.45" customHeight="1">
      <c r="B16" s="42"/>
      <c r="C16" s="43"/>
      <c r="D16" s="38" t="s">
        <v>32</v>
      </c>
      <c r="E16" s="43"/>
      <c r="F16" s="43"/>
      <c r="G16" s="43"/>
      <c r="H16" s="43"/>
      <c r="I16" s="129" t="s">
        <v>33</v>
      </c>
      <c r="J16" s="36" t="str">
        <f>IF('Rekapitulace stavby'!AN10="","",'Rekapitulace stavby'!AN10)</f>
        <v/>
      </c>
      <c r="K16" s="46"/>
    </row>
    <row r="17" spans="2:11" s="1" customFormat="1" ht="18" customHeight="1">
      <c r="B17" s="42"/>
      <c r="C17" s="43"/>
      <c r="D17" s="43"/>
      <c r="E17" s="36" t="str">
        <f>IF('Rekapitulace stavby'!E11="","",'Rekapitulace stavby'!E11)</f>
        <v xml:space="preserve"> </v>
      </c>
      <c r="F17" s="43"/>
      <c r="G17" s="43"/>
      <c r="H17" s="43"/>
      <c r="I17" s="129" t="s">
        <v>35</v>
      </c>
      <c r="J17" s="36" t="str">
        <f>IF('Rekapitulace stavby'!AN11="","",'Rekapitulace stavby'!AN11)</f>
        <v/>
      </c>
      <c r="K17" s="46"/>
    </row>
    <row r="18" spans="2:11" s="1" customFormat="1" ht="6.95" customHeight="1">
      <c r="B18" s="42"/>
      <c r="C18" s="43"/>
      <c r="D18" s="43"/>
      <c r="E18" s="43"/>
      <c r="F18" s="43"/>
      <c r="G18" s="43"/>
      <c r="H18" s="43"/>
      <c r="I18" s="128"/>
      <c r="J18" s="43"/>
      <c r="K18" s="46"/>
    </row>
    <row r="19" spans="2:11" s="1" customFormat="1" ht="14.45" customHeight="1">
      <c r="B19" s="42"/>
      <c r="C19" s="43"/>
      <c r="D19" s="38" t="s">
        <v>36</v>
      </c>
      <c r="E19" s="43"/>
      <c r="F19" s="43"/>
      <c r="G19" s="43"/>
      <c r="H19" s="43"/>
      <c r="I19" s="129" t="s">
        <v>33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9" t="s">
        <v>35</v>
      </c>
      <c r="J20" s="36" t="str">
        <f>IF('Rekapitulace stavby'!AN14="Vyplň údaj","",IF('Rekapitulace stavby'!AN14="","",'Rekapitulace stavby'!AN14))</f>
        <v/>
      </c>
      <c r="K20" s="46"/>
    </row>
    <row r="21" spans="2:11" s="1" customFormat="1" ht="6.95" customHeight="1">
      <c r="B21" s="42"/>
      <c r="C21" s="43"/>
      <c r="D21" s="43"/>
      <c r="E21" s="43"/>
      <c r="F21" s="43"/>
      <c r="G21" s="43"/>
      <c r="H21" s="43"/>
      <c r="I21" s="128"/>
      <c r="J21" s="43"/>
      <c r="K21" s="46"/>
    </row>
    <row r="22" spans="2:11" s="1" customFormat="1" ht="14.45" customHeight="1">
      <c r="B22" s="42"/>
      <c r="C22" s="43"/>
      <c r="D22" s="38" t="s">
        <v>38</v>
      </c>
      <c r="E22" s="43"/>
      <c r="F22" s="43"/>
      <c r="G22" s="43"/>
      <c r="H22" s="43"/>
      <c r="I22" s="129" t="s">
        <v>33</v>
      </c>
      <c r="J22" s="36" t="str">
        <f>IF('Rekapitulace stavby'!AN16="","",'Rekapitulace stavby'!AN16)</f>
        <v/>
      </c>
      <c r="K22" s="46"/>
    </row>
    <row r="23" spans="2:11" s="1" customFormat="1" ht="18" customHeight="1">
      <c r="B23" s="42"/>
      <c r="C23" s="43"/>
      <c r="D23" s="43"/>
      <c r="E23" s="36" t="str">
        <f>IF('Rekapitulace stavby'!E17="","",'Rekapitulace stavby'!E17)</f>
        <v>AD STUDIO Kadaň s.r.o.</v>
      </c>
      <c r="F23" s="43"/>
      <c r="G23" s="43"/>
      <c r="H23" s="43"/>
      <c r="I23" s="129" t="s">
        <v>35</v>
      </c>
      <c r="J23" s="36" t="str">
        <f>IF('Rekapitulace stavby'!AN17="","",'Rekapitulace stavby'!AN17)</f>
        <v/>
      </c>
      <c r="K23" s="46"/>
    </row>
    <row r="24" spans="2:11" s="1" customFormat="1" ht="6.95" customHeight="1">
      <c r="B24" s="42"/>
      <c r="C24" s="43"/>
      <c r="D24" s="43"/>
      <c r="E24" s="43"/>
      <c r="F24" s="43"/>
      <c r="G24" s="43"/>
      <c r="H24" s="43"/>
      <c r="I24" s="128"/>
      <c r="J24" s="43"/>
      <c r="K24" s="46"/>
    </row>
    <row r="25" spans="2:11" s="1" customFormat="1" ht="14.45" customHeight="1">
      <c r="B25" s="42"/>
      <c r="C25" s="43"/>
      <c r="D25" s="38" t="s">
        <v>41</v>
      </c>
      <c r="E25" s="43"/>
      <c r="F25" s="43"/>
      <c r="G25" s="43"/>
      <c r="H25" s="43"/>
      <c r="I25" s="128"/>
      <c r="J25" s="43"/>
      <c r="K25" s="46"/>
    </row>
    <row r="26" spans="2:11" s="7" customFormat="1" ht="22.5" customHeight="1">
      <c r="B26" s="131"/>
      <c r="C26" s="132"/>
      <c r="D26" s="132"/>
      <c r="E26" s="380" t="s">
        <v>24</v>
      </c>
      <c r="F26" s="380"/>
      <c r="G26" s="380"/>
      <c r="H26" s="380"/>
      <c r="I26" s="133"/>
      <c r="J26" s="132"/>
      <c r="K26" s="134"/>
    </row>
    <row r="27" spans="2:11" s="1" customFormat="1" ht="6.95" customHeight="1">
      <c r="B27" s="42"/>
      <c r="C27" s="43"/>
      <c r="D27" s="43"/>
      <c r="E27" s="43"/>
      <c r="F27" s="43"/>
      <c r="G27" s="43"/>
      <c r="H27" s="43"/>
      <c r="I27" s="128"/>
      <c r="J27" s="43"/>
      <c r="K27" s="46"/>
    </row>
    <row r="28" spans="2:11" s="1" customFormat="1" ht="6.95" customHeight="1">
      <c r="B28" s="42"/>
      <c r="C28" s="43"/>
      <c r="D28" s="86"/>
      <c r="E28" s="86"/>
      <c r="F28" s="86"/>
      <c r="G28" s="86"/>
      <c r="H28" s="86"/>
      <c r="I28" s="135"/>
      <c r="J28" s="86"/>
      <c r="K28" s="136"/>
    </row>
    <row r="29" spans="2:11" s="1" customFormat="1" ht="25.35" customHeight="1">
      <c r="B29" s="42"/>
      <c r="C29" s="43"/>
      <c r="D29" s="137" t="s">
        <v>43</v>
      </c>
      <c r="E29" s="43"/>
      <c r="F29" s="43"/>
      <c r="G29" s="43"/>
      <c r="H29" s="43"/>
      <c r="I29" s="128"/>
      <c r="J29" s="138">
        <f>ROUND(J90,2)</f>
        <v>0</v>
      </c>
      <c r="K29" s="46"/>
    </row>
    <row r="30" spans="2:11" s="1" customFormat="1" ht="6.95" customHeight="1">
      <c r="B30" s="42"/>
      <c r="C30" s="43"/>
      <c r="D30" s="86"/>
      <c r="E30" s="86"/>
      <c r="F30" s="86"/>
      <c r="G30" s="86"/>
      <c r="H30" s="86"/>
      <c r="I30" s="135"/>
      <c r="J30" s="86"/>
      <c r="K30" s="136"/>
    </row>
    <row r="31" spans="2:11" s="1" customFormat="1" ht="14.45" customHeight="1">
      <c r="B31" s="42"/>
      <c r="C31" s="43"/>
      <c r="D31" s="43"/>
      <c r="E31" s="43"/>
      <c r="F31" s="47" t="s">
        <v>45</v>
      </c>
      <c r="G31" s="43"/>
      <c r="H31" s="43"/>
      <c r="I31" s="139" t="s">
        <v>44</v>
      </c>
      <c r="J31" s="47" t="s">
        <v>46</v>
      </c>
      <c r="K31" s="46"/>
    </row>
    <row r="32" spans="2:11" s="1" customFormat="1" ht="14.45" customHeight="1">
      <c r="B32" s="42"/>
      <c r="C32" s="43"/>
      <c r="D32" s="50" t="s">
        <v>47</v>
      </c>
      <c r="E32" s="50" t="s">
        <v>48</v>
      </c>
      <c r="F32" s="140">
        <f>ROUND(SUM(BE90:BE190), 2)</f>
        <v>0</v>
      </c>
      <c r="G32" s="43"/>
      <c r="H32" s="43"/>
      <c r="I32" s="141">
        <v>0.21</v>
      </c>
      <c r="J32" s="140">
        <f>ROUND(ROUND((SUM(BE90:BE190)), 2)*I32, 2)</f>
        <v>0</v>
      </c>
      <c r="K32" s="46"/>
    </row>
    <row r="33" spans="2:11" s="1" customFormat="1" ht="14.45" customHeight="1">
      <c r="B33" s="42"/>
      <c r="C33" s="43"/>
      <c r="D33" s="43"/>
      <c r="E33" s="50" t="s">
        <v>49</v>
      </c>
      <c r="F33" s="140">
        <f>ROUND(SUM(BF90:BF190), 2)</f>
        <v>0</v>
      </c>
      <c r="G33" s="43"/>
      <c r="H33" s="43"/>
      <c r="I33" s="141">
        <v>0.15</v>
      </c>
      <c r="J33" s="140">
        <f>ROUND(ROUND((SUM(BF90:BF190)), 2)*I33, 2)</f>
        <v>0</v>
      </c>
      <c r="K33" s="46"/>
    </row>
    <row r="34" spans="2:11" s="1" customFormat="1" ht="14.45" hidden="1" customHeight="1">
      <c r="B34" s="42"/>
      <c r="C34" s="43"/>
      <c r="D34" s="43"/>
      <c r="E34" s="50" t="s">
        <v>50</v>
      </c>
      <c r="F34" s="140">
        <f>ROUND(SUM(BG90:BG190), 2)</f>
        <v>0</v>
      </c>
      <c r="G34" s="43"/>
      <c r="H34" s="43"/>
      <c r="I34" s="141">
        <v>0.21</v>
      </c>
      <c r="J34" s="140">
        <v>0</v>
      </c>
      <c r="K34" s="46"/>
    </row>
    <row r="35" spans="2:11" s="1" customFormat="1" ht="14.45" hidden="1" customHeight="1">
      <c r="B35" s="42"/>
      <c r="C35" s="43"/>
      <c r="D35" s="43"/>
      <c r="E35" s="50" t="s">
        <v>51</v>
      </c>
      <c r="F35" s="140">
        <f>ROUND(SUM(BH90:BH190), 2)</f>
        <v>0</v>
      </c>
      <c r="G35" s="43"/>
      <c r="H35" s="43"/>
      <c r="I35" s="141">
        <v>0.15</v>
      </c>
      <c r="J35" s="140">
        <v>0</v>
      </c>
      <c r="K35" s="46"/>
    </row>
    <row r="36" spans="2:11" s="1" customFormat="1" ht="14.45" hidden="1" customHeight="1">
      <c r="B36" s="42"/>
      <c r="C36" s="43"/>
      <c r="D36" s="43"/>
      <c r="E36" s="50" t="s">
        <v>52</v>
      </c>
      <c r="F36" s="140">
        <f>ROUND(SUM(BI90:BI190), 2)</f>
        <v>0</v>
      </c>
      <c r="G36" s="43"/>
      <c r="H36" s="43"/>
      <c r="I36" s="141">
        <v>0</v>
      </c>
      <c r="J36" s="140">
        <v>0</v>
      </c>
      <c r="K36" s="46"/>
    </row>
    <row r="37" spans="2:11" s="1" customFormat="1" ht="6.95" customHeight="1">
      <c r="B37" s="42"/>
      <c r="C37" s="43"/>
      <c r="D37" s="43"/>
      <c r="E37" s="43"/>
      <c r="F37" s="43"/>
      <c r="G37" s="43"/>
      <c r="H37" s="43"/>
      <c r="I37" s="128"/>
      <c r="J37" s="43"/>
      <c r="K37" s="46"/>
    </row>
    <row r="38" spans="2:11" s="1" customFormat="1" ht="25.35" customHeight="1">
      <c r="B38" s="42"/>
      <c r="C38" s="142"/>
      <c r="D38" s="143" t="s">
        <v>53</v>
      </c>
      <c r="E38" s="80"/>
      <c r="F38" s="80"/>
      <c r="G38" s="144" t="s">
        <v>54</v>
      </c>
      <c r="H38" s="145" t="s">
        <v>55</v>
      </c>
      <c r="I38" s="146"/>
      <c r="J38" s="147">
        <f>SUM(J29:J36)</f>
        <v>0</v>
      </c>
      <c r="K38" s="148"/>
    </row>
    <row r="39" spans="2:11" s="1" customFormat="1" ht="14.45" customHeight="1">
      <c r="B39" s="57"/>
      <c r="C39" s="58"/>
      <c r="D39" s="58"/>
      <c r="E39" s="58"/>
      <c r="F39" s="58"/>
      <c r="G39" s="58"/>
      <c r="H39" s="58"/>
      <c r="I39" s="149"/>
      <c r="J39" s="58"/>
      <c r="K39" s="59"/>
    </row>
    <row r="43" spans="2:11" s="1" customFormat="1" ht="6.95" customHeight="1">
      <c r="B43" s="150"/>
      <c r="C43" s="151"/>
      <c r="D43" s="151"/>
      <c r="E43" s="151"/>
      <c r="F43" s="151"/>
      <c r="G43" s="151"/>
      <c r="H43" s="151"/>
      <c r="I43" s="152"/>
      <c r="J43" s="151"/>
      <c r="K43" s="153"/>
    </row>
    <row r="44" spans="2:11" s="1" customFormat="1" ht="36.950000000000003" customHeight="1">
      <c r="B44" s="42"/>
      <c r="C44" s="31" t="s">
        <v>111</v>
      </c>
      <c r="D44" s="43"/>
      <c r="E44" s="43"/>
      <c r="F44" s="43"/>
      <c r="G44" s="43"/>
      <c r="H44" s="43"/>
      <c r="I44" s="128"/>
      <c r="J44" s="43"/>
      <c r="K44" s="46"/>
    </row>
    <row r="45" spans="2:11" s="1" customFormat="1" ht="6.95" customHeight="1">
      <c r="B45" s="42"/>
      <c r="C45" s="43"/>
      <c r="D45" s="43"/>
      <c r="E45" s="43"/>
      <c r="F45" s="43"/>
      <c r="G45" s="43"/>
      <c r="H45" s="43"/>
      <c r="I45" s="128"/>
      <c r="J45" s="43"/>
      <c r="K45" s="46"/>
    </row>
    <row r="46" spans="2:11" s="1" customFormat="1" ht="14.45" customHeight="1">
      <c r="B46" s="42"/>
      <c r="C46" s="38" t="s">
        <v>18</v>
      </c>
      <c r="D46" s="43"/>
      <c r="E46" s="43"/>
      <c r="F46" s="43"/>
      <c r="G46" s="43"/>
      <c r="H46" s="43"/>
      <c r="I46" s="128"/>
      <c r="J46" s="43"/>
      <c r="K46" s="46"/>
    </row>
    <row r="47" spans="2:11" s="1" customFormat="1" ht="22.5" customHeight="1">
      <c r="B47" s="42"/>
      <c r="C47" s="43"/>
      <c r="D47" s="43"/>
      <c r="E47" s="415" t="str">
        <f>E7</f>
        <v>SOŠ a SOU Nejdek, objekt č. 1 - II. ETAPA</v>
      </c>
      <c r="F47" s="416"/>
      <c r="G47" s="416"/>
      <c r="H47" s="416"/>
      <c r="I47" s="128"/>
      <c r="J47" s="43"/>
      <c r="K47" s="46"/>
    </row>
    <row r="48" spans="2:11">
      <c r="B48" s="29"/>
      <c r="C48" s="38" t="s">
        <v>109</v>
      </c>
      <c r="D48" s="30"/>
      <c r="E48" s="30"/>
      <c r="F48" s="30"/>
      <c r="G48" s="30"/>
      <c r="H48" s="30"/>
      <c r="I48" s="127"/>
      <c r="J48" s="30"/>
      <c r="K48" s="32"/>
    </row>
    <row r="49" spans="2:47" s="1" customFormat="1" ht="22.5" customHeight="1">
      <c r="B49" s="42"/>
      <c r="C49" s="43"/>
      <c r="D49" s="43"/>
      <c r="E49" s="415" t="s">
        <v>1732</v>
      </c>
      <c r="F49" s="418"/>
      <c r="G49" s="418"/>
      <c r="H49" s="418"/>
      <c r="I49" s="128"/>
      <c r="J49" s="43"/>
      <c r="K49" s="46"/>
    </row>
    <row r="50" spans="2:47" s="1" customFormat="1" ht="14.45" customHeight="1">
      <c r="B50" s="42"/>
      <c r="C50" s="38" t="s">
        <v>1733</v>
      </c>
      <c r="D50" s="43"/>
      <c r="E50" s="43"/>
      <c r="F50" s="43"/>
      <c r="G50" s="43"/>
      <c r="H50" s="43"/>
      <c r="I50" s="128"/>
      <c r="J50" s="43"/>
      <c r="K50" s="46"/>
    </row>
    <row r="51" spans="2:47" s="1" customFormat="1" ht="23.25" customHeight="1">
      <c r="B51" s="42"/>
      <c r="C51" s="43"/>
      <c r="D51" s="43"/>
      <c r="E51" s="417" t="str">
        <f>E11</f>
        <v>D.1.4.c - Zařízení pro vytápění</v>
      </c>
      <c r="F51" s="418"/>
      <c r="G51" s="418"/>
      <c r="H51" s="418"/>
      <c r="I51" s="128"/>
      <c r="J51" s="43"/>
      <c r="K51" s="46"/>
    </row>
    <row r="52" spans="2:47" s="1" customFormat="1" ht="6.95" customHeight="1">
      <c r="B52" s="42"/>
      <c r="C52" s="43"/>
      <c r="D52" s="43"/>
      <c r="E52" s="43"/>
      <c r="F52" s="43"/>
      <c r="G52" s="43"/>
      <c r="H52" s="43"/>
      <c r="I52" s="128"/>
      <c r="J52" s="43"/>
      <c r="K52" s="46"/>
    </row>
    <row r="53" spans="2:47" s="1" customFormat="1" ht="18" customHeight="1">
      <c r="B53" s="42"/>
      <c r="C53" s="38" t="s">
        <v>26</v>
      </c>
      <c r="D53" s="43"/>
      <c r="E53" s="43"/>
      <c r="F53" s="36" t="str">
        <f>F14</f>
        <v xml:space="preserve"> </v>
      </c>
      <c r="G53" s="43"/>
      <c r="H53" s="43"/>
      <c r="I53" s="129" t="s">
        <v>28</v>
      </c>
      <c r="J53" s="130" t="str">
        <f>IF(J14="","",J14)</f>
        <v>25. 4. 2017</v>
      </c>
      <c r="K53" s="46"/>
    </row>
    <row r="54" spans="2:47" s="1" customFormat="1" ht="6.95" customHeight="1">
      <c r="B54" s="42"/>
      <c r="C54" s="43"/>
      <c r="D54" s="43"/>
      <c r="E54" s="43"/>
      <c r="F54" s="43"/>
      <c r="G54" s="43"/>
      <c r="H54" s="43"/>
      <c r="I54" s="128"/>
      <c r="J54" s="43"/>
      <c r="K54" s="46"/>
    </row>
    <row r="55" spans="2:47" s="1" customFormat="1">
      <c r="B55" s="42"/>
      <c r="C55" s="38" t="s">
        <v>32</v>
      </c>
      <c r="D55" s="43"/>
      <c r="E55" s="43"/>
      <c r="F55" s="36" t="str">
        <f>E17</f>
        <v xml:space="preserve"> </v>
      </c>
      <c r="G55" s="43"/>
      <c r="H55" s="43"/>
      <c r="I55" s="129" t="s">
        <v>38</v>
      </c>
      <c r="J55" s="36" t="str">
        <f>E23</f>
        <v>AD STUDIO Kadaň s.r.o.</v>
      </c>
      <c r="K55" s="46"/>
    </row>
    <row r="56" spans="2:47" s="1" customFormat="1" ht="14.45" customHeight="1">
      <c r="B56" s="42"/>
      <c r="C56" s="38" t="s">
        <v>36</v>
      </c>
      <c r="D56" s="43"/>
      <c r="E56" s="43"/>
      <c r="F56" s="36" t="str">
        <f>IF(E20="","",E20)</f>
        <v/>
      </c>
      <c r="G56" s="43"/>
      <c r="H56" s="43"/>
      <c r="I56" s="128"/>
      <c r="J56" s="43"/>
      <c r="K56" s="46"/>
    </row>
    <row r="57" spans="2:47" s="1" customFormat="1" ht="10.35" customHeight="1">
      <c r="B57" s="42"/>
      <c r="C57" s="43"/>
      <c r="D57" s="43"/>
      <c r="E57" s="43"/>
      <c r="F57" s="43"/>
      <c r="G57" s="43"/>
      <c r="H57" s="43"/>
      <c r="I57" s="128"/>
      <c r="J57" s="43"/>
      <c r="K57" s="46"/>
    </row>
    <row r="58" spans="2:47" s="1" customFormat="1" ht="29.25" customHeight="1">
      <c r="B58" s="42"/>
      <c r="C58" s="154" t="s">
        <v>112</v>
      </c>
      <c r="D58" s="142"/>
      <c r="E58" s="142"/>
      <c r="F58" s="142"/>
      <c r="G58" s="142"/>
      <c r="H58" s="142"/>
      <c r="I58" s="155"/>
      <c r="J58" s="156" t="s">
        <v>113</v>
      </c>
      <c r="K58" s="157"/>
    </row>
    <row r="59" spans="2:47" s="1" customFormat="1" ht="10.35" customHeight="1">
      <c r="B59" s="42"/>
      <c r="C59" s="43"/>
      <c r="D59" s="43"/>
      <c r="E59" s="43"/>
      <c r="F59" s="43"/>
      <c r="G59" s="43"/>
      <c r="H59" s="43"/>
      <c r="I59" s="128"/>
      <c r="J59" s="43"/>
      <c r="K59" s="46"/>
    </row>
    <row r="60" spans="2:47" s="1" customFormat="1" ht="29.25" customHeight="1">
      <c r="B60" s="42"/>
      <c r="C60" s="158" t="s">
        <v>114</v>
      </c>
      <c r="D60" s="43"/>
      <c r="E60" s="43"/>
      <c r="F60" s="43"/>
      <c r="G60" s="43"/>
      <c r="H60" s="43"/>
      <c r="I60" s="128"/>
      <c r="J60" s="138">
        <f>J90</f>
        <v>0</v>
      </c>
      <c r="K60" s="46"/>
      <c r="AU60" s="25" t="s">
        <v>115</v>
      </c>
    </row>
    <row r="61" spans="2:47" s="8" customFormat="1" ht="24.95" customHeight="1">
      <c r="B61" s="159"/>
      <c r="C61" s="160"/>
      <c r="D61" s="161" t="s">
        <v>116</v>
      </c>
      <c r="E61" s="162"/>
      <c r="F61" s="162"/>
      <c r="G61" s="162"/>
      <c r="H61" s="162"/>
      <c r="I61" s="163"/>
      <c r="J61" s="164">
        <f>J91</f>
        <v>0</v>
      </c>
      <c r="K61" s="165"/>
    </row>
    <row r="62" spans="2:47" s="9" customFormat="1" ht="19.899999999999999" customHeight="1">
      <c r="B62" s="166"/>
      <c r="C62" s="167"/>
      <c r="D62" s="168" t="s">
        <v>129</v>
      </c>
      <c r="E62" s="169"/>
      <c r="F62" s="169"/>
      <c r="G62" s="169"/>
      <c r="H62" s="169"/>
      <c r="I62" s="170"/>
      <c r="J62" s="171">
        <f>J92</f>
        <v>0</v>
      </c>
      <c r="K62" s="172"/>
    </row>
    <row r="63" spans="2:47" s="8" customFormat="1" ht="24.95" customHeight="1">
      <c r="B63" s="159"/>
      <c r="C63" s="160"/>
      <c r="D63" s="161" t="s">
        <v>131</v>
      </c>
      <c r="E63" s="162"/>
      <c r="F63" s="162"/>
      <c r="G63" s="162"/>
      <c r="H63" s="162"/>
      <c r="I63" s="163"/>
      <c r="J63" s="164">
        <f>J101</f>
        <v>0</v>
      </c>
      <c r="K63" s="165"/>
    </row>
    <row r="64" spans="2:47" s="9" customFormat="1" ht="19.899999999999999" customHeight="1">
      <c r="B64" s="166"/>
      <c r="C64" s="167"/>
      <c r="D64" s="168" t="s">
        <v>135</v>
      </c>
      <c r="E64" s="169"/>
      <c r="F64" s="169"/>
      <c r="G64" s="169"/>
      <c r="H64" s="169"/>
      <c r="I64" s="170"/>
      <c r="J64" s="171">
        <f>J102</f>
        <v>0</v>
      </c>
      <c r="K64" s="172"/>
    </row>
    <row r="65" spans="2:12" s="9" customFormat="1" ht="19.899999999999999" customHeight="1">
      <c r="B65" s="166"/>
      <c r="C65" s="167"/>
      <c r="D65" s="168" t="s">
        <v>2303</v>
      </c>
      <c r="E65" s="169"/>
      <c r="F65" s="169"/>
      <c r="G65" s="169"/>
      <c r="H65" s="169"/>
      <c r="I65" s="170"/>
      <c r="J65" s="171">
        <f>J109</f>
        <v>0</v>
      </c>
      <c r="K65" s="172"/>
    </row>
    <row r="66" spans="2:12" s="9" customFormat="1" ht="19.899999999999999" customHeight="1">
      <c r="B66" s="166"/>
      <c r="C66" s="167"/>
      <c r="D66" s="168" t="s">
        <v>2304</v>
      </c>
      <c r="E66" s="169"/>
      <c r="F66" s="169"/>
      <c r="G66" s="169"/>
      <c r="H66" s="169"/>
      <c r="I66" s="170"/>
      <c r="J66" s="171">
        <f>J126</f>
        <v>0</v>
      </c>
      <c r="K66" s="172"/>
    </row>
    <row r="67" spans="2:12" s="9" customFormat="1" ht="19.899999999999999" customHeight="1">
      <c r="B67" s="166"/>
      <c r="C67" s="167"/>
      <c r="D67" s="168" t="s">
        <v>2305</v>
      </c>
      <c r="E67" s="169"/>
      <c r="F67" s="169"/>
      <c r="G67" s="169"/>
      <c r="H67" s="169"/>
      <c r="I67" s="170"/>
      <c r="J67" s="171">
        <f>J141</f>
        <v>0</v>
      </c>
      <c r="K67" s="172"/>
    </row>
    <row r="68" spans="2:12" s="8" customFormat="1" ht="24.95" customHeight="1">
      <c r="B68" s="159"/>
      <c r="C68" s="160"/>
      <c r="D68" s="161" t="s">
        <v>148</v>
      </c>
      <c r="E68" s="162"/>
      <c r="F68" s="162"/>
      <c r="G68" s="162"/>
      <c r="H68" s="162"/>
      <c r="I68" s="163"/>
      <c r="J68" s="164">
        <f>J186</f>
        <v>0</v>
      </c>
      <c r="K68" s="165"/>
    </row>
    <row r="69" spans="2:12" s="1" customFormat="1" ht="21.75" customHeight="1">
      <c r="B69" s="42"/>
      <c r="C69" s="43"/>
      <c r="D69" s="43"/>
      <c r="E69" s="43"/>
      <c r="F69" s="43"/>
      <c r="G69" s="43"/>
      <c r="H69" s="43"/>
      <c r="I69" s="128"/>
      <c r="J69" s="43"/>
      <c r="K69" s="46"/>
    </row>
    <row r="70" spans="2:12" s="1" customFormat="1" ht="6.95" customHeight="1">
      <c r="B70" s="57"/>
      <c r="C70" s="58"/>
      <c r="D70" s="58"/>
      <c r="E70" s="58"/>
      <c r="F70" s="58"/>
      <c r="G70" s="58"/>
      <c r="H70" s="58"/>
      <c r="I70" s="149"/>
      <c r="J70" s="58"/>
      <c r="K70" s="59"/>
    </row>
    <row r="74" spans="2:12" s="1" customFormat="1" ht="6.95" customHeight="1">
      <c r="B74" s="60"/>
      <c r="C74" s="61"/>
      <c r="D74" s="61"/>
      <c r="E74" s="61"/>
      <c r="F74" s="61"/>
      <c r="G74" s="61"/>
      <c r="H74" s="61"/>
      <c r="I74" s="152"/>
      <c r="J74" s="61"/>
      <c r="K74" s="61"/>
      <c r="L74" s="62"/>
    </row>
    <row r="75" spans="2:12" s="1" customFormat="1" ht="36.950000000000003" customHeight="1">
      <c r="B75" s="42"/>
      <c r="C75" s="63" t="s">
        <v>150</v>
      </c>
      <c r="D75" s="64"/>
      <c r="E75" s="64"/>
      <c r="F75" s="64"/>
      <c r="G75" s="64"/>
      <c r="H75" s="64"/>
      <c r="I75" s="173"/>
      <c r="J75" s="64"/>
      <c r="K75" s="64"/>
      <c r="L75" s="62"/>
    </row>
    <row r="76" spans="2:12" s="1" customFormat="1" ht="6.95" customHeight="1">
      <c r="B76" s="42"/>
      <c r="C76" s="64"/>
      <c r="D76" s="64"/>
      <c r="E76" s="64"/>
      <c r="F76" s="64"/>
      <c r="G76" s="64"/>
      <c r="H76" s="64"/>
      <c r="I76" s="173"/>
      <c r="J76" s="64"/>
      <c r="K76" s="64"/>
      <c r="L76" s="62"/>
    </row>
    <row r="77" spans="2:12" s="1" customFormat="1" ht="14.45" customHeight="1">
      <c r="B77" s="42"/>
      <c r="C77" s="66" t="s">
        <v>18</v>
      </c>
      <c r="D77" s="64"/>
      <c r="E77" s="64"/>
      <c r="F77" s="64"/>
      <c r="G77" s="64"/>
      <c r="H77" s="64"/>
      <c r="I77" s="173"/>
      <c r="J77" s="64"/>
      <c r="K77" s="64"/>
      <c r="L77" s="62"/>
    </row>
    <row r="78" spans="2:12" s="1" customFormat="1" ht="22.5" customHeight="1">
      <c r="B78" s="42"/>
      <c r="C78" s="64"/>
      <c r="D78" s="64"/>
      <c r="E78" s="419" t="str">
        <f>E7</f>
        <v>SOŠ a SOU Nejdek, objekt č. 1 - II. ETAPA</v>
      </c>
      <c r="F78" s="420"/>
      <c r="G78" s="420"/>
      <c r="H78" s="420"/>
      <c r="I78" s="173"/>
      <c r="J78" s="64"/>
      <c r="K78" s="64"/>
      <c r="L78" s="62"/>
    </row>
    <row r="79" spans="2:12">
      <c r="B79" s="29"/>
      <c r="C79" s="66" t="s">
        <v>109</v>
      </c>
      <c r="D79" s="289"/>
      <c r="E79" s="289"/>
      <c r="F79" s="289"/>
      <c r="G79" s="289"/>
      <c r="H79" s="289"/>
      <c r="J79" s="289"/>
      <c r="K79" s="289"/>
      <c r="L79" s="290"/>
    </row>
    <row r="80" spans="2:12" s="1" customFormat="1" ht="22.5" customHeight="1">
      <c r="B80" s="42"/>
      <c r="C80" s="64"/>
      <c r="D80" s="64"/>
      <c r="E80" s="419" t="s">
        <v>1732</v>
      </c>
      <c r="F80" s="421"/>
      <c r="G80" s="421"/>
      <c r="H80" s="421"/>
      <c r="I80" s="173"/>
      <c r="J80" s="64"/>
      <c r="K80" s="64"/>
      <c r="L80" s="62"/>
    </row>
    <row r="81" spans="2:65" s="1" customFormat="1" ht="14.45" customHeight="1">
      <c r="B81" s="42"/>
      <c r="C81" s="66" t="s">
        <v>1733</v>
      </c>
      <c r="D81" s="64"/>
      <c r="E81" s="64"/>
      <c r="F81" s="64"/>
      <c r="G81" s="64"/>
      <c r="H81" s="64"/>
      <c r="I81" s="173"/>
      <c r="J81" s="64"/>
      <c r="K81" s="64"/>
      <c r="L81" s="62"/>
    </row>
    <row r="82" spans="2:65" s="1" customFormat="1" ht="23.25" customHeight="1">
      <c r="B82" s="42"/>
      <c r="C82" s="64"/>
      <c r="D82" s="64"/>
      <c r="E82" s="391" t="str">
        <f>E11</f>
        <v>D.1.4.c - Zařízení pro vytápění</v>
      </c>
      <c r="F82" s="421"/>
      <c r="G82" s="421"/>
      <c r="H82" s="421"/>
      <c r="I82" s="173"/>
      <c r="J82" s="64"/>
      <c r="K82" s="64"/>
      <c r="L82" s="62"/>
    </row>
    <row r="83" spans="2:65" s="1" customFormat="1" ht="6.95" customHeight="1">
      <c r="B83" s="42"/>
      <c r="C83" s="64"/>
      <c r="D83" s="64"/>
      <c r="E83" s="64"/>
      <c r="F83" s="64"/>
      <c r="G83" s="64"/>
      <c r="H83" s="64"/>
      <c r="I83" s="173"/>
      <c r="J83" s="64"/>
      <c r="K83" s="64"/>
      <c r="L83" s="62"/>
    </row>
    <row r="84" spans="2:65" s="1" customFormat="1" ht="18" customHeight="1">
      <c r="B84" s="42"/>
      <c r="C84" s="66" t="s">
        <v>26</v>
      </c>
      <c r="D84" s="64"/>
      <c r="E84" s="64"/>
      <c r="F84" s="174" t="str">
        <f>F14</f>
        <v xml:space="preserve"> </v>
      </c>
      <c r="G84" s="64"/>
      <c r="H84" s="64"/>
      <c r="I84" s="175" t="s">
        <v>28</v>
      </c>
      <c r="J84" s="74" t="str">
        <f>IF(J14="","",J14)</f>
        <v>25. 4. 2017</v>
      </c>
      <c r="K84" s="64"/>
      <c r="L84" s="62"/>
    </row>
    <row r="85" spans="2:65" s="1" customFormat="1" ht="6.95" customHeight="1">
      <c r="B85" s="42"/>
      <c r="C85" s="64"/>
      <c r="D85" s="64"/>
      <c r="E85" s="64"/>
      <c r="F85" s="64"/>
      <c r="G85" s="64"/>
      <c r="H85" s="64"/>
      <c r="I85" s="173"/>
      <c r="J85" s="64"/>
      <c r="K85" s="64"/>
      <c r="L85" s="62"/>
    </row>
    <row r="86" spans="2:65" s="1" customFormat="1">
      <c r="B86" s="42"/>
      <c r="C86" s="66" t="s">
        <v>32</v>
      </c>
      <c r="D86" s="64"/>
      <c r="E86" s="64"/>
      <c r="F86" s="174" t="str">
        <f>E17</f>
        <v xml:space="preserve"> </v>
      </c>
      <c r="G86" s="64"/>
      <c r="H86" s="64"/>
      <c r="I86" s="175" t="s">
        <v>38</v>
      </c>
      <c r="J86" s="174" t="str">
        <f>E23</f>
        <v>AD STUDIO Kadaň s.r.o.</v>
      </c>
      <c r="K86" s="64"/>
      <c r="L86" s="62"/>
    </row>
    <row r="87" spans="2:65" s="1" customFormat="1" ht="14.45" customHeight="1">
      <c r="B87" s="42"/>
      <c r="C87" s="66" t="s">
        <v>36</v>
      </c>
      <c r="D87" s="64"/>
      <c r="E87" s="64"/>
      <c r="F87" s="174" t="str">
        <f>IF(E20="","",E20)</f>
        <v/>
      </c>
      <c r="G87" s="64"/>
      <c r="H87" s="64"/>
      <c r="I87" s="173"/>
      <c r="J87" s="64"/>
      <c r="K87" s="64"/>
      <c r="L87" s="62"/>
    </row>
    <row r="88" spans="2:65" s="1" customFormat="1" ht="10.35" customHeight="1">
      <c r="B88" s="42"/>
      <c r="C88" s="64"/>
      <c r="D88" s="64"/>
      <c r="E88" s="64"/>
      <c r="F88" s="64"/>
      <c r="G88" s="64"/>
      <c r="H88" s="64"/>
      <c r="I88" s="173"/>
      <c r="J88" s="64"/>
      <c r="K88" s="64"/>
      <c r="L88" s="62"/>
    </row>
    <row r="89" spans="2:65" s="10" customFormat="1" ht="29.25" customHeight="1">
      <c r="B89" s="176"/>
      <c r="C89" s="177" t="s">
        <v>151</v>
      </c>
      <c r="D89" s="178" t="s">
        <v>62</v>
      </c>
      <c r="E89" s="178" t="s">
        <v>58</v>
      </c>
      <c r="F89" s="178" t="s">
        <v>152</v>
      </c>
      <c r="G89" s="178" t="s">
        <v>153</v>
      </c>
      <c r="H89" s="178" t="s">
        <v>154</v>
      </c>
      <c r="I89" s="179" t="s">
        <v>155</v>
      </c>
      <c r="J89" s="178" t="s">
        <v>113</v>
      </c>
      <c r="K89" s="180" t="s">
        <v>156</v>
      </c>
      <c r="L89" s="181"/>
      <c r="M89" s="82" t="s">
        <v>157</v>
      </c>
      <c r="N89" s="83" t="s">
        <v>47</v>
      </c>
      <c r="O89" s="83" t="s">
        <v>158</v>
      </c>
      <c r="P89" s="83" t="s">
        <v>159</v>
      </c>
      <c r="Q89" s="83" t="s">
        <v>160</v>
      </c>
      <c r="R89" s="83" t="s">
        <v>161</v>
      </c>
      <c r="S89" s="83" t="s">
        <v>162</v>
      </c>
      <c r="T89" s="84" t="s">
        <v>163</v>
      </c>
    </row>
    <row r="90" spans="2:65" s="1" customFormat="1" ht="29.25" customHeight="1">
      <c r="B90" s="42"/>
      <c r="C90" s="88" t="s">
        <v>114</v>
      </c>
      <c r="D90" s="64"/>
      <c r="E90" s="64"/>
      <c r="F90" s="64"/>
      <c r="G90" s="64"/>
      <c r="H90" s="64"/>
      <c r="I90" s="173"/>
      <c r="J90" s="182">
        <f>BK90</f>
        <v>0</v>
      </c>
      <c r="K90" s="64"/>
      <c r="L90" s="62"/>
      <c r="M90" s="85"/>
      <c r="N90" s="86"/>
      <c r="O90" s="86"/>
      <c r="P90" s="183">
        <f>P91+P101+P186</f>
        <v>0</v>
      </c>
      <c r="Q90" s="86"/>
      <c r="R90" s="183">
        <f>R91+R101+R186</f>
        <v>0.42537000000000003</v>
      </c>
      <c r="S90" s="86"/>
      <c r="T90" s="184">
        <f>T91+T101+T186</f>
        <v>0</v>
      </c>
      <c r="AT90" s="25" t="s">
        <v>76</v>
      </c>
      <c r="AU90" s="25" t="s">
        <v>115</v>
      </c>
      <c r="BK90" s="185">
        <f>BK91+BK101+BK186</f>
        <v>0</v>
      </c>
    </row>
    <row r="91" spans="2:65" s="11" customFormat="1" ht="37.35" customHeight="1">
      <c r="B91" s="186"/>
      <c r="C91" s="187"/>
      <c r="D91" s="188" t="s">
        <v>76</v>
      </c>
      <c r="E91" s="189" t="s">
        <v>164</v>
      </c>
      <c r="F91" s="189" t="s">
        <v>165</v>
      </c>
      <c r="G91" s="187"/>
      <c r="H91" s="187"/>
      <c r="I91" s="190"/>
      <c r="J91" s="191">
        <f>BK91</f>
        <v>0</v>
      </c>
      <c r="K91" s="187"/>
      <c r="L91" s="192"/>
      <c r="M91" s="193"/>
      <c r="N91" s="194"/>
      <c r="O91" s="194"/>
      <c r="P91" s="195">
        <f>P92</f>
        <v>0</v>
      </c>
      <c r="Q91" s="194"/>
      <c r="R91" s="195">
        <f>R92</f>
        <v>0</v>
      </c>
      <c r="S91" s="194"/>
      <c r="T91" s="196">
        <f>T92</f>
        <v>0</v>
      </c>
      <c r="AR91" s="197" t="s">
        <v>25</v>
      </c>
      <c r="AT91" s="198" t="s">
        <v>76</v>
      </c>
      <c r="AU91" s="198" t="s">
        <v>77</v>
      </c>
      <c r="AY91" s="197" t="s">
        <v>166</v>
      </c>
      <c r="BK91" s="199">
        <f>BK92</f>
        <v>0</v>
      </c>
    </row>
    <row r="92" spans="2:65" s="11" customFormat="1" ht="19.899999999999999" customHeight="1">
      <c r="B92" s="186"/>
      <c r="C92" s="187"/>
      <c r="D92" s="200" t="s">
        <v>76</v>
      </c>
      <c r="E92" s="201" t="s">
        <v>705</v>
      </c>
      <c r="F92" s="201" t="s">
        <v>706</v>
      </c>
      <c r="G92" s="187"/>
      <c r="H92" s="187"/>
      <c r="I92" s="190"/>
      <c r="J92" s="202">
        <f>BK92</f>
        <v>0</v>
      </c>
      <c r="K92" s="187"/>
      <c r="L92" s="192"/>
      <c r="M92" s="193"/>
      <c r="N92" s="194"/>
      <c r="O92" s="194"/>
      <c r="P92" s="195">
        <f>SUM(P93:P100)</f>
        <v>0</v>
      </c>
      <c r="Q92" s="194"/>
      <c r="R92" s="195">
        <f>SUM(R93:R100)</f>
        <v>0</v>
      </c>
      <c r="S92" s="194"/>
      <c r="T92" s="196">
        <f>SUM(T93:T100)</f>
        <v>0</v>
      </c>
      <c r="AR92" s="197" t="s">
        <v>25</v>
      </c>
      <c r="AT92" s="198" t="s">
        <v>76</v>
      </c>
      <c r="AU92" s="198" t="s">
        <v>25</v>
      </c>
      <c r="AY92" s="197" t="s">
        <v>166</v>
      </c>
      <c r="BK92" s="199">
        <f>SUM(BK93:BK100)</f>
        <v>0</v>
      </c>
    </row>
    <row r="93" spans="2:65" s="1" customFormat="1" ht="22.5" customHeight="1">
      <c r="B93" s="42"/>
      <c r="C93" s="203" t="s">
        <v>25</v>
      </c>
      <c r="D93" s="203" t="s">
        <v>168</v>
      </c>
      <c r="E93" s="204" t="s">
        <v>714</v>
      </c>
      <c r="F93" s="205" t="s">
        <v>715</v>
      </c>
      <c r="G93" s="206" t="s">
        <v>210</v>
      </c>
      <c r="H93" s="207">
        <v>0.63800000000000001</v>
      </c>
      <c r="I93" s="208"/>
      <c r="J93" s="209">
        <f>ROUND(I93*H93,2)</f>
        <v>0</v>
      </c>
      <c r="K93" s="205" t="s">
        <v>172</v>
      </c>
      <c r="L93" s="62"/>
      <c r="M93" s="210" t="s">
        <v>24</v>
      </c>
      <c r="N93" s="211" t="s">
        <v>48</v>
      </c>
      <c r="O93" s="43"/>
      <c r="P93" s="212">
        <f>O93*H93</f>
        <v>0</v>
      </c>
      <c r="Q93" s="212">
        <v>0</v>
      </c>
      <c r="R93" s="212">
        <f>Q93*H93</f>
        <v>0</v>
      </c>
      <c r="S93" s="212">
        <v>0</v>
      </c>
      <c r="T93" s="213">
        <f>S93*H93</f>
        <v>0</v>
      </c>
      <c r="AR93" s="25" t="s">
        <v>173</v>
      </c>
      <c r="AT93" s="25" t="s">
        <v>168</v>
      </c>
      <c r="AU93" s="25" t="s">
        <v>86</v>
      </c>
      <c r="AY93" s="25" t="s">
        <v>166</v>
      </c>
      <c r="BE93" s="214">
        <f>IF(N93="základní",J93,0)</f>
        <v>0</v>
      </c>
      <c r="BF93" s="214">
        <f>IF(N93="snížená",J93,0)</f>
        <v>0</v>
      </c>
      <c r="BG93" s="214">
        <f>IF(N93="zákl. přenesená",J93,0)</f>
        <v>0</v>
      </c>
      <c r="BH93" s="214">
        <f>IF(N93="sníž. přenesená",J93,0)</f>
        <v>0</v>
      </c>
      <c r="BI93" s="214">
        <f>IF(N93="nulová",J93,0)</f>
        <v>0</v>
      </c>
      <c r="BJ93" s="25" t="s">
        <v>25</v>
      </c>
      <c r="BK93" s="214">
        <f>ROUND(I93*H93,2)</f>
        <v>0</v>
      </c>
      <c r="BL93" s="25" t="s">
        <v>173</v>
      </c>
      <c r="BM93" s="25" t="s">
        <v>86</v>
      </c>
    </row>
    <row r="94" spans="2:65" s="1" customFormat="1" ht="13.5">
      <c r="B94" s="42"/>
      <c r="C94" s="64"/>
      <c r="D94" s="242" t="s">
        <v>175</v>
      </c>
      <c r="E94" s="64"/>
      <c r="F94" s="252" t="s">
        <v>715</v>
      </c>
      <c r="G94" s="64"/>
      <c r="H94" s="64"/>
      <c r="I94" s="173"/>
      <c r="J94" s="64"/>
      <c r="K94" s="64"/>
      <c r="L94" s="62"/>
      <c r="M94" s="217"/>
      <c r="N94" s="43"/>
      <c r="O94" s="43"/>
      <c r="P94" s="43"/>
      <c r="Q94" s="43"/>
      <c r="R94" s="43"/>
      <c r="S94" s="43"/>
      <c r="T94" s="79"/>
      <c r="AT94" s="25" t="s">
        <v>175</v>
      </c>
      <c r="AU94" s="25" t="s">
        <v>86</v>
      </c>
    </row>
    <row r="95" spans="2:65" s="1" customFormat="1" ht="22.5" customHeight="1">
      <c r="B95" s="42"/>
      <c r="C95" s="203" t="s">
        <v>86</v>
      </c>
      <c r="D95" s="203" t="s">
        <v>168</v>
      </c>
      <c r="E95" s="204" t="s">
        <v>720</v>
      </c>
      <c r="F95" s="205" t="s">
        <v>721</v>
      </c>
      <c r="G95" s="206" t="s">
        <v>210</v>
      </c>
      <c r="H95" s="207">
        <v>12.122</v>
      </c>
      <c r="I95" s="208"/>
      <c r="J95" s="209">
        <f>ROUND(I95*H95,2)</f>
        <v>0</v>
      </c>
      <c r="K95" s="205" t="s">
        <v>172</v>
      </c>
      <c r="L95" s="62"/>
      <c r="M95" s="210" t="s">
        <v>24</v>
      </c>
      <c r="N95" s="211" t="s">
        <v>48</v>
      </c>
      <c r="O95" s="43"/>
      <c r="P95" s="212">
        <f>O95*H95</f>
        <v>0</v>
      </c>
      <c r="Q95" s="212">
        <v>0</v>
      </c>
      <c r="R95" s="212">
        <f>Q95*H95</f>
        <v>0</v>
      </c>
      <c r="S95" s="212">
        <v>0</v>
      </c>
      <c r="T95" s="213">
        <f>S95*H95</f>
        <v>0</v>
      </c>
      <c r="AR95" s="25" t="s">
        <v>173</v>
      </c>
      <c r="AT95" s="25" t="s">
        <v>168</v>
      </c>
      <c r="AU95" s="25" t="s">
        <v>86</v>
      </c>
      <c r="AY95" s="25" t="s">
        <v>166</v>
      </c>
      <c r="BE95" s="214">
        <f>IF(N95="základní",J95,0)</f>
        <v>0</v>
      </c>
      <c r="BF95" s="214">
        <f>IF(N95="snížená",J95,0)</f>
        <v>0</v>
      </c>
      <c r="BG95" s="214">
        <f>IF(N95="zákl. přenesená",J95,0)</f>
        <v>0</v>
      </c>
      <c r="BH95" s="214">
        <f>IF(N95="sníž. přenesená",J95,0)</f>
        <v>0</v>
      </c>
      <c r="BI95" s="214">
        <f>IF(N95="nulová",J95,0)</f>
        <v>0</v>
      </c>
      <c r="BJ95" s="25" t="s">
        <v>25</v>
      </c>
      <c r="BK95" s="214">
        <f>ROUND(I95*H95,2)</f>
        <v>0</v>
      </c>
      <c r="BL95" s="25" t="s">
        <v>173</v>
      </c>
      <c r="BM95" s="25" t="s">
        <v>173</v>
      </c>
    </row>
    <row r="96" spans="2:65" s="1" customFormat="1" ht="13.5">
      <c r="B96" s="42"/>
      <c r="C96" s="64"/>
      <c r="D96" s="215" t="s">
        <v>175</v>
      </c>
      <c r="E96" s="64"/>
      <c r="F96" s="216" t="s">
        <v>721</v>
      </c>
      <c r="G96" s="64"/>
      <c r="H96" s="64"/>
      <c r="I96" s="173"/>
      <c r="J96" s="64"/>
      <c r="K96" s="64"/>
      <c r="L96" s="62"/>
      <c r="M96" s="217"/>
      <c r="N96" s="43"/>
      <c r="O96" s="43"/>
      <c r="P96" s="43"/>
      <c r="Q96" s="43"/>
      <c r="R96" s="43"/>
      <c r="S96" s="43"/>
      <c r="T96" s="79"/>
      <c r="AT96" s="25" t="s">
        <v>175</v>
      </c>
      <c r="AU96" s="25" t="s">
        <v>86</v>
      </c>
    </row>
    <row r="97" spans="2:65" s="13" customFormat="1" ht="13.5">
      <c r="B97" s="229"/>
      <c r="C97" s="230"/>
      <c r="D97" s="242" t="s">
        <v>177</v>
      </c>
      <c r="E97" s="230"/>
      <c r="F97" s="254" t="s">
        <v>2306</v>
      </c>
      <c r="G97" s="230"/>
      <c r="H97" s="255">
        <v>12.122</v>
      </c>
      <c r="I97" s="234"/>
      <c r="J97" s="230"/>
      <c r="K97" s="230"/>
      <c r="L97" s="235"/>
      <c r="M97" s="236"/>
      <c r="N97" s="237"/>
      <c r="O97" s="237"/>
      <c r="P97" s="237"/>
      <c r="Q97" s="237"/>
      <c r="R97" s="237"/>
      <c r="S97" s="237"/>
      <c r="T97" s="238"/>
      <c r="AT97" s="239" t="s">
        <v>177</v>
      </c>
      <c r="AU97" s="239" t="s">
        <v>86</v>
      </c>
      <c r="AV97" s="13" t="s">
        <v>86</v>
      </c>
      <c r="AW97" s="13" t="s">
        <v>6</v>
      </c>
      <c r="AX97" s="13" t="s">
        <v>25</v>
      </c>
      <c r="AY97" s="239" t="s">
        <v>166</v>
      </c>
    </row>
    <row r="98" spans="2:65" s="1" customFormat="1" ht="22.5" customHeight="1">
      <c r="B98" s="42"/>
      <c r="C98" s="203" t="s">
        <v>185</v>
      </c>
      <c r="D98" s="203" t="s">
        <v>168</v>
      </c>
      <c r="E98" s="204" t="s">
        <v>726</v>
      </c>
      <c r="F98" s="205" t="s">
        <v>727</v>
      </c>
      <c r="G98" s="206" t="s">
        <v>210</v>
      </c>
      <c r="H98" s="207">
        <v>0.63800000000000001</v>
      </c>
      <c r="I98" s="208"/>
      <c r="J98" s="209">
        <f>ROUND(I98*H98,2)</f>
        <v>0</v>
      </c>
      <c r="K98" s="205" t="s">
        <v>172</v>
      </c>
      <c r="L98" s="62"/>
      <c r="M98" s="210" t="s">
        <v>24</v>
      </c>
      <c r="N98" s="211" t="s">
        <v>48</v>
      </c>
      <c r="O98" s="43"/>
      <c r="P98" s="212">
        <f>O98*H98</f>
        <v>0</v>
      </c>
      <c r="Q98" s="212">
        <v>0</v>
      </c>
      <c r="R98" s="212">
        <f>Q98*H98</f>
        <v>0</v>
      </c>
      <c r="S98" s="212">
        <v>0</v>
      </c>
      <c r="T98" s="213">
        <f>S98*H98</f>
        <v>0</v>
      </c>
      <c r="AR98" s="25" t="s">
        <v>173</v>
      </c>
      <c r="AT98" s="25" t="s">
        <v>168</v>
      </c>
      <c r="AU98" s="25" t="s">
        <v>86</v>
      </c>
      <c r="AY98" s="25" t="s">
        <v>166</v>
      </c>
      <c r="BE98" s="214">
        <f>IF(N98="základní",J98,0)</f>
        <v>0</v>
      </c>
      <c r="BF98" s="214">
        <f>IF(N98="snížená",J98,0)</f>
        <v>0</v>
      </c>
      <c r="BG98" s="214">
        <f>IF(N98="zákl. přenesená",J98,0)</f>
        <v>0</v>
      </c>
      <c r="BH98" s="214">
        <f>IF(N98="sníž. přenesená",J98,0)</f>
        <v>0</v>
      </c>
      <c r="BI98" s="214">
        <f>IF(N98="nulová",J98,0)</f>
        <v>0</v>
      </c>
      <c r="BJ98" s="25" t="s">
        <v>25</v>
      </c>
      <c r="BK98" s="214">
        <f>ROUND(I98*H98,2)</f>
        <v>0</v>
      </c>
      <c r="BL98" s="25" t="s">
        <v>173</v>
      </c>
      <c r="BM98" s="25" t="s">
        <v>201</v>
      </c>
    </row>
    <row r="99" spans="2:65" s="1" customFormat="1" ht="13.5">
      <c r="B99" s="42"/>
      <c r="C99" s="64"/>
      <c r="D99" s="215" t="s">
        <v>175</v>
      </c>
      <c r="E99" s="64"/>
      <c r="F99" s="216" t="s">
        <v>729</v>
      </c>
      <c r="G99" s="64"/>
      <c r="H99" s="64"/>
      <c r="I99" s="173"/>
      <c r="J99" s="64"/>
      <c r="K99" s="64"/>
      <c r="L99" s="62"/>
      <c r="M99" s="217"/>
      <c r="N99" s="43"/>
      <c r="O99" s="43"/>
      <c r="P99" s="43"/>
      <c r="Q99" s="43"/>
      <c r="R99" s="43"/>
      <c r="S99" s="43"/>
      <c r="T99" s="79"/>
      <c r="AT99" s="25" t="s">
        <v>175</v>
      </c>
      <c r="AU99" s="25" t="s">
        <v>86</v>
      </c>
    </row>
    <row r="100" spans="2:65" s="1" customFormat="1" ht="67.5">
      <c r="B100" s="42"/>
      <c r="C100" s="64"/>
      <c r="D100" s="215" t="s">
        <v>239</v>
      </c>
      <c r="E100" s="64"/>
      <c r="F100" s="267" t="s">
        <v>730</v>
      </c>
      <c r="G100" s="64"/>
      <c r="H100" s="64"/>
      <c r="I100" s="173"/>
      <c r="J100" s="64"/>
      <c r="K100" s="64"/>
      <c r="L100" s="62"/>
      <c r="M100" s="217"/>
      <c r="N100" s="43"/>
      <c r="O100" s="43"/>
      <c r="P100" s="43"/>
      <c r="Q100" s="43"/>
      <c r="R100" s="43"/>
      <c r="S100" s="43"/>
      <c r="T100" s="79"/>
      <c r="AT100" s="25" t="s">
        <v>239</v>
      </c>
      <c r="AU100" s="25" t="s">
        <v>86</v>
      </c>
    </row>
    <row r="101" spans="2:65" s="11" customFormat="1" ht="37.35" customHeight="1">
      <c r="B101" s="186"/>
      <c r="C101" s="187"/>
      <c r="D101" s="188" t="s">
        <v>76</v>
      </c>
      <c r="E101" s="189" t="s">
        <v>739</v>
      </c>
      <c r="F101" s="189" t="s">
        <v>740</v>
      </c>
      <c r="G101" s="187"/>
      <c r="H101" s="187"/>
      <c r="I101" s="190"/>
      <c r="J101" s="191">
        <f>BK101</f>
        <v>0</v>
      </c>
      <c r="K101" s="187"/>
      <c r="L101" s="192"/>
      <c r="M101" s="193"/>
      <c r="N101" s="194"/>
      <c r="O101" s="194"/>
      <c r="P101" s="195">
        <f>P102+P109+P126+P141</f>
        <v>0</v>
      </c>
      <c r="Q101" s="194"/>
      <c r="R101" s="195">
        <f>R102+R109+R126+R141</f>
        <v>0.42537000000000003</v>
      </c>
      <c r="S101" s="194"/>
      <c r="T101" s="196">
        <f>T102+T109+T126+T141</f>
        <v>0</v>
      </c>
      <c r="AR101" s="197" t="s">
        <v>86</v>
      </c>
      <c r="AT101" s="198" t="s">
        <v>76</v>
      </c>
      <c r="AU101" s="198" t="s">
        <v>77</v>
      </c>
      <c r="AY101" s="197" t="s">
        <v>166</v>
      </c>
      <c r="BK101" s="199">
        <f>BK102+BK109+BK126+BK141</f>
        <v>0</v>
      </c>
    </row>
    <row r="102" spans="2:65" s="11" customFormat="1" ht="19.899999999999999" customHeight="1">
      <c r="B102" s="186"/>
      <c r="C102" s="187"/>
      <c r="D102" s="200" t="s">
        <v>76</v>
      </c>
      <c r="E102" s="201" t="s">
        <v>828</v>
      </c>
      <c r="F102" s="201" t="s">
        <v>829</v>
      </c>
      <c r="G102" s="187"/>
      <c r="H102" s="187"/>
      <c r="I102" s="190"/>
      <c r="J102" s="202">
        <f>BK102</f>
        <v>0</v>
      </c>
      <c r="K102" s="187"/>
      <c r="L102" s="192"/>
      <c r="M102" s="193"/>
      <c r="N102" s="194"/>
      <c r="O102" s="194"/>
      <c r="P102" s="195">
        <f>SUM(P103:P108)</f>
        <v>0</v>
      </c>
      <c r="Q102" s="194"/>
      <c r="R102" s="195">
        <f>SUM(R103:R108)</f>
        <v>1.5799999999999998E-3</v>
      </c>
      <c r="S102" s="194"/>
      <c r="T102" s="196">
        <f>SUM(T103:T108)</f>
        <v>0</v>
      </c>
      <c r="AR102" s="197" t="s">
        <v>86</v>
      </c>
      <c r="AT102" s="198" t="s">
        <v>76</v>
      </c>
      <c r="AU102" s="198" t="s">
        <v>25</v>
      </c>
      <c r="AY102" s="197" t="s">
        <v>166</v>
      </c>
      <c r="BK102" s="199">
        <f>SUM(BK103:BK108)</f>
        <v>0</v>
      </c>
    </row>
    <row r="103" spans="2:65" s="1" customFormat="1" ht="31.5" customHeight="1">
      <c r="B103" s="42"/>
      <c r="C103" s="203" t="s">
        <v>173</v>
      </c>
      <c r="D103" s="203" t="s">
        <v>168</v>
      </c>
      <c r="E103" s="204" t="s">
        <v>2307</v>
      </c>
      <c r="F103" s="205" t="s">
        <v>2308</v>
      </c>
      <c r="G103" s="206" t="s">
        <v>301</v>
      </c>
      <c r="H103" s="207">
        <v>5</v>
      </c>
      <c r="I103" s="208"/>
      <c r="J103" s="209">
        <f>ROUND(I103*H103,2)</f>
        <v>0</v>
      </c>
      <c r="K103" s="205" t="s">
        <v>172</v>
      </c>
      <c r="L103" s="62"/>
      <c r="M103" s="210" t="s">
        <v>24</v>
      </c>
      <c r="N103" s="211" t="s">
        <v>48</v>
      </c>
      <c r="O103" s="43"/>
      <c r="P103" s="212">
        <f>O103*H103</f>
        <v>0</v>
      </c>
      <c r="Q103" s="212">
        <v>1.22E-4</v>
      </c>
      <c r="R103" s="212">
        <f>Q103*H103</f>
        <v>6.0999999999999997E-4</v>
      </c>
      <c r="S103" s="212">
        <v>0</v>
      </c>
      <c r="T103" s="213">
        <f>S103*H103</f>
        <v>0</v>
      </c>
      <c r="AR103" s="25" t="s">
        <v>283</v>
      </c>
      <c r="AT103" s="25" t="s">
        <v>168</v>
      </c>
      <c r="AU103" s="25" t="s">
        <v>86</v>
      </c>
      <c r="AY103" s="25" t="s">
        <v>166</v>
      </c>
      <c r="BE103" s="214">
        <f>IF(N103="základní",J103,0)</f>
        <v>0</v>
      </c>
      <c r="BF103" s="214">
        <f>IF(N103="snížená",J103,0)</f>
        <v>0</v>
      </c>
      <c r="BG103" s="214">
        <f>IF(N103="zákl. přenesená",J103,0)</f>
        <v>0</v>
      </c>
      <c r="BH103" s="214">
        <f>IF(N103="sníž. přenesená",J103,0)</f>
        <v>0</v>
      </c>
      <c r="BI103" s="214">
        <f>IF(N103="nulová",J103,0)</f>
        <v>0</v>
      </c>
      <c r="BJ103" s="25" t="s">
        <v>25</v>
      </c>
      <c r="BK103" s="214">
        <f>ROUND(I103*H103,2)</f>
        <v>0</v>
      </c>
      <c r="BL103" s="25" t="s">
        <v>283</v>
      </c>
      <c r="BM103" s="25" t="s">
        <v>214</v>
      </c>
    </row>
    <row r="104" spans="2:65" s="1" customFormat="1" ht="27">
      <c r="B104" s="42"/>
      <c r="C104" s="64"/>
      <c r="D104" s="242" t="s">
        <v>175</v>
      </c>
      <c r="E104" s="64"/>
      <c r="F104" s="252" t="s">
        <v>2308</v>
      </c>
      <c r="G104" s="64"/>
      <c r="H104" s="64"/>
      <c r="I104" s="173"/>
      <c r="J104" s="64"/>
      <c r="K104" s="64"/>
      <c r="L104" s="62"/>
      <c r="M104" s="217"/>
      <c r="N104" s="43"/>
      <c r="O104" s="43"/>
      <c r="P104" s="43"/>
      <c r="Q104" s="43"/>
      <c r="R104" s="43"/>
      <c r="S104" s="43"/>
      <c r="T104" s="79"/>
      <c r="AT104" s="25" t="s">
        <v>175</v>
      </c>
      <c r="AU104" s="25" t="s">
        <v>86</v>
      </c>
    </row>
    <row r="105" spans="2:65" s="1" customFormat="1" ht="31.5" customHeight="1">
      <c r="B105" s="42"/>
      <c r="C105" s="203" t="s">
        <v>196</v>
      </c>
      <c r="D105" s="203" t="s">
        <v>168</v>
      </c>
      <c r="E105" s="204" t="s">
        <v>2309</v>
      </c>
      <c r="F105" s="205" t="s">
        <v>2310</v>
      </c>
      <c r="G105" s="206" t="s">
        <v>301</v>
      </c>
      <c r="H105" s="207">
        <v>5</v>
      </c>
      <c r="I105" s="208"/>
      <c r="J105" s="209">
        <f>ROUND(I105*H105,2)</f>
        <v>0</v>
      </c>
      <c r="K105" s="205" t="s">
        <v>172</v>
      </c>
      <c r="L105" s="62"/>
      <c r="M105" s="210" t="s">
        <v>24</v>
      </c>
      <c r="N105" s="211" t="s">
        <v>48</v>
      </c>
      <c r="O105" s="43"/>
      <c r="P105" s="212">
        <f>O105*H105</f>
        <v>0</v>
      </c>
      <c r="Q105" s="212">
        <v>1.94E-4</v>
      </c>
      <c r="R105" s="212">
        <f>Q105*H105</f>
        <v>9.6999999999999994E-4</v>
      </c>
      <c r="S105" s="212">
        <v>0</v>
      </c>
      <c r="T105" s="213">
        <f>S105*H105</f>
        <v>0</v>
      </c>
      <c r="AR105" s="25" t="s">
        <v>283</v>
      </c>
      <c r="AT105" s="25" t="s">
        <v>168</v>
      </c>
      <c r="AU105" s="25" t="s">
        <v>86</v>
      </c>
      <c r="AY105" s="25" t="s">
        <v>166</v>
      </c>
      <c r="BE105" s="214">
        <f>IF(N105="základní",J105,0)</f>
        <v>0</v>
      </c>
      <c r="BF105" s="214">
        <f>IF(N105="snížená",J105,0)</f>
        <v>0</v>
      </c>
      <c r="BG105" s="214">
        <f>IF(N105="zákl. přenesená",J105,0)</f>
        <v>0</v>
      </c>
      <c r="BH105" s="214">
        <f>IF(N105="sníž. přenesená",J105,0)</f>
        <v>0</v>
      </c>
      <c r="BI105" s="214">
        <f>IF(N105="nulová",J105,0)</f>
        <v>0</v>
      </c>
      <c r="BJ105" s="25" t="s">
        <v>25</v>
      </c>
      <c r="BK105" s="214">
        <f>ROUND(I105*H105,2)</f>
        <v>0</v>
      </c>
      <c r="BL105" s="25" t="s">
        <v>283</v>
      </c>
      <c r="BM105" s="25" t="s">
        <v>30</v>
      </c>
    </row>
    <row r="106" spans="2:65" s="1" customFormat="1" ht="27">
      <c r="B106" s="42"/>
      <c r="C106" s="64"/>
      <c r="D106" s="242" t="s">
        <v>175</v>
      </c>
      <c r="E106" s="64"/>
      <c r="F106" s="252" t="s">
        <v>2310</v>
      </c>
      <c r="G106" s="64"/>
      <c r="H106" s="64"/>
      <c r="I106" s="173"/>
      <c r="J106" s="64"/>
      <c r="K106" s="64"/>
      <c r="L106" s="62"/>
      <c r="M106" s="217"/>
      <c r="N106" s="43"/>
      <c r="O106" s="43"/>
      <c r="P106" s="43"/>
      <c r="Q106" s="43"/>
      <c r="R106" s="43"/>
      <c r="S106" s="43"/>
      <c r="T106" s="79"/>
      <c r="AT106" s="25" t="s">
        <v>175</v>
      </c>
      <c r="AU106" s="25" t="s">
        <v>86</v>
      </c>
    </row>
    <row r="107" spans="2:65" s="1" customFormat="1" ht="22.5" customHeight="1">
      <c r="B107" s="42"/>
      <c r="C107" s="203" t="s">
        <v>201</v>
      </c>
      <c r="D107" s="203" t="s">
        <v>168</v>
      </c>
      <c r="E107" s="204" t="s">
        <v>2311</v>
      </c>
      <c r="F107" s="205" t="s">
        <v>2312</v>
      </c>
      <c r="G107" s="206" t="s">
        <v>2285</v>
      </c>
      <c r="H107" s="294"/>
      <c r="I107" s="208"/>
      <c r="J107" s="209">
        <f>ROUND(I107*H107,2)</f>
        <v>0</v>
      </c>
      <c r="K107" s="205" t="s">
        <v>172</v>
      </c>
      <c r="L107" s="62"/>
      <c r="M107" s="210" t="s">
        <v>24</v>
      </c>
      <c r="N107" s="211" t="s">
        <v>48</v>
      </c>
      <c r="O107" s="43"/>
      <c r="P107" s="212">
        <f>O107*H107</f>
        <v>0</v>
      </c>
      <c r="Q107" s="212">
        <v>0</v>
      </c>
      <c r="R107" s="212">
        <f>Q107*H107</f>
        <v>0</v>
      </c>
      <c r="S107" s="212">
        <v>0</v>
      </c>
      <c r="T107" s="213">
        <f>S107*H107</f>
        <v>0</v>
      </c>
      <c r="AR107" s="25" t="s">
        <v>283</v>
      </c>
      <c r="AT107" s="25" t="s">
        <v>168</v>
      </c>
      <c r="AU107" s="25" t="s">
        <v>86</v>
      </c>
      <c r="AY107" s="25" t="s">
        <v>166</v>
      </c>
      <c r="BE107" s="214">
        <f>IF(N107="základní",J107,0)</f>
        <v>0</v>
      </c>
      <c r="BF107" s="214">
        <f>IF(N107="snížená",J107,0)</f>
        <v>0</v>
      </c>
      <c r="BG107" s="214">
        <f>IF(N107="zákl. přenesená",J107,0)</f>
        <v>0</v>
      </c>
      <c r="BH107" s="214">
        <f>IF(N107="sníž. přenesená",J107,0)</f>
        <v>0</v>
      </c>
      <c r="BI107" s="214">
        <f>IF(N107="nulová",J107,0)</f>
        <v>0</v>
      </c>
      <c r="BJ107" s="25" t="s">
        <v>25</v>
      </c>
      <c r="BK107" s="214">
        <f>ROUND(I107*H107,2)</f>
        <v>0</v>
      </c>
      <c r="BL107" s="25" t="s">
        <v>283</v>
      </c>
      <c r="BM107" s="25" t="s">
        <v>241</v>
      </c>
    </row>
    <row r="108" spans="2:65" s="1" customFormat="1" ht="13.5">
      <c r="B108" s="42"/>
      <c r="C108" s="64"/>
      <c r="D108" s="215" t="s">
        <v>175</v>
      </c>
      <c r="E108" s="64"/>
      <c r="F108" s="216" t="s">
        <v>2312</v>
      </c>
      <c r="G108" s="64"/>
      <c r="H108" s="64"/>
      <c r="I108" s="173"/>
      <c r="J108" s="64"/>
      <c r="K108" s="64"/>
      <c r="L108" s="62"/>
      <c r="M108" s="217"/>
      <c r="N108" s="43"/>
      <c r="O108" s="43"/>
      <c r="P108" s="43"/>
      <c r="Q108" s="43"/>
      <c r="R108" s="43"/>
      <c r="S108" s="43"/>
      <c r="T108" s="79"/>
      <c r="AT108" s="25" t="s">
        <v>175</v>
      </c>
      <c r="AU108" s="25" t="s">
        <v>86</v>
      </c>
    </row>
    <row r="109" spans="2:65" s="11" customFormat="1" ht="29.85" customHeight="1">
      <c r="B109" s="186"/>
      <c r="C109" s="187"/>
      <c r="D109" s="200" t="s">
        <v>76</v>
      </c>
      <c r="E109" s="201" t="s">
        <v>2313</v>
      </c>
      <c r="F109" s="201" t="s">
        <v>2314</v>
      </c>
      <c r="G109" s="187"/>
      <c r="H109" s="187"/>
      <c r="I109" s="190"/>
      <c r="J109" s="202">
        <f>BK109</f>
        <v>0</v>
      </c>
      <c r="K109" s="187"/>
      <c r="L109" s="192"/>
      <c r="M109" s="193"/>
      <c r="N109" s="194"/>
      <c r="O109" s="194"/>
      <c r="P109" s="195">
        <f>SUM(P110:P125)</f>
        <v>0</v>
      </c>
      <c r="Q109" s="194"/>
      <c r="R109" s="195">
        <f>SUM(R110:R125)</f>
        <v>0.11581000000000004</v>
      </c>
      <c r="S109" s="194"/>
      <c r="T109" s="196">
        <f>SUM(T110:T125)</f>
        <v>0</v>
      </c>
      <c r="AR109" s="197" t="s">
        <v>86</v>
      </c>
      <c r="AT109" s="198" t="s">
        <v>76</v>
      </c>
      <c r="AU109" s="198" t="s">
        <v>25</v>
      </c>
      <c r="AY109" s="197" t="s">
        <v>166</v>
      </c>
      <c r="BK109" s="199">
        <f>SUM(BK110:BK125)</f>
        <v>0</v>
      </c>
    </row>
    <row r="110" spans="2:65" s="1" customFormat="1" ht="22.5" customHeight="1">
      <c r="B110" s="42"/>
      <c r="C110" s="203" t="s">
        <v>207</v>
      </c>
      <c r="D110" s="203" t="s">
        <v>168</v>
      </c>
      <c r="E110" s="204" t="s">
        <v>2315</v>
      </c>
      <c r="F110" s="205" t="s">
        <v>2316</v>
      </c>
      <c r="G110" s="206" t="s">
        <v>301</v>
      </c>
      <c r="H110" s="207">
        <v>124</v>
      </c>
      <c r="I110" s="208"/>
      <c r="J110" s="209">
        <f>ROUND(I110*H110,2)</f>
        <v>0</v>
      </c>
      <c r="K110" s="205" t="s">
        <v>172</v>
      </c>
      <c r="L110" s="62"/>
      <c r="M110" s="210" t="s">
        <v>24</v>
      </c>
      <c r="N110" s="211" t="s">
        <v>48</v>
      </c>
      <c r="O110" s="43"/>
      <c r="P110" s="212">
        <f>O110*H110</f>
        <v>0</v>
      </c>
      <c r="Q110" s="212">
        <v>1.9919354838709699E-5</v>
      </c>
      <c r="R110" s="212">
        <f>Q110*H110</f>
        <v>2.4700000000000026E-3</v>
      </c>
      <c r="S110" s="212">
        <v>0</v>
      </c>
      <c r="T110" s="213">
        <f>S110*H110</f>
        <v>0</v>
      </c>
      <c r="AR110" s="25" t="s">
        <v>283</v>
      </c>
      <c r="AT110" s="25" t="s">
        <v>168</v>
      </c>
      <c r="AU110" s="25" t="s">
        <v>86</v>
      </c>
      <c r="AY110" s="25" t="s">
        <v>166</v>
      </c>
      <c r="BE110" s="214">
        <f>IF(N110="základní",J110,0)</f>
        <v>0</v>
      </c>
      <c r="BF110" s="214">
        <f>IF(N110="snížená",J110,0)</f>
        <v>0</v>
      </c>
      <c r="BG110" s="214">
        <f>IF(N110="zákl. přenesená",J110,0)</f>
        <v>0</v>
      </c>
      <c r="BH110" s="214">
        <f>IF(N110="sníž. přenesená",J110,0)</f>
        <v>0</v>
      </c>
      <c r="BI110" s="214">
        <f>IF(N110="nulová",J110,0)</f>
        <v>0</v>
      </c>
      <c r="BJ110" s="25" t="s">
        <v>25</v>
      </c>
      <c r="BK110" s="214">
        <f>ROUND(I110*H110,2)</f>
        <v>0</v>
      </c>
      <c r="BL110" s="25" t="s">
        <v>283</v>
      </c>
      <c r="BM110" s="25" t="s">
        <v>257</v>
      </c>
    </row>
    <row r="111" spans="2:65" s="1" customFormat="1" ht="13.5">
      <c r="B111" s="42"/>
      <c r="C111" s="64"/>
      <c r="D111" s="242" t="s">
        <v>175</v>
      </c>
      <c r="E111" s="64"/>
      <c r="F111" s="252" t="s">
        <v>2316</v>
      </c>
      <c r="G111" s="64"/>
      <c r="H111" s="64"/>
      <c r="I111" s="173"/>
      <c r="J111" s="64"/>
      <c r="K111" s="64"/>
      <c r="L111" s="62"/>
      <c r="M111" s="217"/>
      <c r="N111" s="43"/>
      <c r="O111" s="43"/>
      <c r="P111" s="43"/>
      <c r="Q111" s="43"/>
      <c r="R111" s="43"/>
      <c r="S111" s="43"/>
      <c r="T111" s="79"/>
      <c r="AT111" s="25" t="s">
        <v>175</v>
      </c>
      <c r="AU111" s="25" t="s">
        <v>86</v>
      </c>
    </row>
    <row r="112" spans="2:65" s="1" customFormat="1" ht="22.5" customHeight="1">
      <c r="B112" s="42"/>
      <c r="C112" s="203" t="s">
        <v>214</v>
      </c>
      <c r="D112" s="203" t="s">
        <v>168</v>
      </c>
      <c r="E112" s="204" t="s">
        <v>2317</v>
      </c>
      <c r="F112" s="205" t="s">
        <v>2318</v>
      </c>
      <c r="G112" s="206" t="s">
        <v>301</v>
      </c>
      <c r="H112" s="207">
        <v>164</v>
      </c>
      <c r="I112" s="208"/>
      <c r="J112" s="209">
        <f>ROUND(I112*H112,2)</f>
        <v>0</v>
      </c>
      <c r="K112" s="205" t="s">
        <v>172</v>
      </c>
      <c r="L112" s="62"/>
      <c r="M112" s="210" t="s">
        <v>24</v>
      </c>
      <c r="N112" s="211" t="s">
        <v>48</v>
      </c>
      <c r="O112" s="43"/>
      <c r="P112" s="212">
        <f>O112*H112</f>
        <v>0</v>
      </c>
      <c r="Q112" s="212">
        <v>4.5292682926829301E-4</v>
      </c>
      <c r="R112" s="212">
        <f>Q112*H112</f>
        <v>7.4280000000000054E-2</v>
      </c>
      <c r="S112" s="212">
        <v>0</v>
      </c>
      <c r="T112" s="213">
        <f>S112*H112</f>
        <v>0</v>
      </c>
      <c r="AR112" s="25" t="s">
        <v>283</v>
      </c>
      <c r="AT112" s="25" t="s">
        <v>168</v>
      </c>
      <c r="AU112" s="25" t="s">
        <v>86</v>
      </c>
      <c r="AY112" s="25" t="s">
        <v>166</v>
      </c>
      <c r="BE112" s="214">
        <f>IF(N112="základní",J112,0)</f>
        <v>0</v>
      </c>
      <c r="BF112" s="214">
        <f>IF(N112="snížená",J112,0)</f>
        <v>0</v>
      </c>
      <c r="BG112" s="214">
        <f>IF(N112="zákl. přenesená",J112,0)</f>
        <v>0</v>
      </c>
      <c r="BH112" s="214">
        <f>IF(N112="sníž. přenesená",J112,0)</f>
        <v>0</v>
      </c>
      <c r="BI112" s="214">
        <f>IF(N112="nulová",J112,0)</f>
        <v>0</v>
      </c>
      <c r="BJ112" s="25" t="s">
        <v>25</v>
      </c>
      <c r="BK112" s="214">
        <f>ROUND(I112*H112,2)</f>
        <v>0</v>
      </c>
      <c r="BL112" s="25" t="s">
        <v>283</v>
      </c>
      <c r="BM112" s="25" t="s">
        <v>283</v>
      </c>
    </row>
    <row r="113" spans="2:65" s="1" customFormat="1" ht="13.5">
      <c r="B113" s="42"/>
      <c r="C113" s="64"/>
      <c r="D113" s="242" t="s">
        <v>175</v>
      </c>
      <c r="E113" s="64"/>
      <c r="F113" s="252" t="s">
        <v>2318</v>
      </c>
      <c r="G113" s="64"/>
      <c r="H113" s="64"/>
      <c r="I113" s="173"/>
      <c r="J113" s="64"/>
      <c r="K113" s="64"/>
      <c r="L113" s="62"/>
      <c r="M113" s="217"/>
      <c r="N113" s="43"/>
      <c r="O113" s="43"/>
      <c r="P113" s="43"/>
      <c r="Q113" s="43"/>
      <c r="R113" s="43"/>
      <c r="S113" s="43"/>
      <c r="T113" s="79"/>
      <c r="AT113" s="25" t="s">
        <v>175</v>
      </c>
      <c r="AU113" s="25" t="s">
        <v>86</v>
      </c>
    </row>
    <row r="114" spans="2:65" s="1" customFormat="1" ht="22.5" customHeight="1">
      <c r="B114" s="42"/>
      <c r="C114" s="203" t="s">
        <v>219</v>
      </c>
      <c r="D114" s="203" t="s">
        <v>168</v>
      </c>
      <c r="E114" s="204" t="s">
        <v>2319</v>
      </c>
      <c r="F114" s="205" t="s">
        <v>2320</v>
      </c>
      <c r="G114" s="206" t="s">
        <v>301</v>
      </c>
      <c r="H114" s="207">
        <v>43</v>
      </c>
      <c r="I114" s="208"/>
      <c r="J114" s="209">
        <f>ROUND(I114*H114,2)</f>
        <v>0</v>
      </c>
      <c r="K114" s="205" t="s">
        <v>172</v>
      </c>
      <c r="L114" s="62"/>
      <c r="M114" s="210" t="s">
        <v>24</v>
      </c>
      <c r="N114" s="211" t="s">
        <v>48</v>
      </c>
      <c r="O114" s="43"/>
      <c r="P114" s="212">
        <f>O114*H114</f>
        <v>0</v>
      </c>
      <c r="Q114" s="212">
        <v>5.5953488372092997E-4</v>
      </c>
      <c r="R114" s="212">
        <f>Q114*H114</f>
        <v>2.4059999999999988E-2</v>
      </c>
      <c r="S114" s="212">
        <v>0</v>
      </c>
      <c r="T114" s="213">
        <f>S114*H114</f>
        <v>0</v>
      </c>
      <c r="AR114" s="25" t="s">
        <v>283</v>
      </c>
      <c r="AT114" s="25" t="s">
        <v>168</v>
      </c>
      <c r="AU114" s="25" t="s">
        <v>86</v>
      </c>
      <c r="AY114" s="25" t="s">
        <v>166</v>
      </c>
      <c r="BE114" s="214">
        <f>IF(N114="základní",J114,0)</f>
        <v>0</v>
      </c>
      <c r="BF114" s="214">
        <f>IF(N114="snížená",J114,0)</f>
        <v>0</v>
      </c>
      <c r="BG114" s="214">
        <f>IF(N114="zákl. přenesená",J114,0)</f>
        <v>0</v>
      </c>
      <c r="BH114" s="214">
        <f>IF(N114="sníž. přenesená",J114,0)</f>
        <v>0</v>
      </c>
      <c r="BI114" s="214">
        <f>IF(N114="nulová",J114,0)</f>
        <v>0</v>
      </c>
      <c r="BJ114" s="25" t="s">
        <v>25</v>
      </c>
      <c r="BK114" s="214">
        <f>ROUND(I114*H114,2)</f>
        <v>0</v>
      </c>
      <c r="BL114" s="25" t="s">
        <v>283</v>
      </c>
      <c r="BM114" s="25" t="s">
        <v>298</v>
      </c>
    </row>
    <row r="115" spans="2:65" s="1" customFormat="1" ht="13.5">
      <c r="B115" s="42"/>
      <c r="C115" s="64"/>
      <c r="D115" s="242" t="s">
        <v>175</v>
      </c>
      <c r="E115" s="64"/>
      <c r="F115" s="252" t="s">
        <v>2320</v>
      </c>
      <c r="G115" s="64"/>
      <c r="H115" s="64"/>
      <c r="I115" s="173"/>
      <c r="J115" s="64"/>
      <c r="K115" s="64"/>
      <c r="L115" s="62"/>
      <c r="M115" s="217"/>
      <c r="N115" s="43"/>
      <c r="O115" s="43"/>
      <c r="P115" s="43"/>
      <c r="Q115" s="43"/>
      <c r="R115" s="43"/>
      <c r="S115" s="43"/>
      <c r="T115" s="79"/>
      <c r="AT115" s="25" t="s">
        <v>175</v>
      </c>
      <c r="AU115" s="25" t="s">
        <v>86</v>
      </c>
    </row>
    <row r="116" spans="2:65" s="1" customFormat="1" ht="22.5" customHeight="1">
      <c r="B116" s="42"/>
      <c r="C116" s="203" t="s">
        <v>30</v>
      </c>
      <c r="D116" s="203" t="s">
        <v>168</v>
      </c>
      <c r="E116" s="204" t="s">
        <v>2321</v>
      </c>
      <c r="F116" s="205" t="s">
        <v>2322</v>
      </c>
      <c r="G116" s="206" t="s">
        <v>301</v>
      </c>
      <c r="H116" s="207">
        <v>21</v>
      </c>
      <c r="I116" s="208"/>
      <c r="J116" s="209">
        <f>ROUND(I116*H116,2)</f>
        <v>0</v>
      </c>
      <c r="K116" s="205" t="s">
        <v>172</v>
      </c>
      <c r="L116" s="62"/>
      <c r="M116" s="210" t="s">
        <v>24</v>
      </c>
      <c r="N116" s="211" t="s">
        <v>48</v>
      </c>
      <c r="O116" s="43"/>
      <c r="P116" s="212">
        <f>O116*H116</f>
        <v>0</v>
      </c>
      <c r="Q116" s="212">
        <v>6.9428571428571402E-4</v>
      </c>
      <c r="R116" s="212">
        <f>Q116*H116</f>
        <v>1.4579999999999994E-2</v>
      </c>
      <c r="S116" s="212">
        <v>0</v>
      </c>
      <c r="T116" s="213">
        <f>S116*H116</f>
        <v>0</v>
      </c>
      <c r="AR116" s="25" t="s">
        <v>283</v>
      </c>
      <c r="AT116" s="25" t="s">
        <v>168</v>
      </c>
      <c r="AU116" s="25" t="s">
        <v>86</v>
      </c>
      <c r="AY116" s="25" t="s">
        <v>166</v>
      </c>
      <c r="BE116" s="214">
        <f>IF(N116="základní",J116,0)</f>
        <v>0</v>
      </c>
      <c r="BF116" s="214">
        <f>IF(N116="snížená",J116,0)</f>
        <v>0</v>
      </c>
      <c r="BG116" s="214">
        <f>IF(N116="zákl. přenesená",J116,0)</f>
        <v>0</v>
      </c>
      <c r="BH116" s="214">
        <f>IF(N116="sníž. přenesená",J116,0)</f>
        <v>0</v>
      </c>
      <c r="BI116" s="214">
        <f>IF(N116="nulová",J116,0)</f>
        <v>0</v>
      </c>
      <c r="BJ116" s="25" t="s">
        <v>25</v>
      </c>
      <c r="BK116" s="214">
        <f>ROUND(I116*H116,2)</f>
        <v>0</v>
      </c>
      <c r="BL116" s="25" t="s">
        <v>283</v>
      </c>
      <c r="BM116" s="25" t="s">
        <v>313</v>
      </c>
    </row>
    <row r="117" spans="2:65" s="1" customFormat="1" ht="13.5">
      <c r="B117" s="42"/>
      <c r="C117" s="64"/>
      <c r="D117" s="242" t="s">
        <v>175</v>
      </c>
      <c r="E117" s="64"/>
      <c r="F117" s="252" t="s">
        <v>2322</v>
      </c>
      <c r="G117" s="64"/>
      <c r="H117" s="64"/>
      <c r="I117" s="173"/>
      <c r="J117" s="64"/>
      <c r="K117" s="64"/>
      <c r="L117" s="62"/>
      <c r="M117" s="217"/>
      <c r="N117" s="43"/>
      <c r="O117" s="43"/>
      <c r="P117" s="43"/>
      <c r="Q117" s="43"/>
      <c r="R117" s="43"/>
      <c r="S117" s="43"/>
      <c r="T117" s="79"/>
      <c r="AT117" s="25" t="s">
        <v>175</v>
      </c>
      <c r="AU117" s="25" t="s">
        <v>86</v>
      </c>
    </row>
    <row r="118" spans="2:65" s="1" customFormat="1" ht="22.5" customHeight="1">
      <c r="B118" s="42"/>
      <c r="C118" s="203" t="s">
        <v>233</v>
      </c>
      <c r="D118" s="203" t="s">
        <v>168</v>
      </c>
      <c r="E118" s="204" t="s">
        <v>2323</v>
      </c>
      <c r="F118" s="205" t="s">
        <v>2324</v>
      </c>
      <c r="G118" s="206" t="s">
        <v>236</v>
      </c>
      <c r="H118" s="207">
        <v>8</v>
      </c>
      <c r="I118" s="208"/>
      <c r="J118" s="209">
        <f>ROUND(I118*H118,2)</f>
        <v>0</v>
      </c>
      <c r="K118" s="205" t="s">
        <v>172</v>
      </c>
      <c r="L118" s="62"/>
      <c r="M118" s="210" t="s">
        <v>24</v>
      </c>
      <c r="N118" s="211" t="s">
        <v>48</v>
      </c>
      <c r="O118" s="43"/>
      <c r="P118" s="212">
        <f>O118*H118</f>
        <v>0</v>
      </c>
      <c r="Q118" s="212">
        <v>5.2500000000000002E-5</v>
      </c>
      <c r="R118" s="212">
        <f>Q118*H118</f>
        <v>4.2000000000000002E-4</v>
      </c>
      <c r="S118" s="212">
        <v>0</v>
      </c>
      <c r="T118" s="213">
        <f>S118*H118</f>
        <v>0</v>
      </c>
      <c r="AR118" s="25" t="s">
        <v>283</v>
      </c>
      <c r="AT118" s="25" t="s">
        <v>168</v>
      </c>
      <c r="AU118" s="25" t="s">
        <v>86</v>
      </c>
      <c r="AY118" s="25" t="s">
        <v>166</v>
      </c>
      <c r="BE118" s="214">
        <f>IF(N118="základní",J118,0)</f>
        <v>0</v>
      </c>
      <c r="BF118" s="214">
        <f>IF(N118="snížená",J118,0)</f>
        <v>0</v>
      </c>
      <c r="BG118" s="214">
        <f>IF(N118="zákl. přenesená",J118,0)</f>
        <v>0</v>
      </c>
      <c r="BH118" s="214">
        <f>IF(N118="sníž. přenesená",J118,0)</f>
        <v>0</v>
      </c>
      <c r="BI118" s="214">
        <f>IF(N118="nulová",J118,0)</f>
        <v>0</v>
      </c>
      <c r="BJ118" s="25" t="s">
        <v>25</v>
      </c>
      <c r="BK118" s="214">
        <f>ROUND(I118*H118,2)</f>
        <v>0</v>
      </c>
      <c r="BL118" s="25" t="s">
        <v>283</v>
      </c>
      <c r="BM118" s="25" t="s">
        <v>333</v>
      </c>
    </row>
    <row r="119" spans="2:65" s="1" customFormat="1" ht="13.5">
      <c r="B119" s="42"/>
      <c r="C119" s="64"/>
      <c r="D119" s="242" t="s">
        <v>175</v>
      </c>
      <c r="E119" s="64"/>
      <c r="F119" s="252" t="s">
        <v>2324</v>
      </c>
      <c r="G119" s="64"/>
      <c r="H119" s="64"/>
      <c r="I119" s="173"/>
      <c r="J119" s="64"/>
      <c r="K119" s="64"/>
      <c r="L119" s="62"/>
      <c r="M119" s="217"/>
      <c r="N119" s="43"/>
      <c r="O119" s="43"/>
      <c r="P119" s="43"/>
      <c r="Q119" s="43"/>
      <c r="R119" s="43"/>
      <c r="S119" s="43"/>
      <c r="T119" s="79"/>
      <c r="AT119" s="25" t="s">
        <v>175</v>
      </c>
      <c r="AU119" s="25" t="s">
        <v>86</v>
      </c>
    </row>
    <row r="120" spans="2:65" s="1" customFormat="1" ht="22.5" customHeight="1">
      <c r="B120" s="42"/>
      <c r="C120" s="203" t="s">
        <v>241</v>
      </c>
      <c r="D120" s="203" t="s">
        <v>168</v>
      </c>
      <c r="E120" s="204" t="s">
        <v>2325</v>
      </c>
      <c r="F120" s="205" t="s">
        <v>2326</v>
      </c>
      <c r="G120" s="206" t="s">
        <v>301</v>
      </c>
      <c r="H120" s="207">
        <v>228</v>
      </c>
      <c r="I120" s="208"/>
      <c r="J120" s="209">
        <f>ROUND(I120*H120,2)</f>
        <v>0</v>
      </c>
      <c r="K120" s="205" t="s">
        <v>172</v>
      </c>
      <c r="L120" s="62"/>
      <c r="M120" s="210" t="s">
        <v>24</v>
      </c>
      <c r="N120" s="211" t="s">
        <v>48</v>
      </c>
      <c r="O120" s="43"/>
      <c r="P120" s="212">
        <f>O120*H120</f>
        <v>0</v>
      </c>
      <c r="Q120" s="212">
        <v>0</v>
      </c>
      <c r="R120" s="212">
        <f>Q120*H120</f>
        <v>0</v>
      </c>
      <c r="S120" s="212">
        <v>0</v>
      </c>
      <c r="T120" s="213">
        <f>S120*H120</f>
        <v>0</v>
      </c>
      <c r="AR120" s="25" t="s">
        <v>283</v>
      </c>
      <c r="AT120" s="25" t="s">
        <v>168</v>
      </c>
      <c r="AU120" s="25" t="s">
        <v>86</v>
      </c>
      <c r="AY120" s="25" t="s">
        <v>166</v>
      </c>
      <c r="BE120" s="214">
        <f>IF(N120="základní",J120,0)</f>
        <v>0</v>
      </c>
      <c r="BF120" s="214">
        <f>IF(N120="snížená",J120,0)</f>
        <v>0</v>
      </c>
      <c r="BG120" s="214">
        <f>IF(N120="zákl. přenesená",J120,0)</f>
        <v>0</v>
      </c>
      <c r="BH120" s="214">
        <f>IF(N120="sníž. přenesená",J120,0)</f>
        <v>0</v>
      </c>
      <c r="BI120" s="214">
        <f>IF(N120="nulová",J120,0)</f>
        <v>0</v>
      </c>
      <c r="BJ120" s="25" t="s">
        <v>25</v>
      </c>
      <c r="BK120" s="214">
        <f>ROUND(I120*H120,2)</f>
        <v>0</v>
      </c>
      <c r="BL120" s="25" t="s">
        <v>283</v>
      </c>
      <c r="BM120" s="25" t="s">
        <v>343</v>
      </c>
    </row>
    <row r="121" spans="2:65" s="1" customFormat="1" ht="13.5">
      <c r="B121" s="42"/>
      <c r="C121" s="64"/>
      <c r="D121" s="242" t="s">
        <v>175</v>
      </c>
      <c r="E121" s="64"/>
      <c r="F121" s="252" t="s">
        <v>2326</v>
      </c>
      <c r="G121" s="64"/>
      <c r="H121" s="64"/>
      <c r="I121" s="173"/>
      <c r="J121" s="64"/>
      <c r="K121" s="64"/>
      <c r="L121" s="62"/>
      <c r="M121" s="217"/>
      <c r="N121" s="43"/>
      <c r="O121" s="43"/>
      <c r="P121" s="43"/>
      <c r="Q121" s="43"/>
      <c r="R121" s="43"/>
      <c r="S121" s="43"/>
      <c r="T121" s="79"/>
      <c r="AT121" s="25" t="s">
        <v>175</v>
      </c>
      <c r="AU121" s="25" t="s">
        <v>86</v>
      </c>
    </row>
    <row r="122" spans="2:65" s="1" customFormat="1" ht="31.5" customHeight="1">
      <c r="B122" s="42"/>
      <c r="C122" s="203" t="s">
        <v>249</v>
      </c>
      <c r="D122" s="203" t="s">
        <v>168</v>
      </c>
      <c r="E122" s="204" t="s">
        <v>2327</v>
      </c>
      <c r="F122" s="205" t="s">
        <v>2328</v>
      </c>
      <c r="G122" s="206" t="s">
        <v>210</v>
      </c>
      <c r="H122" s="207">
        <v>0.39700000000000002</v>
      </c>
      <c r="I122" s="208"/>
      <c r="J122" s="209">
        <f>ROUND(I122*H122,2)</f>
        <v>0</v>
      </c>
      <c r="K122" s="205" t="s">
        <v>172</v>
      </c>
      <c r="L122" s="62"/>
      <c r="M122" s="210" t="s">
        <v>24</v>
      </c>
      <c r="N122" s="211" t="s">
        <v>48</v>
      </c>
      <c r="O122" s="43"/>
      <c r="P122" s="212">
        <f>O122*H122</f>
        <v>0</v>
      </c>
      <c r="Q122" s="212">
        <v>0</v>
      </c>
      <c r="R122" s="212">
        <f>Q122*H122</f>
        <v>0</v>
      </c>
      <c r="S122" s="212">
        <v>0</v>
      </c>
      <c r="T122" s="213">
        <f>S122*H122</f>
        <v>0</v>
      </c>
      <c r="AR122" s="25" t="s">
        <v>283</v>
      </c>
      <c r="AT122" s="25" t="s">
        <v>168</v>
      </c>
      <c r="AU122" s="25" t="s">
        <v>86</v>
      </c>
      <c r="AY122" s="25" t="s">
        <v>166</v>
      </c>
      <c r="BE122" s="214">
        <f>IF(N122="základní",J122,0)</f>
        <v>0</v>
      </c>
      <c r="BF122" s="214">
        <f>IF(N122="snížená",J122,0)</f>
        <v>0</v>
      </c>
      <c r="BG122" s="214">
        <f>IF(N122="zákl. přenesená",J122,0)</f>
        <v>0</v>
      </c>
      <c r="BH122" s="214">
        <f>IF(N122="sníž. přenesená",J122,0)</f>
        <v>0</v>
      </c>
      <c r="BI122" s="214">
        <f>IF(N122="nulová",J122,0)</f>
        <v>0</v>
      </c>
      <c r="BJ122" s="25" t="s">
        <v>25</v>
      </c>
      <c r="BK122" s="214">
        <f>ROUND(I122*H122,2)</f>
        <v>0</v>
      </c>
      <c r="BL122" s="25" t="s">
        <v>283</v>
      </c>
      <c r="BM122" s="25" t="s">
        <v>358</v>
      </c>
    </row>
    <row r="123" spans="2:65" s="1" customFormat="1" ht="13.5">
      <c r="B123" s="42"/>
      <c r="C123" s="64"/>
      <c r="D123" s="242" t="s">
        <v>175</v>
      </c>
      <c r="E123" s="64"/>
      <c r="F123" s="252" t="s">
        <v>2328</v>
      </c>
      <c r="G123" s="64"/>
      <c r="H123" s="64"/>
      <c r="I123" s="173"/>
      <c r="J123" s="64"/>
      <c r="K123" s="64"/>
      <c r="L123" s="62"/>
      <c r="M123" s="217"/>
      <c r="N123" s="43"/>
      <c r="O123" s="43"/>
      <c r="P123" s="43"/>
      <c r="Q123" s="43"/>
      <c r="R123" s="43"/>
      <c r="S123" s="43"/>
      <c r="T123" s="79"/>
      <c r="AT123" s="25" t="s">
        <v>175</v>
      </c>
      <c r="AU123" s="25" t="s">
        <v>86</v>
      </c>
    </row>
    <row r="124" spans="2:65" s="1" customFormat="1" ht="22.5" customHeight="1">
      <c r="B124" s="42"/>
      <c r="C124" s="203" t="s">
        <v>257</v>
      </c>
      <c r="D124" s="203" t="s">
        <v>168</v>
      </c>
      <c r="E124" s="204" t="s">
        <v>2329</v>
      </c>
      <c r="F124" s="205" t="s">
        <v>2330</v>
      </c>
      <c r="G124" s="206" t="s">
        <v>2285</v>
      </c>
      <c r="H124" s="294"/>
      <c r="I124" s="208"/>
      <c r="J124" s="209">
        <f>ROUND(I124*H124,2)</f>
        <v>0</v>
      </c>
      <c r="K124" s="205" t="s">
        <v>172</v>
      </c>
      <c r="L124" s="62"/>
      <c r="M124" s="210" t="s">
        <v>24</v>
      </c>
      <c r="N124" s="211" t="s">
        <v>48</v>
      </c>
      <c r="O124" s="43"/>
      <c r="P124" s="212">
        <f>O124*H124</f>
        <v>0</v>
      </c>
      <c r="Q124" s="212">
        <v>0</v>
      </c>
      <c r="R124" s="212">
        <f>Q124*H124</f>
        <v>0</v>
      </c>
      <c r="S124" s="212">
        <v>0</v>
      </c>
      <c r="T124" s="213">
        <f>S124*H124</f>
        <v>0</v>
      </c>
      <c r="AR124" s="25" t="s">
        <v>283</v>
      </c>
      <c r="AT124" s="25" t="s">
        <v>168</v>
      </c>
      <c r="AU124" s="25" t="s">
        <v>86</v>
      </c>
      <c r="AY124" s="25" t="s">
        <v>166</v>
      </c>
      <c r="BE124" s="214">
        <f>IF(N124="základní",J124,0)</f>
        <v>0</v>
      </c>
      <c r="BF124" s="214">
        <f>IF(N124="snížená",J124,0)</f>
        <v>0</v>
      </c>
      <c r="BG124" s="214">
        <f>IF(N124="zákl. přenesená",J124,0)</f>
        <v>0</v>
      </c>
      <c r="BH124" s="214">
        <f>IF(N124="sníž. přenesená",J124,0)</f>
        <v>0</v>
      </c>
      <c r="BI124" s="214">
        <f>IF(N124="nulová",J124,0)</f>
        <v>0</v>
      </c>
      <c r="BJ124" s="25" t="s">
        <v>25</v>
      </c>
      <c r="BK124" s="214">
        <f>ROUND(I124*H124,2)</f>
        <v>0</v>
      </c>
      <c r="BL124" s="25" t="s">
        <v>283</v>
      </c>
      <c r="BM124" s="25" t="s">
        <v>372</v>
      </c>
    </row>
    <row r="125" spans="2:65" s="1" customFormat="1" ht="13.5">
      <c r="B125" s="42"/>
      <c r="C125" s="64"/>
      <c r="D125" s="215" t="s">
        <v>175</v>
      </c>
      <c r="E125" s="64"/>
      <c r="F125" s="216" t="s">
        <v>2330</v>
      </c>
      <c r="G125" s="64"/>
      <c r="H125" s="64"/>
      <c r="I125" s="173"/>
      <c r="J125" s="64"/>
      <c r="K125" s="64"/>
      <c r="L125" s="62"/>
      <c r="M125" s="217"/>
      <c r="N125" s="43"/>
      <c r="O125" s="43"/>
      <c r="P125" s="43"/>
      <c r="Q125" s="43"/>
      <c r="R125" s="43"/>
      <c r="S125" s="43"/>
      <c r="T125" s="79"/>
      <c r="AT125" s="25" t="s">
        <v>175</v>
      </c>
      <c r="AU125" s="25" t="s">
        <v>86</v>
      </c>
    </row>
    <row r="126" spans="2:65" s="11" customFormat="1" ht="29.85" customHeight="1">
      <c r="B126" s="186"/>
      <c r="C126" s="187"/>
      <c r="D126" s="200" t="s">
        <v>76</v>
      </c>
      <c r="E126" s="201" t="s">
        <v>2331</v>
      </c>
      <c r="F126" s="201" t="s">
        <v>2332</v>
      </c>
      <c r="G126" s="187"/>
      <c r="H126" s="187"/>
      <c r="I126" s="190"/>
      <c r="J126" s="202">
        <f>BK126</f>
        <v>0</v>
      </c>
      <c r="K126" s="187"/>
      <c r="L126" s="192"/>
      <c r="M126" s="193"/>
      <c r="N126" s="194"/>
      <c r="O126" s="194"/>
      <c r="P126" s="195">
        <f>SUM(P127:P140)</f>
        <v>0</v>
      </c>
      <c r="Q126" s="194"/>
      <c r="R126" s="195">
        <f>SUM(R127:R140)</f>
        <v>2.0100000000000003E-2</v>
      </c>
      <c r="S126" s="194"/>
      <c r="T126" s="196">
        <f>SUM(T127:T140)</f>
        <v>0</v>
      </c>
      <c r="AR126" s="197" t="s">
        <v>86</v>
      </c>
      <c r="AT126" s="198" t="s">
        <v>76</v>
      </c>
      <c r="AU126" s="198" t="s">
        <v>25</v>
      </c>
      <c r="AY126" s="197" t="s">
        <v>166</v>
      </c>
      <c r="BK126" s="199">
        <f>SUM(BK127:BK140)</f>
        <v>0</v>
      </c>
    </row>
    <row r="127" spans="2:65" s="1" customFormat="1" ht="22.5" customHeight="1">
      <c r="B127" s="42"/>
      <c r="C127" s="203" t="s">
        <v>10</v>
      </c>
      <c r="D127" s="203" t="s">
        <v>168</v>
      </c>
      <c r="E127" s="204" t="s">
        <v>2333</v>
      </c>
      <c r="F127" s="205" t="s">
        <v>2334</v>
      </c>
      <c r="G127" s="206" t="s">
        <v>236</v>
      </c>
      <c r="H127" s="207">
        <v>5</v>
      </c>
      <c r="I127" s="208"/>
      <c r="J127" s="209">
        <f>ROUND(I127*H127,2)</f>
        <v>0</v>
      </c>
      <c r="K127" s="205" t="s">
        <v>172</v>
      </c>
      <c r="L127" s="62"/>
      <c r="M127" s="210" t="s">
        <v>24</v>
      </c>
      <c r="N127" s="211" t="s">
        <v>48</v>
      </c>
      <c r="O127" s="43"/>
      <c r="P127" s="212">
        <f>O127*H127</f>
        <v>0</v>
      </c>
      <c r="Q127" s="212">
        <v>5.1000000000000004E-4</v>
      </c>
      <c r="R127" s="212">
        <f>Q127*H127</f>
        <v>2.5500000000000002E-3</v>
      </c>
      <c r="S127" s="212">
        <v>0</v>
      </c>
      <c r="T127" s="213">
        <f>S127*H127</f>
        <v>0</v>
      </c>
      <c r="AR127" s="25" t="s">
        <v>283</v>
      </c>
      <c r="AT127" s="25" t="s">
        <v>168</v>
      </c>
      <c r="AU127" s="25" t="s">
        <v>86</v>
      </c>
      <c r="AY127" s="25" t="s">
        <v>166</v>
      </c>
      <c r="BE127" s="214">
        <f>IF(N127="základní",J127,0)</f>
        <v>0</v>
      </c>
      <c r="BF127" s="214">
        <f>IF(N127="snížená",J127,0)</f>
        <v>0</v>
      </c>
      <c r="BG127" s="214">
        <f>IF(N127="zákl. přenesená",J127,0)</f>
        <v>0</v>
      </c>
      <c r="BH127" s="214">
        <f>IF(N127="sníž. přenesená",J127,0)</f>
        <v>0</v>
      </c>
      <c r="BI127" s="214">
        <f>IF(N127="nulová",J127,0)</f>
        <v>0</v>
      </c>
      <c r="BJ127" s="25" t="s">
        <v>25</v>
      </c>
      <c r="BK127" s="214">
        <f>ROUND(I127*H127,2)</f>
        <v>0</v>
      </c>
      <c r="BL127" s="25" t="s">
        <v>283</v>
      </c>
      <c r="BM127" s="25" t="s">
        <v>391</v>
      </c>
    </row>
    <row r="128" spans="2:65" s="1" customFormat="1" ht="13.5">
      <c r="B128" s="42"/>
      <c r="C128" s="64"/>
      <c r="D128" s="242" t="s">
        <v>175</v>
      </c>
      <c r="E128" s="64"/>
      <c r="F128" s="252" t="s">
        <v>2334</v>
      </c>
      <c r="G128" s="64"/>
      <c r="H128" s="64"/>
      <c r="I128" s="173"/>
      <c r="J128" s="64"/>
      <c r="K128" s="64"/>
      <c r="L128" s="62"/>
      <c r="M128" s="217"/>
      <c r="N128" s="43"/>
      <c r="O128" s="43"/>
      <c r="P128" s="43"/>
      <c r="Q128" s="43"/>
      <c r="R128" s="43"/>
      <c r="S128" s="43"/>
      <c r="T128" s="79"/>
      <c r="AT128" s="25" t="s">
        <v>175</v>
      </c>
      <c r="AU128" s="25" t="s">
        <v>86</v>
      </c>
    </row>
    <row r="129" spans="2:65" s="1" customFormat="1" ht="22.5" customHeight="1">
      <c r="B129" s="42"/>
      <c r="C129" s="203" t="s">
        <v>283</v>
      </c>
      <c r="D129" s="203" t="s">
        <v>168</v>
      </c>
      <c r="E129" s="204" t="s">
        <v>2335</v>
      </c>
      <c r="F129" s="205" t="s">
        <v>2336</v>
      </c>
      <c r="G129" s="206" t="s">
        <v>236</v>
      </c>
      <c r="H129" s="207">
        <v>17</v>
      </c>
      <c r="I129" s="208"/>
      <c r="J129" s="209">
        <f>ROUND(I129*H129,2)</f>
        <v>0</v>
      </c>
      <c r="K129" s="205" t="s">
        <v>172</v>
      </c>
      <c r="L129" s="62"/>
      <c r="M129" s="210" t="s">
        <v>24</v>
      </c>
      <c r="N129" s="211" t="s">
        <v>48</v>
      </c>
      <c r="O129" s="43"/>
      <c r="P129" s="212">
        <f>O129*H129</f>
        <v>0</v>
      </c>
      <c r="Q129" s="212">
        <v>1.3999999999999999E-4</v>
      </c>
      <c r="R129" s="212">
        <f>Q129*H129</f>
        <v>2.3799999999999997E-3</v>
      </c>
      <c r="S129" s="212">
        <v>0</v>
      </c>
      <c r="T129" s="213">
        <f>S129*H129</f>
        <v>0</v>
      </c>
      <c r="AR129" s="25" t="s">
        <v>283</v>
      </c>
      <c r="AT129" s="25" t="s">
        <v>168</v>
      </c>
      <c r="AU129" s="25" t="s">
        <v>86</v>
      </c>
      <c r="AY129" s="25" t="s">
        <v>166</v>
      </c>
      <c r="BE129" s="214">
        <f>IF(N129="základní",J129,0)</f>
        <v>0</v>
      </c>
      <c r="BF129" s="214">
        <f>IF(N129="snížená",J129,0)</f>
        <v>0</v>
      </c>
      <c r="BG129" s="214">
        <f>IF(N129="zákl. přenesená",J129,0)</f>
        <v>0</v>
      </c>
      <c r="BH129" s="214">
        <f>IF(N129="sníž. přenesená",J129,0)</f>
        <v>0</v>
      </c>
      <c r="BI129" s="214">
        <f>IF(N129="nulová",J129,0)</f>
        <v>0</v>
      </c>
      <c r="BJ129" s="25" t="s">
        <v>25</v>
      </c>
      <c r="BK129" s="214">
        <f>ROUND(I129*H129,2)</f>
        <v>0</v>
      </c>
      <c r="BL129" s="25" t="s">
        <v>283</v>
      </c>
      <c r="BM129" s="25" t="s">
        <v>450</v>
      </c>
    </row>
    <row r="130" spans="2:65" s="1" customFormat="1" ht="13.5">
      <c r="B130" s="42"/>
      <c r="C130" s="64"/>
      <c r="D130" s="242" t="s">
        <v>175</v>
      </c>
      <c r="E130" s="64"/>
      <c r="F130" s="252" t="s">
        <v>2336</v>
      </c>
      <c r="G130" s="64"/>
      <c r="H130" s="64"/>
      <c r="I130" s="173"/>
      <c r="J130" s="64"/>
      <c r="K130" s="64"/>
      <c r="L130" s="62"/>
      <c r="M130" s="217"/>
      <c r="N130" s="43"/>
      <c r="O130" s="43"/>
      <c r="P130" s="43"/>
      <c r="Q130" s="43"/>
      <c r="R130" s="43"/>
      <c r="S130" s="43"/>
      <c r="T130" s="79"/>
      <c r="AT130" s="25" t="s">
        <v>175</v>
      </c>
      <c r="AU130" s="25" t="s">
        <v>86</v>
      </c>
    </row>
    <row r="131" spans="2:65" s="1" customFormat="1" ht="22.5" customHeight="1">
      <c r="B131" s="42"/>
      <c r="C131" s="203" t="s">
        <v>292</v>
      </c>
      <c r="D131" s="203" t="s">
        <v>168</v>
      </c>
      <c r="E131" s="204" t="s">
        <v>2337</v>
      </c>
      <c r="F131" s="205" t="s">
        <v>2338</v>
      </c>
      <c r="G131" s="206" t="s">
        <v>236</v>
      </c>
      <c r="H131" s="207">
        <v>10</v>
      </c>
      <c r="I131" s="208"/>
      <c r="J131" s="209">
        <f>ROUND(I131*H131,2)</f>
        <v>0</v>
      </c>
      <c r="K131" s="205" t="s">
        <v>172</v>
      </c>
      <c r="L131" s="62"/>
      <c r="M131" s="210" t="s">
        <v>24</v>
      </c>
      <c r="N131" s="211" t="s">
        <v>48</v>
      </c>
      <c r="O131" s="43"/>
      <c r="P131" s="212">
        <f>O131*H131</f>
        <v>0</v>
      </c>
      <c r="Q131" s="212">
        <v>8.6600000000000002E-4</v>
      </c>
      <c r="R131" s="212">
        <f>Q131*H131</f>
        <v>8.660000000000001E-3</v>
      </c>
      <c r="S131" s="212">
        <v>0</v>
      </c>
      <c r="T131" s="213">
        <f>S131*H131</f>
        <v>0</v>
      </c>
      <c r="AR131" s="25" t="s">
        <v>283</v>
      </c>
      <c r="AT131" s="25" t="s">
        <v>168</v>
      </c>
      <c r="AU131" s="25" t="s">
        <v>86</v>
      </c>
      <c r="AY131" s="25" t="s">
        <v>166</v>
      </c>
      <c r="BE131" s="214">
        <f>IF(N131="základní",J131,0)</f>
        <v>0</v>
      </c>
      <c r="BF131" s="214">
        <f>IF(N131="snížená",J131,0)</f>
        <v>0</v>
      </c>
      <c r="BG131" s="214">
        <f>IF(N131="zákl. přenesená",J131,0)</f>
        <v>0</v>
      </c>
      <c r="BH131" s="214">
        <f>IF(N131="sníž. přenesená",J131,0)</f>
        <v>0</v>
      </c>
      <c r="BI131" s="214">
        <f>IF(N131="nulová",J131,0)</f>
        <v>0</v>
      </c>
      <c r="BJ131" s="25" t="s">
        <v>25</v>
      </c>
      <c r="BK131" s="214">
        <f>ROUND(I131*H131,2)</f>
        <v>0</v>
      </c>
      <c r="BL131" s="25" t="s">
        <v>283</v>
      </c>
      <c r="BM131" s="25" t="s">
        <v>474</v>
      </c>
    </row>
    <row r="132" spans="2:65" s="1" customFormat="1" ht="13.5">
      <c r="B132" s="42"/>
      <c r="C132" s="64"/>
      <c r="D132" s="242" t="s">
        <v>175</v>
      </c>
      <c r="E132" s="64"/>
      <c r="F132" s="252" t="s">
        <v>2338</v>
      </c>
      <c r="G132" s="64"/>
      <c r="H132" s="64"/>
      <c r="I132" s="173"/>
      <c r="J132" s="64"/>
      <c r="K132" s="64"/>
      <c r="L132" s="62"/>
      <c r="M132" s="217"/>
      <c r="N132" s="43"/>
      <c r="O132" s="43"/>
      <c r="P132" s="43"/>
      <c r="Q132" s="43"/>
      <c r="R132" s="43"/>
      <c r="S132" s="43"/>
      <c r="T132" s="79"/>
      <c r="AT132" s="25" t="s">
        <v>175</v>
      </c>
      <c r="AU132" s="25" t="s">
        <v>86</v>
      </c>
    </row>
    <row r="133" spans="2:65" s="1" customFormat="1" ht="22.5" customHeight="1">
      <c r="B133" s="42"/>
      <c r="C133" s="203" t="s">
        <v>298</v>
      </c>
      <c r="D133" s="203" t="s">
        <v>168</v>
      </c>
      <c r="E133" s="204" t="s">
        <v>2339</v>
      </c>
      <c r="F133" s="205" t="s">
        <v>2340</v>
      </c>
      <c r="G133" s="206" t="s">
        <v>236</v>
      </c>
      <c r="H133" s="207">
        <v>5</v>
      </c>
      <c r="I133" s="208"/>
      <c r="J133" s="209">
        <f>ROUND(I133*H133,2)</f>
        <v>0</v>
      </c>
      <c r="K133" s="205" t="s">
        <v>172</v>
      </c>
      <c r="L133" s="62"/>
      <c r="M133" s="210" t="s">
        <v>24</v>
      </c>
      <c r="N133" s="211" t="s">
        <v>48</v>
      </c>
      <c r="O133" s="43"/>
      <c r="P133" s="212">
        <f>O133*H133</f>
        <v>0</v>
      </c>
      <c r="Q133" s="212">
        <v>2.7799999999999998E-4</v>
      </c>
      <c r="R133" s="212">
        <f>Q133*H133</f>
        <v>1.39E-3</v>
      </c>
      <c r="S133" s="212">
        <v>0</v>
      </c>
      <c r="T133" s="213">
        <f>S133*H133</f>
        <v>0</v>
      </c>
      <c r="AR133" s="25" t="s">
        <v>283</v>
      </c>
      <c r="AT133" s="25" t="s">
        <v>168</v>
      </c>
      <c r="AU133" s="25" t="s">
        <v>86</v>
      </c>
      <c r="AY133" s="25" t="s">
        <v>166</v>
      </c>
      <c r="BE133" s="214">
        <f>IF(N133="základní",J133,0)</f>
        <v>0</v>
      </c>
      <c r="BF133" s="214">
        <f>IF(N133="snížená",J133,0)</f>
        <v>0</v>
      </c>
      <c r="BG133" s="214">
        <f>IF(N133="zákl. přenesená",J133,0)</f>
        <v>0</v>
      </c>
      <c r="BH133" s="214">
        <f>IF(N133="sníž. přenesená",J133,0)</f>
        <v>0</v>
      </c>
      <c r="BI133" s="214">
        <f>IF(N133="nulová",J133,0)</f>
        <v>0</v>
      </c>
      <c r="BJ133" s="25" t="s">
        <v>25</v>
      </c>
      <c r="BK133" s="214">
        <f>ROUND(I133*H133,2)</f>
        <v>0</v>
      </c>
      <c r="BL133" s="25" t="s">
        <v>283</v>
      </c>
      <c r="BM133" s="25" t="s">
        <v>492</v>
      </c>
    </row>
    <row r="134" spans="2:65" s="1" customFormat="1" ht="13.5">
      <c r="B134" s="42"/>
      <c r="C134" s="64"/>
      <c r="D134" s="242" t="s">
        <v>175</v>
      </c>
      <c r="E134" s="64"/>
      <c r="F134" s="252" t="s">
        <v>2340</v>
      </c>
      <c r="G134" s="64"/>
      <c r="H134" s="64"/>
      <c r="I134" s="173"/>
      <c r="J134" s="64"/>
      <c r="K134" s="64"/>
      <c r="L134" s="62"/>
      <c r="M134" s="217"/>
      <c r="N134" s="43"/>
      <c r="O134" s="43"/>
      <c r="P134" s="43"/>
      <c r="Q134" s="43"/>
      <c r="R134" s="43"/>
      <c r="S134" s="43"/>
      <c r="T134" s="79"/>
      <c r="AT134" s="25" t="s">
        <v>175</v>
      </c>
      <c r="AU134" s="25" t="s">
        <v>86</v>
      </c>
    </row>
    <row r="135" spans="2:65" s="1" customFormat="1" ht="22.5" customHeight="1">
      <c r="B135" s="42"/>
      <c r="C135" s="203" t="s">
        <v>306</v>
      </c>
      <c r="D135" s="203" t="s">
        <v>168</v>
      </c>
      <c r="E135" s="204" t="s">
        <v>2341</v>
      </c>
      <c r="F135" s="205" t="s">
        <v>2342</v>
      </c>
      <c r="G135" s="206" t="s">
        <v>236</v>
      </c>
      <c r="H135" s="207">
        <v>14</v>
      </c>
      <c r="I135" s="208"/>
      <c r="J135" s="209">
        <f>ROUND(I135*H135,2)</f>
        <v>0</v>
      </c>
      <c r="K135" s="205" t="s">
        <v>172</v>
      </c>
      <c r="L135" s="62"/>
      <c r="M135" s="210" t="s">
        <v>24</v>
      </c>
      <c r="N135" s="211" t="s">
        <v>48</v>
      </c>
      <c r="O135" s="43"/>
      <c r="P135" s="212">
        <f>O135*H135</f>
        <v>0</v>
      </c>
      <c r="Q135" s="212">
        <v>2.2000000000000001E-4</v>
      </c>
      <c r="R135" s="212">
        <f>Q135*H135</f>
        <v>3.0800000000000003E-3</v>
      </c>
      <c r="S135" s="212">
        <v>0</v>
      </c>
      <c r="T135" s="213">
        <f>S135*H135</f>
        <v>0</v>
      </c>
      <c r="AR135" s="25" t="s">
        <v>283</v>
      </c>
      <c r="AT135" s="25" t="s">
        <v>168</v>
      </c>
      <c r="AU135" s="25" t="s">
        <v>86</v>
      </c>
      <c r="AY135" s="25" t="s">
        <v>166</v>
      </c>
      <c r="BE135" s="214">
        <f>IF(N135="základní",J135,0)</f>
        <v>0</v>
      </c>
      <c r="BF135" s="214">
        <f>IF(N135="snížená",J135,0)</f>
        <v>0</v>
      </c>
      <c r="BG135" s="214">
        <f>IF(N135="zákl. přenesená",J135,0)</f>
        <v>0</v>
      </c>
      <c r="BH135" s="214">
        <f>IF(N135="sníž. přenesená",J135,0)</f>
        <v>0</v>
      </c>
      <c r="BI135" s="214">
        <f>IF(N135="nulová",J135,0)</f>
        <v>0</v>
      </c>
      <c r="BJ135" s="25" t="s">
        <v>25</v>
      </c>
      <c r="BK135" s="214">
        <f>ROUND(I135*H135,2)</f>
        <v>0</v>
      </c>
      <c r="BL135" s="25" t="s">
        <v>283</v>
      </c>
      <c r="BM135" s="25" t="s">
        <v>502</v>
      </c>
    </row>
    <row r="136" spans="2:65" s="1" customFormat="1" ht="13.5">
      <c r="B136" s="42"/>
      <c r="C136" s="64"/>
      <c r="D136" s="242" t="s">
        <v>175</v>
      </c>
      <c r="E136" s="64"/>
      <c r="F136" s="252" t="s">
        <v>2342</v>
      </c>
      <c r="G136" s="64"/>
      <c r="H136" s="64"/>
      <c r="I136" s="173"/>
      <c r="J136" s="64"/>
      <c r="K136" s="64"/>
      <c r="L136" s="62"/>
      <c r="M136" s="217"/>
      <c r="N136" s="43"/>
      <c r="O136" s="43"/>
      <c r="P136" s="43"/>
      <c r="Q136" s="43"/>
      <c r="R136" s="43"/>
      <c r="S136" s="43"/>
      <c r="T136" s="79"/>
      <c r="AT136" s="25" t="s">
        <v>175</v>
      </c>
      <c r="AU136" s="25" t="s">
        <v>86</v>
      </c>
    </row>
    <row r="137" spans="2:65" s="1" customFormat="1" ht="22.5" customHeight="1">
      <c r="B137" s="42"/>
      <c r="C137" s="203" t="s">
        <v>313</v>
      </c>
      <c r="D137" s="203" t="s">
        <v>168</v>
      </c>
      <c r="E137" s="204" t="s">
        <v>2343</v>
      </c>
      <c r="F137" s="205" t="s">
        <v>2344</v>
      </c>
      <c r="G137" s="206" t="s">
        <v>236</v>
      </c>
      <c r="H137" s="207">
        <v>6</v>
      </c>
      <c r="I137" s="208"/>
      <c r="J137" s="209">
        <f>ROUND(I137*H137,2)</f>
        <v>0</v>
      </c>
      <c r="K137" s="205" t="s">
        <v>172</v>
      </c>
      <c r="L137" s="62"/>
      <c r="M137" s="210" t="s">
        <v>24</v>
      </c>
      <c r="N137" s="211" t="s">
        <v>48</v>
      </c>
      <c r="O137" s="43"/>
      <c r="P137" s="212">
        <f>O137*H137</f>
        <v>0</v>
      </c>
      <c r="Q137" s="212">
        <v>3.4000000000000002E-4</v>
      </c>
      <c r="R137" s="212">
        <f>Q137*H137</f>
        <v>2.0400000000000001E-3</v>
      </c>
      <c r="S137" s="212">
        <v>0</v>
      </c>
      <c r="T137" s="213">
        <f>S137*H137</f>
        <v>0</v>
      </c>
      <c r="AR137" s="25" t="s">
        <v>283</v>
      </c>
      <c r="AT137" s="25" t="s">
        <v>168</v>
      </c>
      <c r="AU137" s="25" t="s">
        <v>86</v>
      </c>
      <c r="AY137" s="25" t="s">
        <v>166</v>
      </c>
      <c r="BE137" s="214">
        <f>IF(N137="základní",J137,0)</f>
        <v>0</v>
      </c>
      <c r="BF137" s="214">
        <f>IF(N137="snížená",J137,0)</f>
        <v>0</v>
      </c>
      <c r="BG137" s="214">
        <f>IF(N137="zákl. přenesená",J137,0)</f>
        <v>0</v>
      </c>
      <c r="BH137" s="214">
        <f>IF(N137="sníž. přenesená",J137,0)</f>
        <v>0</v>
      </c>
      <c r="BI137" s="214">
        <f>IF(N137="nulová",J137,0)</f>
        <v>0</v>
      </c>
      <c r="BJ137" s="25" t="s">
        <v>25</v>
      </c>
      <c r="BK137" s="214">
        <f>ROUND(I137*H137,2)</f>
        <v>0</v>
      </c>
      <c r="BL137" s="25" t="s">
        <v>283</v>
      </c>
      <c r="BM137" s="25" t="s">
        <v>512</v>
      </c>
    </row>
    <row r="138" spans="2:65" s="1" customFormat="1" ht="13.5">
      <c r="B138" s="42"/>
      <c r="C138" s="64"/>
      <c r="D138" s="242" t="s">
        <v>175</v>
      </c>
      <c r="E138" s="64"/>
      <c r="F138" s="252" t="s">
        <v>2344</v>
      </c>
      <c r="G138" s="64"/>
      <c r="H138" s="64"/>
      <c r="I138" s="173"/>
      <c r="J138" s="64"/>
      <c r="K138" s="64"/>
      <c r="L138" s="62"/>
      <c r="M138" s="217"/>
      <c r="N138" s="43"/>
      <c r="O138" s="43"/>
      <c r="P138" s="43"/>
      <c r="Q138" s="43"/>
      <c r="R138" s="43"/>
      <c r="S138" s="43"/>
      <c r="T138" s="79"/>
      <c r="AT138" s="25" t="s">
        <v>175</v>
      </c>
      <c r="AU138" s="25" t="s">
        <v>86</v>
      </c>
    </row>
    <row r="139" spans="2:65" s="1" customFormat="1" ht="22.5" customHeight="1">
      <c r="B139" s="42"/>
      <c r="C139" s="203" t="s">
        <v>9</v>
      </c>
      <c r="D139" s="203" t="s">
        <v>168</v>
      </c>
      <c r="E139" s="204" t="s">
        <v>2345</v>
      </c>
      <c r="F139" s="205" t="s">
        <v>2346</v>
      </c>
      <c r="G139" s="206" t="s">
        <v>2285</v>
      </c>
      <c r="H139" s="294"/>
      <c r="I139" s="208"/>
      <c r="J139" s="209">
        <f>ROUND(I139*H139,2)</f>
        <v>0</v>
      </c>
      <c r="K139" s="205" t="s">
        <v>172</v>
      </c>
      <c r="L139" s="62"/>
      <c r="M139" s="210" t="s">
        <v>24</v>
      </c>
      <c r="N139" s="211" t="s">
        <v>48</v>
      </c>
      <c r="O139" s="43"/>
      <c r="P139" s="212">
        <f>O139*H139</f>
        <v>0</v>
      </c>
      <c r="Q139" s="212">
        <v>0</v>
      </c>
      <c r="R139" s="212">
        <f>Q139*H139</f>
        <v>0</v>
      </c>
      <c r="S139" s="212">
        <v>0</v>
      </c>
      <c r="T139" s="213">
        <f>S139*H139</f>
        <v>0</v>
      </c>
      <c r="AR139" s="25" t="s">
        <v>283</v>
      </c>
      <c r="AT139" s="25" t="s">
        <v>168</v>
      </c>
      <c r="AU139" s="25" t="s">
        <v>86</v>
      </c>
      <c r="AY139" s="25" t="s">
        <v>166</v>
      </c>
      <c r="BE139" s="214">
        <f>IF(N139="základní",J139,0)</f>
        <v>0</v>
      </c>
      <c r="BF139" s="214">
        <f>IF(N139="snížená",J139,0)</f>
        <v>0</v>
      </c>
      <c r="BG139" s="214">
        <f>IF(N139="zákl. přenesená",J139,0)</f>
        <v>0</v>
      </c>
      <c r="BH139" s="214">
        <f>IF(N139="sníž. přenesená",J139,0)</f>
        <v>0</v>
      </c>
      <c r="BI139" s="214">
        <f>IF(N139="nulová",J139,0)</f>
        <v>0</v>
      </c>
      <c r="BJ139" s="25" t="s">
        <v>25</v>
      </c>
      <c r="BK139" s="214">
        <f>ROUND(I139*H139,2)</f>
        <v>0</v>
      </c>
      <c r="BL139" s="25" t="s">
        <v>283</v>
      </c>
      <c r="BM139" s="25" t="s">
        <v>523</v>
      </c>
    </row>
    <row r="140" spans="2:65" s="1" customFormat="1" ht="13.5">
      <c r="B140" s="42"/>
      <c r="C140" s="64"/>
      <c r="D140" s="215" t="s">
        <v>175</v>
      </c>
      <c r="E140" s="64"/>
      <c r="F140" s="216" t="s">
        <v>2346</v>
      </c>
      <c r="G140" s="64"/>
      <c r="H140" s="64"/>
      <c r="I140" s="173"/>
      <c r="J140" s="64"/>
      <c r="K140" s="64"/>
      <c r="L140" s="62"/>
      <c r="M140" s="217"/>
      <c r="N140" s="43"/>
      <c r="O140" s="43"/>
      <c r="P140" s="43"/>
      <c r="Q140" s="43"/>
      <c r="R140" s="43"/>
      <c r="S140" s="43"/>
      <c r="T140" s="79"/>
      <c r="AT140" s="25" t="s">
        <v>175</v>
      </c>
      <c r="AU140" s="25" t="s">
        <v>86</v>
      </c>
    </row>
    <row r="141" spans="2:65" s="11" customFormat="1" ht="29.85" customHeight="1">
      <c r="B141" s="186"/>
      <c r="C141" s="187"/>
      <c r="D141" s="200" t="s">
        <v>76</v>
      </c>
      <c r="E141" s="201" t="s">
        <v>2347</v>
      </c>
      <c r="F141" s="201" t="s">
        <v>2348</v>
      </c>
      <c r="G141" s="187"/>
      <c r="H141" s="187"/>
      <c r="I141" s="190"/>
      <c r="J141" s="202">
        <f>BK141</f>
        <v>0</v>
      </c>
      <c r="K141" s="187"/>
      <c r="L141" s="192"/>
      <c r="M141" s="193"/>
      <c r="N141" s="194"/>
      <c r="O141" s="194"/>
      <c r="P141" s="195">
        <f>SUM(P142:P185)</f>
        <v>0</v>
      </c>
      <c r="Q141" s="194"/>
      <c r="R141" s="195">
        <f>SUM(R142:R185)</f>
        <v>0.28787999999999997</v>
      </c>
      <c r="S141" s="194"/>
      <c r="T141" s="196">
        <f>SUM(T142:T185)</f>
        <v>0</v>
      </c>
      <c r="AR141" s="197" t="s">
        <v>86</v>
      </c>
      <c r="AT141" s="198" t="s">
        <v>76</v>
      </c>
      <c r="AU141" s="198" t="s">
        <v>25</v>
      </c>
      <c r="AY141" s="197" t="s">
        <v>166</v>
      </c>
      <c r="BK141" s="199">
        <f>SUM(BK142:BK185)</f>
        <v>0</v>
      </c>
    </row>
    <row r="142" spans="2:65" s="1" customFormat="1" ht="22.5" customHeight="1">
      <c r="B142" s="42"/>
      <c r="C142" s="203" t="s">
        <v>333</v>
      </c>
      <c r="D142" s="203" t="s">
        <v>168</v>
      </c>
      <c r="E142" s="204" t="s">
        <v>2349</v>
      </c>
      <c r="F142" s="205" t="s">
        <v>2350</v>
      </c>
      <c r="G142" s="206" t="s">
        <v>260</v>
      </c>
      <c r="H142" s="207">
        <v>21</v>
      </c>
      <c r="I142" s="208"/>
      <c r="J142" s="209">
        <f>ROUND(I142*H142,2)</f>
        <v>0</v>
      </c>
      <c r="K142" s="205" t="s">
        <v>172</v>
      </c>
      <c r="L142" s="62"/>
      <c r="M142" s="210" t="s">
        <v>24</v>
      </c>
      <c r="N142" s="211" t="s">
        <v>48</v>
      </c>
      <c r="O142" s="43"/>
      <c r="P142" s="212">
        <f>O142*H142</f>
        <v>0</v>
      </c>
      <c r="Q142" s="212">
        <v>0</v>
      </c>
      <c r="R142" s="212">
        <f>Q142*H142</f>
        <v>0</v>
      </c>
      <c r="S142" s="212">
        <v>0</v>
      </c>
      <c r="T142" s="213">
        <f>S142*H142</f>
        <v>0</v>
      </c>
      <c r="AR142" s="25" t="s">
        <v>283</v>
      </c>
      <c r="AT142" s="25" t="s">
        <v>168</v>
      </c>
      <c r="AU142" s="25" t="s">
        <v>86</v>
      </c>
      <c r="AY142" s="25" t="s">
        <v>166</v>
      </c>
      <c r="BE142" s="214">
        <f>IF(N142="základní",J142,0)</f>
        <v>0</v>
      </c>
      <c r="BF142" s="214">
        <f>IF(N142="snížená",J142,0)</f>
        <v>0</v>
      </c>
      <c r="BG142" s="214">
        <f>IF(N142="zákl. přenesená",J142,0)</f>
        <v>0</v>
      </c>
      <c r="BH142" s="214">
        <f>IF(N142="sníž. přenesená",J142,0)</f>
        <v>0</v>
      </c>
      <c r="BI142" s="214">
        <f>IF(N142="nulová",J142,0)</f>
        <v>0</v>
      </c>
      <c r="BJ142" s="25" t="s">
        <v>25</v>
      </c>
      <c r="BK142" s="214">
        <f>ROUND(I142*H142,2)</f>
        <v>0</v>
      </c>
      <c r="BL142" s="25" t="s">
        <v>283</v>
      </c>
      <c r="BM142" s="25" t="s">
        <v>547</v>
      </c>
    </row>
    <row r="143" spans="2:65" s="1" customFormat="1" ht="13.5">
      <c r="B143" s="42"/>
      <c r="C143" s="64"/>
      <c r="D143" s="242" t="s">
        <v>175</v>
      </c>
      <c r="E143" s="64"/>
      <c r="F143" s="252" t="s">
        <v>2350</v>
      </c>
      <c r="G143" s="64"/>
      <c r="H143" s="64"/>
      <c r="I143" s="173"/>
      <c r="J143" s="64"/>
      <c r="K143" s="64"/>
      <c r="L143" s="62"/>
      <c r="M143" s="217"/>
      <c r="N143" s="43"/>
      <c r="O143" s="43"/>
      <c r="P143" s="43"/>
      <c r="Q143" s="43"/>
      <c r="R143" s="43"/>
      <c r="S143" s="43"/>
      <c r="T143" s="79"/>
      <c r="AT143" s="25" t="s">
        <v>175</v>
      </c>
      <c r="AU143" s="25" t="s">
        <v>86</v>
      </c>
    </row>
    <row r="144" spans="2:65" s="1" customFormat="1" ht="31.5" customHeight="1">
      <c r="B144" s="42"/>
      <c r="C144" s="203" t="s">
        <v>338</v>
      </c>
      <c r="D144" s="203" t="s">
        <v>168</v>
      </c>
      <c r="E144" s="204" t="s">
        <v>2351</v>
      </c>
      <c r="F144" s="205" t="s">
        <v>2352</v>
      </c>
      <c r="G144" s="206" t="s">
        <v>236</v>
      </c>
      <c r="H144" s="207">
        <v>1</v>
      </c>
      <c r="I144" s="208"/>
      <c r="J144" s="209">
        <f>ROUND(I144*H144,2)</f>
        <v>0</v>
      </c>
      <c r="K144" s="205" t="s">
        <v>172</v>
      </c>
      <c r="L144" s="62"/>
      <c r="M144" s="210" t="s">
        <v>24</v>
      </c>
      <c r="N144" s="211" t="s">
        <v>48</v>
      </c>
      <c r="O144" s="43"/>
      <c r="P144" s="212">
        <f>O144*H144</f>
        <v>0</v>
      </c>
      <c r="Q144" s="212">
        <v>1.035E-2</v>
      </c>
      <c r="R144" s="212">
        <f>Q144*H144</f>
        <v>1.035E-2</v>
      </c>
      <c r="S144" s="212">
        <v>0</v>
      </c>
      <c r="T144" s="213">
        <f>S144*H144</f>
        <v>0</v>
      </c>
      <c r="AR144" s="25" t="s">
        <v>283</v>
      </c>
      <c r="AT144" s="25" t="s">
        <v>168</v>
      </c>
      <c r="AU144" s="25" t="s">
        <v>86</v>
      </c>
      <c r="AY144" s="25" t="s">
        <v>166</v>
      </c>
      <c r="BE144" s="214">
        <f>IF(N144="základní",J144,0)</f>
        <v>0</v>
      </c>
      <c r="BF144" s="214">
        <f>IF(N144="snížená",J144,0)</f>
        <v>0</v>
      </c>
      <c r="BG144" s="214">
        <f>IF(N144="zákl. přenesená",J144,0)</f>
        <v>0</v>
      </c>
      <c r="BH144" s="214">
        <f>IF(N144="sníž. přenesená",J144,0)</f>
        <v>0</v>
      </c>
      <c r="BI144" s="214">
        <f>IF(N144="nulová",J144,0)</f>
        <v>0</v>
      </c>
      <c r="BJ144" s="25" t="s">
        <v>25</v>
      </c>
      <c r="BK144" s="214">
        <f>ROUND(I144*H144,2)</f>
        <v>0</v>
      </c>
      <c r="BL144" s="25" t="s">
        <v>283</v>
      </c>
      <c r="BM144" s="25" t="s">
        <v>564</v>
      </c>
    </row>
    <row r="145" spans="2:65" s="1" customFormat="1" ht="27">
      <c r="B145" s="42"/>
      <c r="C145" s="64"/>
      <c r="D145" s="242" t="s">
        <v>175</v>
      </c>
      <c r="E145" s="64"/>
      <c r="F145" s="252" t="s">
        <v>2352</v>
      </c>
      <c r="G145" s="64"/>
      <c r="H145" s="64"/>
      <c r="I145" s="173"/>
      <c r="J145" s="64"/>
      <c r="K145" s="64"/>
      <c r="L145" s="62"/>
      <c r="M145" s="217"/>
      <c r="N145" s="43"/>
      <c r="O145" s="43"/>
      <c r="P145" s="43"/>
      <c r="Q145" s="43"/>
      <c r="R145" s="43"/>
      <c r="S145" s="43"/>
      <c r="T145" s="79"/>
      <c r="AT145" s="25" t="s">
        <v>175</v>
      </c>
      <c r="AU145" s="25" t="s">
        <v>86</v>
      </c>
    </row>
    <row r="146" spans="2:65" s="1" customFormat="1" ht="31.5" customHeight="1">
      <c r="B146" s="42"/>
      <c r="C146" s="203" t="s">
        <v>343</v>
      </c>
      <c r="D146" s="203" t="s">
        <v>168</v>
      </c>
      <c r="E146" s="204" t="s">
        <v>2353</v>
      </c>
      <c r="F146" s="205" t="s">
        <v>2354</v>
      </c>
      <c r="G146" s="206" t="s">
        <v>236</v>
      </c>
      <c r="H146" s="207">
        <v>1</v>
      </c>
      <c r="I146" s="208"/>
      <c r="J146" s="209">
        <f>ROUND(I146*H146,2)</f>
        <v>0</v>
      </c>
      <c r="K146" s="205" t="s">
        <v>172</v>
      </c>
      <c r="L146" s="62"/>
      <c r="M146" s="210" t="s">
        <v>24</v>
      </c>
      <c r="N146" s="211" t="s">
        <v>48</v>
      </c>
      <c r="O146" s="43"/>
      <c r="P146" s="212">
        <f>O146*H146</f>
        <v>0</v>
      </c>
      <c r="Q146" s="212">
        <v>1.34E-2</v>
      </c>
      <c r="R146" s="212">
        <f>Q146*H146</f>
        <v>1.34E-2</v>
      </c>
      <c r="S146" s="212">
        <v>0</v>
      </c>
      <c r="T146" s="213">
        <f>S146*H146</f>
        <v>0</v>
      </c>
      <c r="AR146" s="25" t="s">
        <v>283</v>
      </c>
      <c r="AT146" s="25" t="s">
        <v>168</v>
      </c>
      <c r="AU146" s="25" t="s">
        <v>86</v>
      </c>
      <c r="AY146" s="25" t="s">
        <v>166</v>
      </c>
      <c r="BE146" s="214">
        <f>IF(N146="základní",J146,0)</f>
        <v>0</v>
      </c>
      <c r="BF146" s="214">
        <f>IF(N146="snížená",J146,0)</f>
        <v>0</v>
      </c>
      <c r="BG146" s="214">
        <f>IF(N146="zákl. přenesená",J146,0)</f>
        <v>0</v>
      </c>
      <c r="BH146" s="214">
        <f>IF(N146="sníž. přenesená",J146,0)</f>
        <v>0</v>
      </c>
      <c r="BI146" s="214">
        <f>IF(N146="nulová",J146,0)</f>
        <v>0</v>
      </c>
      <c r="BJ146" s="25" t="s">
        <v>25</v>
      </c>
      <c r="BK146" s="214">
        <f>ROUND(I146*H146,2)</f>
        <v>0</v>
      </c>
      <c r="BL146" s="25" t="s">
        <v>283</v>
      </c>
      <c r="BM146" s="25" t="s">
        <v>581</v>
      </c>
    </row>
    <row r="147" spans="2:65" s="1" customFormat="1" ht="27">
      <c r="B147" s="42"/>
      <c r="C147" s="64"/>
      <c r="D147" s="242" t="s">
        <v>175</v>
      </c>
      <c r="E147" s="64"/>
      <c r="F147" s="252" t="s">
        <v>2354</v>
      </c>
      <c r="G147" s="64"/>
      <c r="H147" s="64"/>
      <c r="I147" s="173"/>
      <c r="J147" s="64"/>
      <c r="K147" s="64"/>
      <c r="L147" s="62"/>
      <c r="M147" s="217"/>
      <c r="N147" s="43"/>
      <c r="O147" s="43"/>
      <c r="P147" s="43"/>
      <c r="Q147" s="43"/>
      <c r="R147" s="43"/>
      <c r="S147" s="43"/>
      <c r="T147" s="79"/>
      <c r="AT147" s="25" t="s">
        <v>175</v>
      </c>
      <c r="AU147" s="25" t="s">
        <v>86</v>
      </c>
    </row>
    <row r="148" spans="2:65" s="1" customFormat="1" ht="31.5" customHeight="1">
      <c r="B148" s="42"/>
      <c r="C148" s="203" t="s">
        <v>348</v>
      </c>
      <c r="D148" s="203" t="s">
        <v>168</v>
      </c>
      <c r="E148" s="204" t="s">
        <v>2355</v>
      </c>
      <c r="F148" s="205" t="s">
        <v>2356</v>
      </c>
      <c r="G148" s="206" t="s">
        <v>236</v>
      </c>
      <c r="H148" s="207">
        <v>1</v>
      </c>
      <c r="I148" s="208"/>
      <c r="J148" s="209">
        <f>ROUND(I148*H148,2)</f>
        <v>0</v>
      </c>
      <c r="K148" s="205" t="s">
        <v>172</v>
      </c>
      <c r="L148" s="62"/>
      <c r="M148" s="210" t="s">
        <v>24</v>
      </c>
      <c r="N148" s="211" t="s">
        <v>48</v>
      </c>
      <c r="O148" s="43"/>
      <c r="P148" s="212">
        <f>O148*H148</f>
        <v>0</v>
      </c>
      <c r="Q148" s="212">
        <v>1.942E-2</v>
      </c>
      <c r="R148" s="212">
        <f>Q148*H148</f>
        <v>1.942E-2</v>
      </c>
      <c r="S148" s="212">
        <v>0</v>
      </c>
      <c r="T148" s="213">
        <f>S148*H148</f>
        <v>0</v>
      </c>
      <c r="AR148" s="25" t="s">
        <v>283</v>
      </c>
      <c r="AT148" s="25" t="s">
        <v>168</v>
      </c>
      <c r="AU148" s="25" t="s">
        <v>86</v>
      </c>
      <c r="AY148" s="25" t="s">
        <v>166</v>
      </c>
      <c r="BE148" s="214">
        <f>IF(N148="základní",J148,0)</f>
        <v>0</v>
      </c>
      <c r="BF148" s="214">
        <f>IF(N148="snížená",J148,0)</f>
        <v>0</v>
      </c>
      <c r="BG148" s="214">
        <f>IF(N148="zákl. přenesená",J148,0)</f>
        <v>0</v>
      </c>
      <c r="BH148" s="214">
        <f>IF(N148="sníž. přenesená",J148,0)</f>
        <v>0</v>
      </c>
      <c r="BI148" s="214">
        <f>IF(N148="nulová",J148,0)</f>
        <v>0</v>
      </c>
      <c r="BJ148" s="25" t="s">
        <v>25</v>
      </c>
      <c r="BK148" s="214">
        <f>ROUND(I148*H148,2)</f>
        <v>0</v>
      </c>
      <c r="BL148" s="25" t="s">
        <v>283</v>
      </c>
      <c r="BM148" s="25" t="s">
        <v>597</v>
      </c>
    </row>
    <row r="149" spans="2:65" s="1" customFormat="1" ht="27">
      <c r="B149" s="42"/>
      <c r="C149" s="64"/>
      <c r="D149" s="242" t="s">
        <v>175</v>
      </c>
      <c r="E149" s="64"/>
      <c r="F149" s="252" t="s">
        <v>2356</v>
      </c>
      <c r="G149" s="64"/>
      <c r="H149" s="64"/>
      <c r="I149" s="173"/>
      <c r="J149" s="64"/>
      <c r="K149" s="64"/>
      <c r="L149" s="62"/>
      <c r="M149" s="217"/>
      <c r="N149" s="43"/>
      <c r="O149" s="43"/>
      <c r="P149" s="43"/>
      <c r="Q149" s="43"/>
      <c r="R149" s="43"/>
      <c r="S149" s="43"/>
      <c r="T149" s="79"/>
      <c r="AT149" s="25" t="s">
        <v>175</v>
      </c>
      <c r="AU149" s="25" t="s">
        <v>86</v>
      </c>
    </row>
    <row r="150" spans="2:65" s="1" customFormat="1" ht="31.5" customHeight="1">
      <c r="B150" s="42"/>
      <c r="C150" s="203" t="s">
        <v>358</v>
      </c>
      <c r="D150" s="203" t="s">
        <v>168</v>
      </c>
      <c r="E150" s="204" t="s">
        <v>2357</v>
      </c>
      <c r="F150" s="205" t="s">
        <v>2358</v>
      </c>
      <c r="G150" s="206" t="s">
        <v>236</v>
      </c>
      <c r="H150" s="207">
        <v>1</v>
      </c>
      <c r="I150" s="208"/>
      <c r="J150" s="209">
        <f>ROUND(I150*H150,2)</f>
        <v>0</v>
      </c>
      <c r="K150" s="205" t="s">
        <v>172</v>
      </c>
      <c r="L150" s="62"/>
      <c r="M150" s="210" t="s">
        <v>24</v>
      </c>
      <c r="N150" s="211" t="s">
        <v>48</v>
      </c>
      <c r="O150" s="43"/>
      <c r="P150" s="212">
        <f>O150*H150</f>
        <v>0</v>
      </c>
      <c r="Q150" s="212">
        <v>2.2290000000000001E-2</v>
      </c>
      <c r="R150" s="212">
        <f>Q150*H150</f>
        <v>2.2290000000000001E-2</v>
      </c>
      <c r="S150" s="212">
        <v>0</v>
      </c>
      <c r="T150" s="213">
        <f>S150*H150</f>
        <v>0</v>
      </c>
      <c r="AR150" s="25" t="s">
        <v>283</v>
      </c>
      <c r="AT150" s="25" t="s">
        <v>168</v>
      </c>
      <c r="AU150" s="25" t="s">
        <v>86</v>
      </c>
      <c r="AY150" s="25" t="s">
        <v>166</v>
      </c>
      <c r="BE150" s="214">
        <f>IF(N150="základní",J150,0)</f>
        <v>0</v>
      </c>
      <c r="BF150" s="214">
        <f>IF(N150="snížená",J150,0)</f>
        <v>0</v>
      </c>
      <c r="BG150" s="214">
        <f>IF(N150="zákl. přenesená",J150,0)</f>
        <v>0</v>
      </c>
      <c r="BH150" s="214">
        <f>IF(N150="sníž. přenesená",J150,0)</f>
        <v>0</v>
      </c>
      <c r="BI150" s="214">
        <f>IF(N150="nulová",J150,0)</f>
        <v>0</v>
      </c>
      <c r="BJ150" s="25" t="s">
        <v>25</v>
      </c>
      <c r="BK150" s="214">
        <f>ROUND(I150*H150,2)</f>
        <v>0</v>
      </c>
      <c r="BL150" s="25" t="s">
        <v>283</v>
      </c>
      <c r="BM150" s="25" t="s">
        <v>614</v>
      </c>
    </row>
    <row r="151" spans="2:65" s="1" customFormat="1" ht="27">
      <c r="B151" s="42"/>
      <c r="C151" s="64"/>
      <c r="D151" s="242" t="s">
        <v>175</v>
      </c>
      <c r="E151" s="64"/>
      <c r="F151" s="252" t="s">
        <v>2358</v>
      </c>
      <c r="G151" s="64"/>
      <c r="H151" s="64"/>
      <c r="I151" s="173"/>
      <c r="J151" s="64"/>
      <c r="K151" s="64"/>
      <c r="L151" s="62"/>
      <c r="M151" s="217"/>
      <c r="N151" s="43"/>
      <c r="O151" s="43"/>
      <c r="P151" s="43"/>
      <c r="Q151" s="43"/>
      <c r="R151" s="43"/>
      <c r="S151" s="43"/>
      <c r="T151" s="79"/>
      <c r="AT151" s="25" t="s">
        <v>175</v>
      </c>
      <c r="AU151" s="25" t="s">
        <v>86</v>
      </c>
    </row>
    <row r="152" spans="2:65" s="1" customFormat="1" ht="31.5" customHeight="1">
      <c r="B152" s="42"/>
      <c r="C152" s="203" t="s">
        <v>367</v>
      </c>
      <c r="D152" s="203" t="s">
        <v>168</v>
      </c>
      <c r="E152" s="204" t="s">
        <v>2359</v>
      </c>
      <c r="F152" s="205" t="s">
        <v>2360</v>
      </c>
      <c r="G152" s="206" t="s">
        <v>236</v>
      </c>
      <c r="H152" s="207">
        <v>1</v>
      </c>
      <c r="I152" s="208"/>
      <c r="J152" s="209">
        <f>ROUND(I152*H152,2)</f>
        <v>0</v>
      </c>
      <c r="K152" s="205" t="s">
        <v>172</v>
      </c>
      <c r="L152" s="62"/>
      <c r="M152" s="210" t="s">
        <v>24</v>
      </c>
      <c r="N152" s="211" t="s">
        <v>48</v>
      </c>
      <c r="O152" s="43"/>
      <c r="P152" s="212">
        <f>O152*H152</f>
        <v>0</v>
      </c>
      <c r="Q152" s="212">
        <v>1.035E-2</v>
      </c>
      <c r="R152" s="212">
        <f>Q152*H152</f>
        <v>1.035E-2</v>
      </c>
      <c r="S152" s="212">
        <v>0</v>
      </c>
      <c r="T152" s="213">
        <f>S152*H152</f>
        <v>0</v>
      </c>
      <c r="AR152" s="25" t="s">
        <v>283</v>
      </c>
      <c r="AT152" s="25" t="s">
        <v>168</v>
      </c>
      <c r="AU152" s="25" t="s">
        <v>86</v>
      </c>
      <c r="AY152" s="25" t="s">
        <v>166</v>
      </c>
      <c r="BE152" s="214">
        <f>IF(N152="základní",J152,0)</f>
        <v>0</v>
      </c>
      <c r="BF152" s="214">
        <f>IF(N152="snížená",J152,0)</f>
        <v>0</v>
      </c>
      <c r="BG152" s="214">
        <f>IF(N152="zákl. přenesená",J152,0)</f>
        <v>0</v>
      </c>
      <c r="BH152" s="214">
        <f>IF(N152="sníž. přenesená",J152,0)</f>
        <v>0</v>
      </c>
      <c r="BI152" s="214">
        <f>IF(N152="nulová",J152,0)</f>
        <v>0</v>
      </c>
      <c r="BJ152" s="25" t="s">
        <v>25</v>
      </c>
      <c r="BK152" s="214">
        <f>ROUND(I152*H152,2)</f>
        <v>0</v>
      </c>
      <c r="BL152" s="25" t="s">
        <v>283</v>
      </c>
      <c r="BM152" s="25" t="s">
        <v>629</v>
      </c>
    </row>
    <row r="153" spans="2:65" s="1" customFormat="1" ht="27">
      <c r="B153" s="42"/>
      <c r="C153" s="64"/>
      <c r="D153" s="242" t="s">
        <v>175</v>
      </c>
      <c r="E153" s="64"/>
      <c r="F153" s="252" t="s">
        <v>2360</v>
      </c>
      <c r="G153" s="64"/>
      <c r="H153" s="64"/>
      <c r="I153" s="173"/>
      <c r="J153" s="64"/>
      <c r="K153" s="64"/>
      <c r="L153" s="62"/>
      <c r="M153" s="217"/>
      <c r="N153" s="43"/>
      <c r="O153" s="43"/>
      <c r="P153" s="43"/>
      <c r="Q153" s="43"/>
      <c r="R153" s="43"/>
      <c r="S153" s="43"/>
      <c r="T153" s="79"/>
      <c r="AT153" s="25" t="s">
        <v>175</v>
      </c>
      <c r="AU153" s="25" t="s">
        <v>86</v>
      </c>
    </row>
    <row r="154" spans="2:65" s="1" customFormat="1" ht="31.5" customHeight="1">
      <c r="B154" s="42"/>
      <c r="C154" s="203" t="s">
        <v>372</v>
      </c>
      <c r="D154" s="203" t="s">
        <v>168</v>
      </c>
      <c r="E154" s="204" t="s">
        <v>2361</v>
      </c>
      <c r="F154" s="205" t="s">
        <v>2362</v>
      </c>
      <c r="G154" s="206" t="s">
        <v>236</v>
      </c>
      <c r="H154" s="207">
        <v>2</v>
      </c>
      <c r="I154" s="208"/>
      <c r="J154" s="209">
        <f>ROUND(I154*H154,2)</f>
        <v>0</v>
      </c>
      <c r="K154" s="205" t="s">
        <v>172</v>
      </c>
      <c r="L154" s="62"/>
      <c r="M154" s="210" t="s">
        <v>24</v>
      </c>
      <c r="N154" s="211" t="s">
        <v>48</v>
      </c>
      <c r="O154" s="43"/>
      <c r="P154" s="212">
        <f>O154*H154</f>
        <v>0</v>
      </c>
      <c r="Q154" s="212">
        <v>1.34E-2</v>
      </c>
      <c r="R154" s="212">
        <f>Q154*H154</f>
        <v>2.6800000000000001E-2</v>
      </c>
      <c r="S154" s="212">
        <v>0</v>
      </c>
      <c r="T154" s="213">
        <f>S154*H154</f>
        <v>0</v>
      </c>
      <c r="AR154" s="25" t="s">
        <v>283</v>
      </c>
      <c r="AT154" s="25" t="s">
        <v>168</v>
      </c>
      <c r="AU154" s="25" t="s">
        <v>86</v>
      </c>
      <c r="AY154" s="25" t="s">
        <v>166</v>
      </c>
      <c r="BE154" s="214">
        <f>IF(N154="základní",J154,0)</f>
        <v>0</v>
      </c>
      <c r="BF154" s="214">
        <f>IF(N154="snížená",J154,0)</f>
        <v>0</v>
      </c>
      <c r="BG154" s="214">
        <f>IF(N154="zákl. přenesená",J154,0)</f>
        <v>0</v>
      </c>
      <c r="BH154" s="214">
        <f>IF(N154="sníž. přenesená",J154,0)</f>
        <v>0</v>
      </c>
      <c r="BI154" s="214">
        <f>IF(N154="nulová",J154,0)</f>
        <v>0</v>
      </c>
      <c r="BJ154" s="25" t="s">
        <v>25</v>
      </c>
      <c r="BK154" s="214">
        <f>ROUND(I154*H154,2)</f>
        <v>0</v>
      </c>
      <c r="BL154" s="25" t="s">
        <v>283</v>
      </c>
      <c r="BM154" s="25" t="s">
        <v>642</v>
      </c>
    </row>
    <row r="155" spans="2:65" s="1" customFormat="1" ht="27">
      <c r="B155" s="42"/>
      <c r="C155" s="64"/>
      <c r="D155" s="242" t="s">
        <v>175</v>
      </c>
      <c r="E155" s="64"/>
      <c r="F155" s="252" t="s">
        <v>2362</v>
      </c>
      <c r="G155" s="64"/>
      <c r="H155" s="64"/>
      <c r="I155" s="173"/>
      <c r="J155" s="64"/>
      <c r="K155" s="64"/>
      <c r="L155" s="62"/>
      <c r="M155" s="217"/>
      <c r="N155" s="43"/>
      <c r="O155" s="43"/>
      <c r="P155" s="43"/>
      <c r="Q155" s="43"/>
      <c r="R155" s="43"/>
      <c r="S155" s="43"/>
      <c r="T155" s="79"/>
      <c r="AT155" s="25" t="s">
        <v>175</v>
      </c>
      <c r="AU155" s="25" t="s">
        <v>86</v>
      </c>
    </row>
    <row r="156" spans="2:65" s="1" customFormat="1" ht="31.5" customHeight="1">
      <c r="B156" s="42"/>
      <c r="C156" s="203" t="s">
        <v>384</v>
      </c>
      <c r="D156" s="203" t="s">
        <v>168</v>
      </c>
      <c r="E156" s="204" t="s">
        <v>2363</v>
      </c>
      <c r="F156" s="205" t="s">
        <v>2364</v>
      </c>
      <c r="G156" s="206" t="s">
        <v>236</v>
      </c>
      <c r="H156" s="207">
        <v>1</v>
      </c>
      <c r="I156" s="208"/>
      <c r="J156" s="209">
        <f>ROUND(I156*H156,2)</f>
        <v>0</v>
      </c>
      <c r="K156" s="205" t="s">
        <v>172</v>
      </c>
      <c r="L156" s="62"/>
      <c r="M156" s="210" t="s">
        <v>24</v>
      </c>
      <c r="N156" s="211" t="s">
        <v>48</v>
      </c>
      <c r="O156" s="43"/>
      <c r="P156" s="212">
        <f>O156*H156</f>
        <v>0</v>
      </c>
      <c r="Q156" s="212">
        <v>1.942E-2</v>
      </c>
      <c r="R156" s="212">
        <f>Q156*H156</f>
        <v>1.942E-2</v>
      </c>
      <c r="S156" s="212">
        <v>0</v>
      </c>
      <c r="T156" s="213">
        <f>S156*H156</f>
        <v>0</v>
      </c>
      <c r="AR156" s="25" t="s">
        <v>283</v>
      </c>
      <c r="AT156" s="25" t="s">
        <v>168</v>
      </c>
      <c r="AU156" s="25" t="s">
        <v>86</v>
      </c>
      <c r="AY156" s="25" t="s">
        <v>166</v>
      </c>
      <c r="BE156" s="214">
        <f>IF(N156="základní",J156,0)</f>
        <v>0</v>
      </c>
      <c r="BF156" s="214">
        <f>IF(N156="snížená",J156,0)</f>
        <v>0</v>
      </c>
      <c r="BG156" s="214">
        <f>IF(N156="zákl. přenesená",J156,0)</f>
        <v>0</v>
      </c>
      <c r="BH156" s="214">
        <f>IF(N156="sníž. přenesená",J156,0)</f>
        <v>0</v>
      </c>
      <c r="BI156" s="214">
        <f>IF(N156="nulová",J156,0)</f>
        <v>0</v>
      </c>
      <c r="BJ156" s="25" t="s">
        <v>25</v>
      </c>
      <c r="BK156" s="214">
        <f>ROUND(I156*H156,2)</f>
        <v>0</v>
      </c>
      <c r="BL156" s="25" t="s">
        <v>283</v>
      </c>
      <c r="BM156" s="25" t="s">
        <v>657</v>
      </c>
    </row>
    <row r="157" spans="2:65" s="1" customFormat="1" ht="27">
      <c r="B157" s="42"/>
      <c r="C157" s="64"/>
      <c r="D157" s="242" t="s">
        <v>175</v>
      </c>
      <c r="E157" s="64"/>
      <c r="F157" s="252" t="s">
        <v>2364</v>
      </c>
      <c r="G157" s="64"/>
      <c r="H157" s="64"/>
      <c r="I157" s="173"/>
      <c r="J157" s="64"/>
      <c r="K157" s="64"/>
      <c r="L157" s="62"/>
      <c r="M157" s="217"/>
      <c r="N157" s="43"/>
      <c r="O157" s="43"/>
      <c r="P157" s="43"/>
      <c r="Q157" s="43"/>
      <c r="R157" s="43"/>
      <c r="S157" s="43"/>
      <c r="T157" s="79"/>
      <c r="AT157" s="25" t="s">
        <v>175</v>
      </c>
      <c r="AU157" s="25" t="s">
        <v>86</v>
      </c>
    </row>
    <row r="158" spans="2:65" s="1" customFormat="1" ht="31.5" customHeight="1">
      <c r="B158" s="42"/>
      <c r="C158" s="203" t="s">
        <v>391</v>
      </c>
      <c r="D158" s="203" t="s">
        <v>168</v>
      </c>
      <c r="E158" s="204" t="s">
        <v>2365</v>
      </c>
      <c r="F158" s="205" t="s">
        <v>2366</v>
      </c>
      <c r="G158" s="206" t="s">
        <v>236</v>
      </c>
      <c r="H158" s="207">
        <v>2</v>
      </c>
      <c r="I158" s="208"/>
      <c r="J158" s="209">
        <f>ROUND(I158*H158,2)</f>
        <v>0</v>
      </c>
      <c r="K158" s="205" t="s">
        <v>172</v>
      </c>
      <c r="L158" s="62"/>
      <c r="M158" s="210" t="s">
        <v>24</v>
      </c>
      <c r="N158" s="211" t="s">
        <v>48</v>
      </c>
      <c r="O158" s="43"/>
      <c r="P158" s="212">
        <f>O158*H158</f>
        <v>0</v>
      </c>
      <c r="Q158" s="212">
        <v>2.8029999999999999E-2</v>
      </c>
      <c r="R158" s="212">
        <f>Q158*H158</f>
        <v>5.6059999999999999E-2</v>
      </c>
      <c r="S158" s="212">
        <v>0</v>
      </c>
      <c r="T158" s="213">
        <f>S158*H158</f>
        <v>0</v>
      </c>
      <c r="AR158" s="25" t="s">
        <v>283</v>
      </c>
      <c r="AT158" s="25" t="s">
        <v>168</v>
      </c>
      <c r="AU158" s="25" t="s">
        <v>86</v>
      </c>
      <c r="AY158" s="25" t="s">
        <v>166</v>
      </c>
      <c r="BE158" s="214">
        <f>IF(N158="základní",J158,0)</f>
        <v>0</v>
      </c>
      <c r="BF158" s="214">
        <f>IF(N158="snížená",J158,0)</f>
        <v>0</v>
      </c>
      <c r="BG158" s="214">
        <f>IF(N158="zákl. přenesená",J158,0)</f>
        <v>0</v>
      </c>
      <c r="BH158" s="214">
        <f>IF(N158="sníž. přenesená",J158,0)</f>
        <v>0</v>
      </c>
      <c r="BI158" s="214">
        <f>IF(N158="nulová",J158,0)</f>
        <v>0</v>
      </c>
      <c r="BJ158" s="25" t="s">
        <v>25</v>
      </c>
      <c r="BK158" s="214">
        <f>ROUND(I158*H158,2)</f>
        <v>0</v>
      </c>
      <c r="BL158" s="25" t="s">
        <v>283</v>
      </c>
      <c r="BM158" s="25" t="s">
        <v>669</v>
      </c>
    </row>
    <row r="159" spans="2:65" s="1" customFormat="1" ht="27">
      <c r="B159" s="42"/>
      <c r="C159" s="64"/>
      <c r="D159" s="242" t="s">
        <v>175</v>
      </c>
      <c r="E159" s="64"/>
      <c r="F159" s="252" t="s">
        <v>2366</v>
      </c>
      <c r="G159" s="64"/>
      <c r="H159" s="64"/>
      <c r="I159" s="173"/>
      <c r="J159" s="64"/>
      <c r="K159" s="64"/>
      <c r="L159" s="62"/>
      <c r="M159" s="217"/>
      <c r="N159" s="43"/>
      <c r="O159" s="43"/>
      <c r="P159" s="43"/>
      <c r="Q159" s="43"/>
      <c r="R159" s="43"/>
      <c r="S159" s="43"/>
      <c r="T159" s="79"/>
      <c r="AT159" s="25" t="s">
        <v>175</v>
      </c>
      <c r="AU159" s="25" t="s">
        <v>86</v>
      </c>
    </row>
    <row r="160" spans="2:65" s="1" customFormat="1" ht="31.5" customHeight="1">
      <c r="B160" s="42"/>
      <c r="C160" s="203" t="s">
        <v>402</v>
      </c>
      <c r="D160" s="203" t="s">
        <v>168</v>
      </c>
      <c r="E160" s="204" t="s">
        <v>2367</v>
      </c>
      <c r="F160" s="205" t="s">
        <v>2368</v>
      </c>
      <c r="G160" s="206" t="s">
        <v>236</v>
      </c>
      <c r="H160" s="207">
        <v>1</v>
      </c>
      <c r="I160" s="208"/>
      <c r="J160" s="209">
        <f>ROUND(I160*H160,2)</f>
        <v>0</v>
      </c>
      <c r="K160" s="205" t="s">
        <v>172</v>
      </c>
      <c r="L160" s="62"/>
      <c r="M160" s="210" t="s">
        <v>24</v>
      </c>
      <c r="N160" s="211" t="s">
        <v>48</v>
      </c>
      <c r="O160" s="43"/>
      <c r="P160" s="212">
        <f>O160*H160</f>
        <v>0</v>
      </c>
      <c r="Q160" s="212">
        <v>2.5159999999999998E-2</v>
      </c>
      <c r="R160" s="212">
        <f>Q160*H160</f>
        <v>2.5159999999999998E-2</v>
      </c>
      <c r="S160" s="212">
        <v>0</v>
      </c>
      <c r="T160" s="213">
        <f>S160*H160</f>
        <v>0</v>
      </c>
      <c r="AR160" s="25" t="s">
        <v>283</v>
      </c>
      <c r="AT160" s="25" t="s">
        <v>168</v>
      </c>
      <c r="AU160" s="25" t="s">
        <v>86</v>
      </c>
      <c r="AY160" s="25" t="s">
        <v>166</v>
      </c>
      <c r="BE160" s="214">
        <f>IF(N160="základní",J160,0)</f>
        <v>0</v>
      </c>
      <c r="BF160" s="214">
        <f>IF(N160="snížená",J160,0)</f>
        <v>0</v>
      </c>
      <c r="BG160" s="214">
        <f>IF(N160="zákl. přenesená",J160,0)</f>
        <v>0</v>
      </c>
      <c r="BH160" s="214">
        <f>IF(N160="sníž. přenesená",J160,0)</f>
        <v>0</v>
      </c>
      <c r="BI160" s="214">
        <f>IF(N160="nulová",J160,0)</f>
        <v>0</v>
      </c>
      <c r="BJ160" s="25" t="s">
        <v>25</v>
      </c>
      <c r="BK160" s="214">
        <f>ROUND(I160*H160,2)</f>
        <v>0</v>
      </c>
      <c r="BL160" s="25" t="s">
        <v>283</v>
      </c>
      <c r="BM160" s="25" t="s">
        <v>682</v>
      </c>
    </row>
    <row r="161" spans="2:65" s="1" customFormat="1" ht="27">
      <c r="B161" s="42"/>
      <c r="C161" s="64"/>
      <c r="D161" s="242" t="s">
        <v>175</v>
      </c>
      <c r="E161" s="64"/>
      <c r="F161" s="252" t="s">
        <v>2368</v>
      </c>
      <c r="G161" s="64"/>
      <c r="H161" s="64"/>
      <c r="I161" s="173"/>
      <c r="J161" s="64"/>
      <c r="K161" s="64"/>
      <c r="L161" s="62"/>
      <c r="M161" s="217"/>
      <c r="N161" s="43"/>
      <c r="O161" s="43"/>
      <c r="P161" s="43"/>
      <c r="Q161" s="43"/>
      <c r="R161" s="43"/>
      <c r="S161" s="43"/>
      <c r="T161" s="79"/>
      <c r="AT161" s="25" t="s">
        <v>175</v>
      </c>
      <c r="AU161" s="25" t="s">
        <v>86</v>
      </c>
    </row>
    <row r="162" spans="2:65" s="1" customFormat="1" ht="31.5" customHeight="1">
      <c r="B162" s="42"/>
      <c r="C162" s="203" t="s">
        <v>450</v>
      </c>
      <c r="D162" s="203" t="s">
        <v>168</v>
      </c>
      <c r="E162" s="204" t="s">
        <v>2369</v>
      </c>
      <c r="F162" s="205" t="s">
        <v>2370</v>
      </c>
      <c r="G162" s="206" t="s">
        <v>236</v>
      </c>
      <c r="H162" s="207">
        <v>1</v>
      </c>
      <c r="I162" s="208"/>
      <c r="J162" s="209">
        <f>ROUND(I162*H162,2)</f>
        <v>0</v>
      </c>
      <c r="K162" s="205" t="s">
        <v>172</v>
      </c>
      <c r="L162" s="62"/>
      <c r="M162" s="210" t="s">
        <v>24</v>
      </c>
      <c r="N162" s="211" t="s">
        <v>48</v>
      </c>
      <c r="O162" s="43"/>
      <c r="P162" s="212">
        <f>O162*H162</f>
        <v>0</v>
      </c>
      <c r="Q162" s="212">
        <v>1.54E-2</v>
      </c>
      <c r="R162" s="212">
        <f>Q162*H162</f>
        <v>1.54E-2</v>
      </c>
      <c r="S162" s="212">
        <v>0</v>
      </c>
      <c r="T162" s="213">
        <f>S162*H162</f>
        <v>0</v>
      </c>
      <c r="AR162" s="25" t="s">
        <v>283</v>
      </c>
      <c r="AT162" s="25" t="s">
        <v>168</v>
      </c>
      <c r="AU162" s="25" t="s">
        <v>86</v>
      </c>
      <c r="AY162" s="25" t="s">
        <v>166</v>
      </c>
      <c r="BE162" s="214">
        <f>IF(N162="základní",J162,0)</f>
        <v>0</v>
      </c>
      <c r="BF162" s="214">
        <f>IF(N162="snížená",J162,0)</f>
        <v>0</v>
      </c>
      <c r="BG162" s="214">
        <f>IF(N162="zákl. přenesená",J162,0)</f>
        <v>0</v>
      </c>
      <c r="BH162" s="214">
        <f>IF(N162="sníž. přenesená",J162,0)</f>
        <v>0</v>
      </c>
      <c r="BI162" s="214">
        <f>IF(N162="nulová",J162,0)</f>
        <v>0</v>
      </c>
      <c r="BJ162" s="25" t="s">
        <v>25</v>
      </c>
      <c r="BK162" s="214">
        <f>ROUND(I162*H162,2)</f>
        <v>0</v>
      </c>
      <c r="BL162" s="25" t="s">
        <v>283</v>
      </c>
      <c r="BM162" s="25" t="s">
        <v>480</v>
      </c>
    </row>
    <row r="163" spans="2:65" s="1" customFormat="1" ht="27">
      <c r="B163" s="42"/>
      <c r="C163" s="64"/>
      <c r="D163" s="242" t="s">
        <v>175</v>
      </c>
      <c r="E163" s="64"/>
      <c r="F163" s="252" t="s">
        <v>2370</v>
      </c>
      <c r="G163" s="64"/>
      <c r="H163" s="64"/>
      <c r="I163" s="173"/>
      <c r="J163" s="64"/>
      <c r="K163" s="64"/>
      <c r="L163" s="62"/>
      <c r="M163" s="217"/>
      <c r="N163" s="43"/>
      <c r="O163" s="43"/>
      <c r="P163" s="43"/>
      <c r="Q163" s="43"/>
      <c r="R163" s="43"/>
      <c r="S163" s="43"/>
      <c r="T163" s="79"/>
      <c r="AT163" s="25" t="s">
        <v>175</v>
      </c>
      <c r="AU163" s="25" t="s">
        <v>86</v>
      </c>
    </row>
    <row r="164" spans="2:65" s="1" customFormat="1" ht="31.5" customHeight="1">
      <c r="B164" s="42"/>
      <c r="C164" s="203" t="s">
        <v>462</v>
      </c>
      <c r="D164" s="203" t="s">
        <v>168</v>
      </c>
      <c r="E164" s="204" t="s">
        <v>2371</v>
      </c>
      <c r="F164" s="205" t="s">
        <v>2372</v>
      </c>
      <c r="G164" s="206" t="s">
        <v>236</v>
      </c>
      <c r="H164" s="207">
        <v>1</v>
      </c>
      <c r="I164" s="208"/>
      <c r="J164" s="209">
        <f>ROUND(I164*H164,2)</f>
        <v>0</v>
      </c>
      <c r="K164" s="205" t="s">
        <v>172</v>
      </c>
      <c r="L164" s="62"/>
      <c r="M164" s="210" t="s">
        <v>24</v>
      </c>
      <c r="N164" s="211" t="s">
        <v>48</v>
      </c>
      <c r="O164" s="43"/>
      <c r="P164" s="212">
        <f>O164*H164</f>
        <v>0</v>
      </c>
      <c r="Q164" s="212">
        <v>2.828E-2</v>
      </c>
      <c r="R164" s="212">
        <f>Q164*H164</f>
        <v>2.828E-2</v>
      </c>
      <c r="S164" s="212">
        <v>0</v>
      </c>
      <c r="T164" s="213">
        <f>S164*H164</f>
        <v>0</v>
      </c>
      <c r="AR164" s="25" t="s">
        <v>283</v>
      </c>
      <c r="AT164" s="25" t="s">
        <v>168</v>
      </c>
      <c r="AU164" s="25" t="s">
        <v>86</v>
      </c>
      <c r="AY164" s="25" t="s">
        <v>166</v>
      </c>
      <c r="BE164" s="214">
        <f>IF(N164="základní",J164,0)</f>
        <v>0</v>
      </c>
      <c r="BF164" s="214">
        <f>IF(N164="snížená",J164,0)</f>
        <v>0</v>
      </c>
      <c r="BG164" s="214">
        <f>IF(N164="zákl. přenesená",J164,0)</f>
        <v>0</v>
      </c>
      <c r="BH164" s="214">
        <f>IF(N164="sníž. přenesená",J164,0)</f>
        <v>0</v>
      </c>
      <c r="BI164" s="214">
        <f>IF(N164="nulová",J164,0)</f>
        <v>0</v>
      </c>
      <c r="BJ164" s="25" t="s">
        <v>25</v>
      </c>
      <c r="BK164" s="214">
        <f>ROUND(I164*H164,2)</f>
        <v>0</v>
      </c>
      <c r="BL164" s="25" t="s">
        <v>283</v>
      </c>
      <c r="BM164" s="25" t="s">
        <v>707</v>
      </c>
    </row>
    <row r="165" spans="2:65" s="1" customFormat="1" ht="27">
      <c r="B165" s="42"/>
      <c r="C165" s="64"/>
      <c r="D165" s="242" t="s">
        <v>175</v>
      </c>
      <c r="E165" s="64"/>
      <c r="F165" s="252" t="s">
        <v>2372</v>
      </c>
      <c r="G165" s="64"/>
      <c r="H165" s="64"/>
      <c r="I165" s="173"/>
      <c r="J165" s="64"/>
      <c r="K165" s="64"/>
      <c r="L165" s="62"/>
      <c r="M165" s="217"/>
      <c r="N165" s="43"/>
      <c r="O165" s="43"/>
      <c r="P165" s="43"/>
      <c r="Q165" s="43"/>
      <c r="R165" s="43"/>
      <c r="S165" s="43"/>
      <c r="T165" s="79"/>
      <c r="AT165" s="25" t="s">
        <v>175</v>
      </c>
      <c r="AU165" s="25" t="s">
        <v>86</v>
      </c>
    </row>
    <row r="166" spans="2:65" s="1" customFormat="1" ht="22.5" customHeight="1">
      <c r="B166" s="42"/>
      <c r="C166" s="203" t="s">
        <v>474</v>
      </c>
      <c r="D166" s="203" t="s">
        <v>168</v>
      </c>
      <c r="E166" s="204" t="s">
        <v>2373</v>
      </c>
      <c r="F166" s="205" t="s">
        <v>2374</v>
      </c>
      <c r="G166" s="206" t="s">
        <v>236</v>
      </c>
      <c r="H166" s="207">
        <v>1</v>
      </c>
      <c r="I166" s="208"/>
      <c r="J166" s="209">
        <f>ROUND(I166*H166,2)</f>
        <v>0</v>
      </c>
      <c r="K166" s="205" t="s">
        <v>24</v>
      </c>
      <c r="L166" s="62"/>
      <c r="M166" s="210" t="s">
        <v>24</v>
      </c>
      <c r="N166" s="211" t="s">
        <v>48</v>
      </c>
      <c r="O166" s="43"/>
      <c r="P166" s="212">
        <f>O166*H166</f>
        <v>0</v>
      </c>
      <c r="Q166" s="212">
        <v>0</v>
      </c>
      <c r="R166" s="212">
        <f>Q166*H166</f>
        <v>0</v>
      </c>
      <c r="S166" s="212">
        <v>0</v>
      </c>
      <c r="T166" s="213">
        <f>S166*H166</f>
        <v>0</v>
      </c>
      <c r="AR166" s="25" t="s">
        <v>283</v>
      </c>
      <c r="AT166" s="25" t="s">
        <v>168</v>
      </c>
      <c r="AU166" s="25" t="s">
        <v>86</v>
      </c>
      <c r="AY166" s="25" t="s">
        <v>166</v>
      </c>
      <c r="BE166" s="214">
        <f>IF(N166="základní",J166,0)</f>
        <v>0</v>
      </c>
      <c r="BF166" s="214">
        <f>IF(N166="snížená",J166,0)</f>
        <v>0</v>
      </c>
      <c r="BG166" s="214">
        <f>IF(N166="zákl. přenesená",J166,0)</f>
        <v>0</v>
      </c>
      <c r="BH166" s="214">
        <f>IF(N166="sníž. přenesená",J166,0)</f>
        <v>0</v>
      </c>
      <c r="BI166" s="214">
        <f>IF(N166="nulová",J166,0)</f>
        <v>0</v>
      </c>
      <c r="BJ166" s="25" t="s">
        <v>25</v>
      </c>
      <c r="BK166" s="214">
        <f>ROUND(I166*H166,2)</f>
        <v>0</v>
      </c>
      <c r="BL166" s="25" t="s">
        <v>283</v>
      </c>
      <c r="BM166" s="25" t="s">
        <v>719</v>
      </c>
    </row>
    <row r="167" spans="2:65" s="1" customFormat="1" ht="13.5">
      <c r="B167" s="42"/>
      <c r="C167" s="64"/>
      <c r="D167" s="242" t="s">
        <v>175</v>
      </c>
      <c r="E167" s="64"/>
      <c r="F167" s="252" t="s">
        <v>2374</v>
      </c>
      <c r="G167" s="64"/>
      <c r="H167" s="64"/>
      <c r="I167" s="173"/>
      <c r="J167" s="64"/>
      <c r="K167" s="64"/>
      <c r="L167" s="62"/>
      <c r="M167" s="217"/>
      <c r="N167" s="43"/>
      <c r="O167" s="43"/>
      <c r="P167" s="43"/>
      <c r="Q167" s="43"/>
      <c r="R167" s="43"/>
      <c r="S167" s="43"/>
      <c r="T167" s="79"/>
      <c r="AT167" s="25" t="s">
        <v>175</v>
      </c>
      <c r="AU167" s="25" t="s">
        <v>86</v>
      </c>
    </row>
    <row r="168" spans="2:65" s="1" customFormat="1" ht="22.5" customHeight="1">
      <c r="B168" s="42"/>
      <c r="C168" s="203" t="s">
        <v>482</v>
      </c>
      <c r="D168" s="203" t="s">
        <v>168</v>
      </c>
      <c r="E168" s="204" t="s">
        <v>2375</v>
      </c>
      <c r="F168" s="205" t="s">
        <v>2376</v>
      </c>
      <c r="G168" s="206" t="s">
        <v>236</v>
      </c>
      <c r="H168" s="207">
        <v>2</v>
      </c>
      <c r="I168" s="208"/>
      <c r="J168" s="209">
        <f>ROUND(I168*H168,2)</f>
        <v>0</v>
      </c>
      <c r="K168" s="205" t="s">
        <v>24</v>
      </c>
      <c r="L168" s="62"/>
      <c r="M168" s="210" t="s">
        <v>24</v>
      </c>
      <c r="N168" s="211" t="s">
        <v>48</v>
      </c>
      <c r="O168" s="43"/>
      <c r="P168" s="212">
        <f>O168*H168</f>
        <v>0</v>
      </c>
      <c r="Q168" s="212">
        <v>0</v>
      </c>
      <c r="R168" s="212">
        <f>Q168*H168</f>
        <v>0</v>
      </c>
      <c r="S168" s="212">
        <v>0</v>
      </c>
      <c r="T168" s="213">
        <f>S168*H168</f>
        <v>0</v>
      </c>
      <c r="AR168" s="25" t="s">
        <v>283</v>
      </c>
      <c r="AT168" s="25" t="s">
        <v>168</v>
      </c>
      <c r="AU168" s="25" t="s">
        <v>86</v>
      </c>
      <c r="AY168" s="25" t="s">
        <v>166</v>
      </c>
      <c r="BE168" s="214">
        <f>IF(N168="základní",J168,0)</f>
        <v>0</v>
      </c>
      <c r="BF168" s="214">
        <f>IF(N168="snížená",J168,0)</f>
        <v>0</v>
      </c>
      <c r="BG168" s="214">
        <f>IF(N168="zákl. přenesená",J168,0)</f>
        <v>0</v>
      </c>
      <c r="BH168" s="214">
        <f>IF(N168="sníž. přenesená",J168,0)</f>
        <v>0</v>
      </c>
      <c r="BI168" s="214">
        <f>IF(N168="nulová",J168,0)</f>
        <v>0</v>
      </c>
      <c r="BJ168" s="25" t="s">
        <v>25</v>
      </c>
      <c r="BK168" s="214">
        <f>ROUND(I168*H168,2)</f>
        <v>0</v>
      </c>
      <c r="BL168" s="25" t="s">
        <v>283</v>
      </c>
      <c r="BM168" s="25" t="s">
        <v>733</v>
      </c>
    </row>
    <row r="169" spans="2:65" s="1" customFormat="1" ht="13.5">
      <c r="B169" s="42"/>
      <c r="C169" s="64"/>
      <c r="D169" s="242" t="s">
        <v>175</v>
      </c>
      <c r="E169" s="64"/>
      <c r="F169" s="252" t="s">
        <v>2377</v>
      </c>
      <c r="G169" s="64"/>
      <c r="H169" s="64"/>
      <c r="I169" s="173"/>
      <c r="J169" s="64"/>
      <c r="K169" s="64"/>
      <c r="L169" s="62"/>
      <c r="M169" s="217"/>
      <c r="N169" s="43"/>
      <c r="O169" s="43"/>
      <c r="P169" s="43"/>
      <c r="Q169" s="43"/>
      <c r="R169" s="43"/>
      <c r="S169" s="43"/>
      <c r="T169" s="79"/>
      <c r="AT169" s="25" t="s">
        <v>175</v>
      </c>
      <c r="AU169" s="25" t="s">
        <v>86</v>
      </c>
    </row>
    <row r="170" spans="2:65" s="1" customFormat="1" ht="22.5" customHeight="1">
      <c r="B170" s="42"/>
      <c r="C170" s="256" t="s">
        <v>492</v>
      </c>
      <c r="D170" s="256" t="s">
        <v>220</v>
      </c>
      <c r="E170" s="257" t="s">
        <v>2378</v>
      </c>
      <c r="F170" s="258" t="s">
        <v>2379</v>
      </c>
      <c r="G170" s="259" t="s">
        <v>236</v>
      </c>
      <c r="H170" s="260">
        <v>1</v>
      </c>
      <c r="I170" s="261"/>
      <c r="J170" s="262">
        <f>ROUND(I170*H170,2)</f>
        <v>0</v>
      </c>
      <c r="K170" s="258" t="s">
        <v>24</v>
      </c>
      <c r="L170" s="263"/>
      <c r="M170" s="264" t="s">
        <v>24</v>
      </c>
      <c r="N170" s="265" t="s">
        <v>48</v>
      </c>
      <c r="O170" s="43"/>
      <c r="P170" s="212">
        <f>O170*H170</f>
        <v>0</v>
      </c>
      <c r="Q170" s="212">
        <v>1.3599999999999999E-2</v>
      </c>
      <c r="R170" s="212">
        <f>Q170*H170</f>
        <v>1.3599999999999999E-2</v>
      </c>
      <c r="S170" s="212">
        <v>0</v>
      </c>
      <c r="T170" s="213">
        <f>S170*H170</f>
        <v>0</v>
      </c>
      <c r="AR170" s="25" t="s">
        <v>450</v>
      </c>
      <c r="AT170" s="25" t="s">
        <v>220</v>
      </c>
      <c r="AU170" s="25" t="s">
        <v>86</v>
      </c>
      <c r="AY170" s="25" t="s">
        <v>166</v>
      </c>
      <c r="BE170" s="214">
        <f>IF(N170="základní",J170,0)</f>
        <v>0</v>
      </c>
      <c r="BF170" s="214">
        <f>IF(N170="snížená",J170,0)</f>
        <v>0</v>
      </c>
      <c r="BG170" s="214">
        <f>IF(N170="zákl. přenesená",J170,0)</f>
        <v>0</v>
      </c>
      <c r="BH170" s="214">
        <f>IF(N170="sníž. přenesená",J170,0)</f>
        <v>0</v>
      </c>
      <c r="BI170" s="214">
        <f>IF(N170="nulová",J170,0)</f>
        <v>0</v>
      </c>
      <c r="BJ170" s="25" t="s">
        <v>25</v>
      </c>
      <c r="BK170" s="214">
        <f>ROUND(I170*H170,2)</f>
        <v>0</v>
      </c>
      <c r="BL170" s="25" t="s">
        <v>283</v>
      </c>
      <c r="BM170" s="25" t="s">
        <v>750</v>
      </c>
    </row>
    <row r="171" spans="2:65" s="1" customFormat="1" ht="13.5">
      <c r="B171" s="42"/>
      <c r="C171" s="64"/>
      <c r="D171" s="242" t="s">
        <v>175</v>
      </c>
      <c r="E171" s="64"/>
      <c r="F171" s="252" t="s">
        <v>2379</v>
      </c>
      <c r="G171" s="64"/>
      <c r="H171" s="64"/>
      <c r="I171" s="173"/>
      <c r="J171" s="64"/>
      <c r="K171" s="64"/>
      <c r="L171" s="62"/>
      <c r="M171" s="217"/>
      <c r="N171" s="43"/>
      <c r="O171" s="43"/>
      <c r="P171" s="43"/>
      <c r="Q171" s="43"/>
      <c r="R171" s="43"/>
      <c r="S171" s="43"/>
      <c r="T171" s="79"/>
      <c r="AT171" s="25" t="s">
        <v>175</v>
      </c>
      <c r="AU171" s="25" t="s">
        <v>86</v>
      </c>
    </row>
    <row r="172" spans="2:65" s="1" customFormat="1" ht="22.5" customHeight="1">
      <c r="B172" s="42"/>
      <c r="C172" s="256" t="s">
        <v>497</v>
      </c>
      <c r="D172" s="256" t="s">
        <v>220</v>
      </c>
      <c r="E172" s="257" t="s">
        <v>2380</v>
      </c>
      <c r="F172" s="258" t="s">
        <v>2381</v>
      </c>
      <c r="G172" s="259" t="s">
        <v>236</v>
      </c>
      <c r="H172" s="260">
        <v>1</v>
      </c>
      <c r="I172" s="261"/>
      <c r="J172" s="262">
        <f>ROUND(I172*H172,2)</f>
        <v>0</v>
      </c>
      <c r="K172" s="258" t="s">
        <v>24</v>
      </c>
      <c r="L172" s="263"/>
      <c r="M172" s="264" t="s">
        <v>24</v>
      </c>
      <c r="N172" s="265" t="s">
        <v>48</v>
      </c>
      <c r="O172" s="43"/>
      <c r="P172" s="212">
        <f>O172*H172</f>
        <v>0</v>
      </c>
      <c r="Q172" s="212">
        <v>1.3599999999999999E-2</v>
      </c>
      <c r="R172" s="212">
        <f>Q172*H172</f>
        <v>1.3599999999999999E-2</v>
      </c>
      <c r="S172" s="212">
        <v>0</v>
      </c>
      <c r="T172" s="213">
        <f>S172*H172</f>
        <v>0</v>
      </c>
      <c r="AR172" s="25" t="s">
        <v>450</v>
      </c>
      <c r="AT172" s="25" t="s">
        <v>220</v>
      </c>
      <c r="AU172" s="25" t="s">
        <v>86</v>
      </c>
      <c r="AY172" s="25" t="s">
        <v>166</v>
      </c>
      <c r="BE172" s="214">
        <f>IF(N172="základní",J172,0)</f>
        <v>0</v>
      </c>
      <c r="BF172" s="214">
        <f>IF(N172="snížená",J172,0)</f>
        <v>0</v>
      </c>
      <c r="BG172" s="214">
        <f>IF(N172="zákl. přenesená",J172,0)</f>
        <v>0</v>
      </c>
      <c r="BH172" s="214">
        <f>IF(N172="sníž. přenesená",J172,0)</f>
        <v>0</v>
      </c>
      <c r="BI172" s="214">
        <f>IF(N172="nulová",J172,0)</f>
        <v>0</v>
      </c>
      <c r="BJ172" s="25" t="s">
        <v>25</v>
      </c>
      <c r="BK172" s="214">
        <f>ROUND(I172*H172,2)</f>
        <v>0</v>
      </c>
      <c r="BL172" s="25" t="s">
        <v>283</v>
      </c>
      <c r="BM172" s="25" t="s">
        <v>762</v>
      </c>
    </row>
    <row r="173" spans="2:65" s="1" customFormat="1" ht="13.5">
      <c r="B173" s="42"/>
      <c r="C173" s="64"/>
      <c r="D173" s="242" t="s">
        <v>175</v>
      </c>
      <c r="E173" s="64"/>
      <c r="F173" s="252" t="s">
        <v>2381</v>
      </c>
      <c r="G173" s="64"/>
      <c r="H173" s="64"/>
      <c r="I173" s="173"/>
      <c r="J173" s="64"/>
      <c r="K173" s="64"/>
      <c r="L173" s="62"/>
      <c r="M173" s="217"/>
      <c r="N173" s="43"/>
      <c r="O173" s="43"/>
      <c r="P173" s="43"/>
      <c r="Q173" s="43"/>
      <c r="R173" s="43"/>
      <c r="S173" s="43"/>
      <c r="T173" s="79"/>
      <c r="AT173" s="25" t="s">
        <v>175</v>
      </c>
      <c r="AU173" s="25" t="s">
        <v>86</v>
      </c>
    </row>
    <row r="174" spans="2:65" s="1" customFormat="1" ht="22.5" customHeight="1">
      <c r="B174" s="42"/>
      <c r="C174" s="256" t="s">
        <v>502</v>
      </c>
      <c r="D174" s="256" t="s">
        <v>220</v>
      </c>
      <c r="E174" s="257" t="s">
        <v>2382</v>
      </c>
      <c r="F174" s="258" t="s">
        <v>2383</v>
      </c>
      <c r="G174" s="259" t="s">
        <v>236</v>
      </c>
      <c r="H174" s="260">
        <v>1</v>
      </c>
      <c r="I174" s="261"/>
      <c r="J174" s="262">
        <f>ROUND(I174*H174,2)</f>
        <v>0</v>
      </c>
      <c r="K174" s="258" t="s">
        <v>24</v>
      </c>
      <c r="L174" s="263"/>
      <c r="M174" s="264" t="s">
        <v>24</v>
      </c>
      <c r="N174" s="265" t="s">
        <v>48</v>
      </c>
      <c r="O174" s="43"/>
      <c r="P174" s="212">
        <f>O174*H174</f>
        <v>0</v>
      </c>
      <c r="Q174" s="212">
        <v>1.3599999999999999E-2</v>
      </c>
      <c r="R174" s="212">
        <f>Q174*H174</f>
        <v>1.3599999999999999E-2</v>
      </c>
      <c r="S174" s="212">
        <v>0</v>
      </c>
      <c r="T174" s="213">
        <f>S174*H174</f>
        <v>0</v>
      </c>
      <c r="AR174" s="25" t="s">
        <v>450</v>
      </c>
      <c r="AT174" s="25" t="s">
        <v>220</v>
      </c>
      <c r="AU174" s="25" t="s">
        <v>86</v>
      </c>
      <c r="AY174" s="25" t="s">
        <v>166</v>
      </c>
      <c r="BE174" s="214">
        <f>IF(N174="základní",J174,0)</f>
        <v>0</v>
      </c>
      <c r="BF174" s="214">
        <f>IF(N174="snížená",J174,0)</f>
        <v>0</v>
      </c>
      <c r="BG174" s="214">
        <f>IF(N174="zákl. přenesená",J174,0)</f>
        <v>0</v>
      </c>
      <c r="BH174" s="214">
        <f>IF(N174="sníž. přenesená",J174,0)</f>
        <v>0</v>
      </c>
      <c r="BI174" s="214">
        <f>IF(N174="nulová",J174,0)</f>
        <v>0</v>
      </c>
      <c r="BJ174" s="25" t="s">
        <v>25</v>
      </c>
      <c r="BK174" s="214">
        <f>ROUND(I174*H174,2)</f>
        <v>0</v>
      </c>
      <c r="BL174" s="25" t="s">
        <v>283</v>
      </c>
      <c r="BM174" s="25" t="s">
        <v>777</v>
      </c>
    </row>
    <row r="175" spans="2:65" s="1" customFormat="1" ht="13.5">
      <c r="B175" s="42"/>
      <c r="C175" s="64"/>
      <c r="D175" s="242" t="s">
        <v>175</v>
      </c>
      <c r="E175" s="64"/>
      <c r="F175" s="252" t="s">
        <v>2383</v>
      </c>
      <c r="G175" s="64"/>
      <c r="H175" s="64"/>
      <c r="I175" s="173"/>
      <c r="J175" s="64"/>
      <c r="K175" s="64"/>
      <c r="L175" s="62"/>
      <c r="M175" s="217"/>
      <c r="N175" s="43"/>
      <c r="O175" s="43"/>
      <c r="P175" s="43"/>
      <c r="Q175" s="43"/>
      <c r="R175" s="43"/>
      <c r="S175" s="43"/>
      <c r="T175" s="79"/>
      <c r="AT175" s="25" t="s">
        <v>175</v>
      </c>
      <c r="AU175" s="25" t="s">
        <v>86</v>
      </c>
    </row>
    <row r="176" spans="2:65" s="1" customFormat="1" ht="22.5" customHeight="1">
      <c r="B176" s="42"/>
      <c r="C176" s="203" t="s">
        <v>507</v>
      </c>
      <c r="D176" s="203" t="s">
        <v>168</v>
      </c>
      <c r="E176" s="204" t="s">
        <v>2384</v>
      </c>
      <c r="F176" s="205" t="s">
        <v>2385</v>
      </c>
      <c r="G176" s="206" t="s">
        <v>260</v>
      </c>
      <c r="H176" s="207">
        <v>21</v>
      </c>
      <c r="I176" s="208"/>
      <c r="J176" s="209">
        <f>ROUND(I176*H176,2)</f>
        <v>0</v>
      </c>
      <c r="K176" s="205" t="s">
        <v>172</v>
      </c>
      <c r="L176" s="62"/>
      <c r="M176" s="210" t="s">
        <v>24</v>
      </c>
      <c r="N176" s="211" t="s">
        <v>48</v>
      </c>
      <c r="O176" s="43"/>
      <c r="P176" s="212">
        <f>O176*H176</f>
        <v>0</v>
      </c>
      <c r="Q176" s="212">
        <v>0</v>
      </c>
      <c r="R176" s="212">
        <f>Q176*H176</f>
        <v>0</v>
      </c>
      <c r="S176" s="212">
        <v>0</v>
      </c>
      <c r="T176" s="213">
        <f>S176*H176</f>
        <v>0</v>
      </c>
      <c r="AR176" s="25" t="s">
        <v>283</v>
      </c>
      <c r="AT176" s="25" t="s">
        <v>168</v>
      </c>
      <c r="AU176" s="25" t="s">
        <v>86</v>
      </c>
      <c r="AY176" s="25" t="s">
        <v>166</v>
      </c>
      <c r="BE176" s="214">
        <f>IF(N176="základní",J176,0)</f>
        <v>0</v>
      </c>
      <c r="BF176" s="214">
        <f>IF(N176="snížená",J176,0)</f>
        <v>0</v>
      </c>
      <c r="BG176" s="214">
        <f>IF(N176="zákl. přenesená",J176,0)</f>
        <v>0</v>
      </c>
      <c r="BH176" s="214">
        <f>IF(N176="sníž. přenesená",J176,0)</f>
        <v>0</v>
      </c>
      <c r="BI176" s="214">
        <f>IF(N176="nulová",J176,0)</f>
        <v>0</v>
      </c>
      <c r="BJ176" s="25" t="s">
        <v>25</v>
      </c>
      <c r="BK176" s="214">
        <f>ROUND(I176*H176,2)</f>
        <v>0</v>
      </c>
      <c r="BL176" s="25" t="s">
        <v>283</v>
      </c>
      <c r="BM176" s="25" t="s">
        <v>790</v>
      </c>
    </row>
    <row r="177" spans="2:65" s="1" customFormat="1" ht="13.5">
      <c r="B177" s="42"/>
      <c r="C177" s="64"/>
      <c r="D177" s="242" t="s">
        <v>175</v>
      </c>
      <c r="E177" s="64"/>
      <c r="F177" s="252" t="s">
        <v>2385</v>
      </c>
      <c r="G177" s="64"/>
      <c r="H177" s="64"/>
      <c r="I177" s="173"/>
      <c r="J177" s="64"/>
      <c r="K177" s="64"/>
      <c r="L177" s="62"/>
      <c r="M177" s="217"/>
      <c r="N177" s="43"/>
      <c r="O177" s="43"/>
      <c r="P177" s="43"/>
      <c r="Q177" s="43"/>
      <c r="R177" s="43"/>
      <c r="S177" s="43"/>
      <c r="T177" s="79"/>
      <c r="AT177" s="25" t="s">
        <v>175</v>
      </c>
      <c r="AU177" s="25" t="s">
        <v>86</v>
      </c>
    </row>
    <row r="178" spans="2:65" s="1" customFormat="1" ht="22.5" customHeight="1">
      <c r="B178" s="42"/>
      <c r="C178" s="203" t="s">
        <v>512</v>
      </c>
      <c r="D178" s="203" t="s">
        <v>168</v>
      </c>
      <c r="E178" s="204" t="s">
        <v>2386</v>
      </c>
      <c r="F178" s="205" t="s">
        <v>2387</v>
      </c>
      <c r="G178" s="206" t="s">
        <v>236</v>
      </c>
      <c r="H178" s="207">
        <v>26</v>
      </c>
      <c r="I178" s="208"/>
      <c r="J178" s="209">
        <f>ROUND(I178*H178,2)</f>
        <v>0</v>
      </c>
      <c r="K178" s="205" t="s">
        <v>172</v>
      </c>
      <c r="L178" s="62"/>
      <c r="M178" s="210" t="s">
        <v>24</v>
      </c>
      <c r="N178" s="211" t="s">
        <v>48</v>
      </c>
      <c r="O178" s="43"/>
      <c r="P178" s="212">
        <f>O178*H178</f>
        <v>0</v>
      </c>
      <c r="Q178" s="212">
        <v>5.7692307692307698E-6</v>
      </c>
      <c r="R178" s="212">
        <f>Q178*H178</f>
        <v>1.5000000000000001E-4</v>
      </c>
      <c r="S178" s="212">
        <v>0</v>
      </c>
      <c r="T178" s="213">
        <f>S178*H178</f>
        <v>0</v>
      </c>
      <c r="AR178" s="25" t="s">
        <v>283</v>
      </c>
      <c r="AT178" s="25" t="s">
        <v>168</v>
      </c>
      <c r="AU178" s="25" t="s">
        <v>86</v>
      </c>
      <c r="AY178" s="25" t="s">
        <v>166</v>
      </c>
      <c r="BE178" s="214">
        <f>IF(N178="základní",J178,0)</f>
        <v>0</v>
      </c>
      <c r="BF178" s="214">
        <f>IF(N178="snížená",J178,0)</f>
        <v>0</v>
      </c>
      <c r="BG178" s="214">
        <f>IF(N178="zákl. přenesená",J178,0)</f>
        <v>0</v>
      </c>
      <c r="BH178" s="214">
        <f>IF(N178="sníž. přenesená",J178,0)</f>
        <v>0</v>
      </c>
      <c r="BI178" s="214">
        <f>IF(N178="nulová",J178,0)</f>
        <v>0</v>
      </c>
      <c r="BJ178" s="25" t="s">
        <v>25</v>
      </c>
      <c r="BK178" s="214">
        <f>ROUND(I178*H178,2)</f>
        <v>0</v>
      </c>
      <c r="BL178" s="25" t="s">
        <v>283</v>
      </c>
      <c r="BM178" s="25" t="s">
        <v>805</v>
      </c>
    </row>
    <row r="179" spans="2:65" s="1" customFormat="1" ht="13.5">
      <c r="B179" s="42"/>
      <c r="C179" s="64"/>
      <c r="D179" s="242" t="s">
        <v>175</v>
      </c>
      <c r="E179" s="64"/>
      <c r="F179" s="252" t="s">
        <v>2387</v>
      </c>
      <c r="G179" s="64"/>
      <c r="H179" s="64"/>
      <c r="I179" s="173"/>
      <c r="J179" s="64"/>
      <c r="K179" s="64"/>
      <c r="L179" s="62"/>
      <c r="M179" s="217"/>
      <c r="N179" s="43"/>
      <c r="O179" s="43"/>
      <c r="P179" s="43"/>
      <c r="Q179" s="43"/>
      <c r="R179" s="43"/>
      <c r="S179" s="43"/>
      <c r="T179" s="79"/>
      <c r="AT179" s="25" t="s">
        <v>175</v>
      </c>
      <c r="AU179" s="25" t="s">
        <v>86</v>
      </c>
    </row>
    <row r="180" spans="2:65" s="1" customFormat="1" ht="22.5" customHeight="1">
      <c r="B180" s="42"/>
      <c r="C180" s="203" t="s">
        <v>518</v>
      </c>
      <c r="D180" s="203" t="s">
        <v>168</v>
      </c>
      <c r="E180" s="204" t="s">
        <v>2388</v>
      </c>
      <c r="F180" s="205" t="s">
        <v>2389</v>
      </c>
      <c r="G180" s="206" t="s">
        <v>260</v>
      </c>
      <c r="H180" s="207">
        <v>21</v>
      </c>
      <c r="I180" s="208"/>
      <c r="J180" s="209">
        <f>ROUND(I180*H180,2)</f>
        <v>0</v>
      </c>
      <c r="K180" s="205" t="s">
        <v>172</v>
      </c>
      <c r="L180" s="62"/>
      <c r="M180" s="210" t="s">
        <v>24</v>
      </c>
      <c r="N180" s="211" t="s">
        <v>48</v>
      </c>
      <c r="O180" s="43"/>
      <c r="P180" s="212">
        <f>O180*H180</f>
        <v>0</v>
      </c>
      <c r="Q180" s="212">
        <v>0</v>
      </c>
      <c r="R180" s="212">
        <f>Q180*H180</f>
        <v>0</v>
      </c>
      <c r="S180" s="212">
        <v>0</v>
      </c>
      <c r="T180" s="213">
        <f>S180*H180</f>
        <v>0</v>
      </c>
      <c r="AR180" s="25" t="s">
        <v>283</v>
      </c>
      <c r="AT180" s="25" t="s">
        <v>168</v>
      </c>
      <c r="AU180" s="25" t="s">
        <v>86</v>
      </c>
      <c r="AY180" s="25" t="s">
        <v>166</v>
      </c>
      <c r="BE180" s="214">
        <f>IF(N180="základní",J180,0)</f>
        <v>0</v>
      </c>
      <c r="BF180" s="214">
        <f>IF(N180="snížená",J180,0)</f>
        <v>0</v>
      </c>
      <c r="BG180" s="214">
        <f>IF(N180="zákl. přenesená",J180,0)</f>
        <v>0</v>
      </c>
      <c r="BH180" s="214">
        <f>IF(N180="sníž. přenesená",J180,0)</f>
        <v>0</v>
      </c>
      <c r="BI180" s="214">
        <f>IF(N180="nulová",J180,0)</f>
        <v>0</v>
      </c>
      <c r="BJ180" s="25" t="s">
        <v>25</v>
      </c>
      <c r="BK180" s="214">
        <f>ROUND(I180*H180,2)</f>
        <v>0</v>
      </c>
      <c r="BL180" s="25" t="s">
        <v>283</v>
      </c>
      <c r="BM180" s="25" t="s">
        <v>818</v>
      </c>
    </row>
    <row r="181" spans="2:65" s="1" customFormat="1" ht="13.5">
      <c r="B181" s="42"/>
      <c r="C181" s="64"/>
      <c r="D181" s="242" t="s">
        <v>175</v>
      </c>
      <c r="E181" s="64"/>
      <c r="F181" s="252" t="s">
        <v>2389</v>
      </c>
      <c r="G181" s="64"/>
      <c r="H181" s="64"/>
      <c r="I181" s="173"/>
      <c r="J181" s="64"/>
      <c r="K181" s="64"/>
      <c r="L181" s="62"/>
      <c r="M181" s="217"/>
      <c r="N181" s="43"/>
      <c r="O181" s="43"/>
      <c r="P181" s="43"/>
      <c r="Q181" s="43"/>
      <c r="R181" s="43"/>
      <c r="S181" s="43"/>
      <c r="T181" s="79"/>
      <c r="AT181" s="25" t="s">
        <v>175</v>
      </c>
      <c r="AU181" s="25" t="s">
        <v>86</v>
      </c>
    </row>
    <row r="182" spans="2:65" s="1" customFormat="1" ht="31.5" customHeight="1">
      <c r="B182" s="42"/>
      <c r="C182" s="203" t="s">
        <v>523</v>
      </c>
      <c r="D182" s="203" t="s">
        <v>168</v>
      </c>
      <c r="E182" s="204" t="s">
        <v>2390</v>
      </c>
      <c r="F182" s="205" t="s">
        <v>2391</v>
      </c>
      <c r="G182" s="206" t="s">
        <v>210</v>
      </c>
      <c r="H182" s="207">
        <v>0.24099999999999999</v>
      </c>
      <c r="I182" s="208"/>
      <c r="J182" s="209">
        <f>ROUND(I182*H182,2)</f>
        <v>0</v>
      </c>
      <c r="K182" s="205" t="s">
        <v>172</v>
      </c>
      <c r="L182" s="62"/>
      <c r="M182" s="210" t="s">
        <v>24</v>
      </c>
      <c r="N182" s="211" t="s">
        <v>48</v>
      </c>
      <c r="O182" s="43"/>
      <c r="P182" s="212">
        <f>O182*H182</f>
        <v>0</v>
      </c>
      <c r="Q182" s="212">
        <v>0</v>
      </c>
      <c r="R182" s="212">
        <f>Q182*H182</f>
        <v>0</v>
      </c>
      <c r="S182" s="212">
        <v>0</v>
      </c>
      <c r="T182" s="213">
        <f>S182*H182</f>
        <v>0</v>
      </c>
      <c r="AR182" s="25" t="s">
        <v>283</v>
      </c>
      <c r="AT182" s="25" t="s">
        <v>168</v>
      </c>
      <c r="AU182" s="25" t="s">
        <v>86</v>
      </c>
      <c r="AY182" s="25" t="s">
        <v>166</v>
      </c>
      <c r="BE182" s="214">
        <f>IF(N182="základní",J182,0)</f>
        <v>0</v>
      </c>
      <c r="BF182" s="214">
        <f>IF(N182="snížená",J182,0)</f>
        <v>0</v>
      </c>
      <c r="BG182" s="214">
        <f>IF(N182="zákl. přenesená",J182,0)</f>
        <v>0</v>
      </c>
      <c r="BH182" s="214">
        <f>IF(N182="sníž. přenesená",J182,0)</f>
        <v>0</v>
      </c>
      <c r="BI182" s="214">
        <f>IF(N182="nulová",J182,0)</f>
        <v>0</v>
      </c>
      <c r="BJ182" s="25" t="s">
        <v>25</v>
      </c>
      <c r="BK182" s="214">
        <f>ROUND(I182*H182,2)</f>
        <v>0</v>
      </c>
      <c r="BL182" s="25" t="s">
        <v>283</v>
      </c>
      <c r="BM182" s="25" t="s">
        <v>830</v>
      </c>
    </row>
    <row r="183" spans="2:65" s="1" customFormat="1" ht="13.5">
      <c r="B183" s="42"/>
      <c r="C183" s="64"/>
      <c r="D183" s="242" t="s">
        <v>175</v>
      </c>
      <c r="E183" s="64"/>
      <c r="F183" s="252" t="s">
        <v>2391</v>
      </c>
      <c r="G183" s="64"/>
      <c r="H183" s="64"/>
      <c r="I183" s="173"/>
      <c r="J183" s="64"/>
      <c r="K183" s="64"/>
      <c r="L183" s="62"/>
      <c r="M183" s="217"/>
      <c r="N183" s="43"/>
      <c r="O183" s="43"/>
      <c r="P183" s="43"/>
      <c r="Q183" s="43"/>
      <c r="R183" s="43"/>
      <c r="S183" s="43"/>
      <c r="T183" s="79"/>
      <c r="AT183" s="25" t="s">
        <v>175</v>
      </c>
      <c r="AU183" s="25" t="s">
        <v>86</v>
      </c>
    </row>
    <row r="184" spans="2:65" s="1" customFormat="1" ht="22.5" customHeight="1">
      <c r="B184" s="42"/>
      <c r="C184" s="203" t="s">
        <v>531</v>
      </c>
      <c r="D184" s="203" t="s">
        <v>168</v>
      </c>
      <c r="E184" s="204" t="s">
        <v>2392</v>
      </c>
      <c r="F184" s="205" t="s">
        <v>2393</v>
      </c>
      <c r="G184" s="206" t="s">
        <v>2285</v>
      </c>
      <c r="H184" s="294"/>
      <c r="I184" s="208"/>
      <c r="J184" s="209">
        <f>ROUND(I184*H184,2)</f>
        <v>0</v>
      </c>
      <c r="K184" s="205" t="s">
        <v>172</v>
      </c>
      <c r="L184" s="62"/>
      <c r="M184" s="210" t="s">
        <v>24</v>
      </c>
      <c r="N184" s="211" t="s">
        <v>48</v>
      </c>
      <c r="O184" s="43"/>
      <c r="P184" s="212">
        <f>O184*H184</f>
        <v>0</v>
      </c>
      <c r="Q184" s="212">
        <v>0</v>
      </c>
      <c r="R184" s="212">
        <f>Q184*H184</f>
        <v>0</v>
      </c>
      <c r="S184" s="212">
        <v>0</v>
      </c>
      <c r="T184" s="213">
        <f>S184*H184</f>
        <v>0</v>
      </c>
      <c r="AR184" s="25" t="s">
        <v>283</v>
      </c>
      <c r="AT184" s="25" t="s">
        <v>168</v>
      </c>
      <c r="AU184" s="25" t="s">
        <v>86</v>
      </c>
      <c r="AY184" s="25" t="s">
        <v>166</v>
      </c>
      <c r="BE184" s="214">
        <f>IF(N184="základní",J184,0)</f>
        <v>0</v>
      </c>
      <c r="BF184" s="214">
        <f>IF(N184="snížená",J184,0)</f>
        <v>0</v>
      </c>
      <c r="BG184" s="214">
        <f>IF(N184="zákl. přenesená",J184,0)</f>
        <v>0</v>
      </c>
      <c r="BH184" s="214">
        <f>IF(N184="sníž. přenesená",J184,0)</f>
        <v>0</v>
      </c>
      <c r="BI184" s="214">
        <f>IF(N184="nulová",J184,0)</f>
        <v>0</v>
      </c>
      <c r="BJ184" s="25" t="s">
        <v>25</v>
      </c>
      <c r="BK184" s="214">
        <f>ROUND(I184*H184,2)</f>
        <v>0</v>
      </c>
      <c r="BL184" s="25" t="s">
        <v>283</v>
      </c>
      <c r="BM184" s="25" t="s">
        <v>842</v>
      </c>
    </row>
    <row r="185" spans="2:65" s="1" customFormat="1" ht="13.5">
      <c r="B185" s="42"/>
      <c r="C185" s="64"/>
      <c r="D185" s="215" t="s">
        <v>175</v>
      </c>
      <c r="E185" s="64"/>
      <c r="F185" s="216" t="s">
        <v>2393</v>
      </c>
      <c r="G185" s="64"/>
      <c r="H185" s="64"/>
      <c r="I185" s="173"/>
      <c r="J185" s="64"/>
      <c r="K185" s="64"/>
      <c r="L185" s="62"/>
      <c r="M185" s="217"/>
      <c r="N185" s="43"/>
      <c r="O185" s="43"/>
      <c r="P185" s="43"/>
      <c r="Q185" s="43"/>
      <c r="R185" s="43"/>
      <c r="S185" s="43"/>
      <c r="T185" s="79"/>
      <c r="AT185" s="25" t="s">
        <v>175</v>
      </c>
      <c r="AU185" s="25" t="s">
        <v>86</v>
      </c>
    </row>
    <row r="186" spans="2:65" s="11" customFormat="1" ht="37.35" customHeight="1">
      <c r="B186" s="186"/>
      <c r="C186" s="187"/>
      <c r="D186" s="200" t="s">
        <v>76</v>
      </c>
      <c r="E186" s="284" t="s">
        <v>1587</v>
      </c>
      <c r="F186" s="284" t="s">
        <v>1588</v>
      </c>
      <c r="G186" s="187"/>
      <c r="H186" s="187"/>
      <c r="I186" s="190"/>
      <c r="J186" s="285">
        <f>BK186</f>
        <v>0</v>
      </c>
      <c r="K186" s="187"/>
      <c r="L186" s="192"/>
      <c r="M186" s="193"/>
      <c r="N186" s="194"/>
      <c r="O186" s="194"/>
      <c r="P186" s="195">
        <f>SUM(P187:P190)</f>
        <v>0</v>
      </c>
      <c r="Q186" s="194"/>
      <c r="R186" s="195">
        <f>SUM(R187:R190)</f>
        <v>0</v>
      </c>
      <c r="S186" s="194"/>
      <c r="T186" s="196">
        <f>SUM(T187:T190)</f>
        <v>0</v>
      </c>
      <c r="AR186" s="197" t="s">
        <v>173</v>
      </c>
      <c r="AT186" s="198" t="s">
        <v>76</v>
      </c>
      <c r="AU186" s="198" t="s">
        <v>77</v>
      </c>
      <c r="AY186" s="197" t="s">
        <v>166</v>
      </c>
      <c r="BK186" s="199">
        <f>SUM(BK187:BK190)</f>
        <v>0</v>
      </c>
    </row>
    <row r="187" spans="2:65" s="1" customFormat="1" ht="22.5" customHeight="1">
      <c r="B187" s="42"/>
      <c r="C187" s="203" t="s">
        <v>547</v>
      </c>
      <c r="D187" s="203" t="s">
        <v>168</v>
      </c>
      <c r="E187" s="204" t="s">
        <v>2394</v>
      </c>
      <c r="F187" s="205" t="s">
        <v>2395</v>
      </c>
      <c r="G187" s="206" t="s">
        <v>236</v>
      </c>
      <c r="H187" s="207">
        <v>1</v>
      </c>
      <c r="I187" s="208"/>
      <c r="J187" s="209">
        <f>ROUND(I187*H187,2)</f>
        <v>0</v>
      </c>
      <c r="K187" s="205" t="s">
        <v>24</v>
      </c>
      <c r="L187" s="62"/>
      <c r="M187" s="210" t="s">
        <v>24</v>
      </c>
      <c r="N187" s="211" t="s">
        <v>48</v>
      </c>
      <c r="O187" s="43"/>
      <c r="P187" s="212">
        <f>O187*H187</f>
        <v>0</v>
      </c>
      <c r="Q187" s="212">
        <v>0</v>
      </c>
      <c r="R187" s="212">
        <f>Q187*H187</f>
        <v>0</v>
      </c>
      <c r="S187" s="212">
        <v>0</v>
      </c>
      <c r="T187" s="213">
        <f>S187*H187</f>
        <v>0</v>
      </c>
      <c r="AR187" s="25" t="s">
        <v>2396</v>
      </c>
      <c r="AT187" s="25" t="s">
        <v>168</v>
      </c>
      <c r="AU187" s="25" t="s">
        <v>25</v>
      </c>
      <c r="AY187" s="25" t="s">
        <v>166</v>
      </c>
      <c r="BE187" s="214">
        <f>IF(N187="základní",J187,0)</f>
        <v>0</v>
      </c>
      <c r="BF187" s="214">
        <f>IF(N187="snížená",J187,0)</f>
        <v>0</v>
      </c>
      <c r="BG187" s="214">
        <f>IF(N187="zákl. přenesená",J187,0)</f>
        <v>0</v>
      </c>
      <c r="BH187" s="214">
        <f>IF(N187="sníž. přenesená",J187,0)</f>
        <v>0</v>
      </c>
      <c r="BI187" s="214">
        <f>IF(N187="nulová",J187,0)</f>
        <v>0</v>
      </c>
      <c r="BJ187" s="25" t="s">
        <v>25</v>
      </c>
      <c r="BK187" s="214">
        <f>ROUND(I187*H187,2)</f>
        <v>0</v>
      </c>
      <c r="BL187" s="25" t="s">
        <v>2396</v>
      </c>
      <c r="BM187" s="25" t="s">
        <v>852</v>
      </c>
    </row>
    <row r="188" spans="2:65" s="1" customFormat="1" ht="13.5">
      <c r="B188" s="42"/>
      <c r="C188" s="64"/>
      <c r="D188" s="242" t="s">
        <v>175</v>
      </c>
      <c r="E188" s="64"/>
      <c r="F188" s="252" t="s">
        <v>2395</v>
      </c>
      <c r="G188" s="64"/>
      <c r="H188" s="64"/>
      <c r="I188" s="173"/>
      <c r="J188" s="64"/>
      <c r="K188" s="64"/>
      <c r="L188" s="62"/>
      <c r="M188" s="217"/>
      <c r="N188" s="43"/>
      <c r="O188" s="43"/>
      <c r="P188" s="43"/>
      <c r="Q188" s="43"/>
      <c r="R188" s="43"/>
      <c r="S188" s="43"/>
      <c r="T188" s="79"/>
      <c r="AT188" s="25" t="s">
        <v>175</v>
      </c>
      <c r="AU188" s="25" t="s">
        <v>25</v>
      </c>
    </row>
    <row r="189" spans="2:65" s="1" customFormat="1" ht="22.5" customHeight="1">
      <c r="B189" s="42"/>
      <c r="C189" s="203" t="s">
        <v>555</v>
      </c>
      <c r="D189" s="203" t="s">
        <v>168</v>
      </c>
      <c r="E189" s="204" t="s">
        <v>2397</v>
      </c>
      <c r="F189" s="205" t="s">
        <v>2398</v>
      </c>
      <c r="G189" s="206" t="s">
        <v>1592</v>
      </c>
      <c r="H189" s="207">
        <v>30</v>
      </c>
      <c r="I189" s="208"/>
      <c r="J189" s="209">
        <f>ROUND(I189*H189,2)</f>
        <v>0</v>
      </c>
      <c r="K189" s="205" t="s">
        <v>24</v>
      </c>
      <c r="L189" s="62"/>
      <c r="M189" s="210" t="s">
        <v>24</v>
      </c>
      <c r="N189" s="211" t="s">
        <v>48</v>
      </c>
      <c r="O189" s="43"/>
      <c r="P189" s="212">
        <f>O189*H189</f>
        <v>0</v>
      </c>
      <c r="Q189" s="212">
        <v>0</v>
      </c>
      <c r="R189" s="212">
        <f>Q189*H189</f>
        <v>0</v>
      </c>
      <c r="S189" s="212">
        <v>0</v>
      </c>
      <c r="T189" s="213">
        <f>S189*H189</f>
        <v>0</v>
      </c>
      <c r="AR189" s="25" t="s">
        <v>2396</v>
      </c>
      <c r="AT189" s="25" t="s">
        <v>168</v>
      </c>
      <c r="AU189" s="25" t="s">
        <v>25</v>
      </c>
      <c r="AY189" s="25" t="s">
        <v>166</v>
      </c>
      <c r="BE189" s="214">
        <f>IF(N189="základní",J189,0)</f>
        <v>0</v>
      </c>
      <c r="BF189" s="214">
        <f>IF(N189="snížená",J189,0)</f>
        <v>0</v>
      </c>
      <c r="BG189" s="214">
        <f>IF(N189="zákl. přenesená",J189,0)</f>
        <v>0</v>
      </c>
      <c r="BH189" s="214">
        <f>IF(N189="sníž. přenesená",J189,0)</f>
        <v>0</v>
      </c>
      <c r="BI189" s="214">
        <f>IF(N189="nulová",J189,0)</f>
        <v>0</v>
      </c>
      <c r="BJ189" s="25" t="s">
        <v>25</v>
      </c>
      <c r="BK189" s="214">
        <f>ROUND(I189*H189,2)</f>
        <v>0</v>
      </c>
      <c r="BL189" s="25" t="s">
        <v>2396</v>
      </c>
      <c r="BM189" s="25" t="s">
        <v>861</v>
      </c>
    </row>
    <row r="190" spans="2:65" s="1" customFormat="1" ht="13.5">
      <c r="B190" s="42"/>
      <c r="C190" s="64"/>
      <c r="D190" s="215" t="s">
        <v>175</v>
      </c>
      <c r="E190" s="64"/>
      <c r="F190" s="216" t="s">
        <v>2398</v>
      </c>
      <c r="G190" s="64"/>
      <c r="H190" s="64"/>
      <c r="I190" s="173"/>
      <c r="J190" s="64"/>
      <c r="K190" s="64"/>
      <c r="L190" s="62"/>
      <c r="M190" s="286"/>
      <c r="N190" s="287"/>
      <c r="O190" s="287"/>
      <c r="P190" s="287"/>
      <c r="Q190" s="287"/>
      <c r="R190" s="287"/>
      <c r="S190" s="287"/>
      <c r="T190" s="288"/>
      <c r="AT190" s="25" t="s">
        <v>175</v>
      </c>
      <c r="AU190" s="25" t="s">
        <v>25</v>
      </c>
    </row>
    <row r="191" spans="2:65" s="1" customFormat="1" ht="6.95" customHeight="1">
      <c r="B191" s="57"/>
      <c r="C191" s="58"/>
      <c r="D191" s="58"/>
      <c r="E191" s="58"/>
      <c r="F191" s="58"/>
      <c r="G191" s="58"/>
      <c r="H191" s="58"/>
      <c r="I191" s="149"/>
      <c r="J191" s="58"/>
      <c r="K191" s="58"/>
      <c r="L191" s="62"/>
    </row>
  </sheetData>
  <sheetProtection password="CC35" sheet="1" objects="1" scenarios="1" formatCells="0" formatColumns="0" formatRows="0" sort="0" autoFilter="0"/>
  <autoFilter ref="C89:K190"/>
  <mergeCells count="12">
    <mergeCell ref="G1:H1"/>
    <mergeCell ref="L2:V2"/>
    <mergeCell ref="E49:H49"/>
    <mergeCell ref="E51:H51"/>
    <mergeCell ref="E78:H78"/>
    <mergeCell ref="E80:H80"/>
    <mergeCell ref="E82:H82"/>
    <mergeCell ref="E7:H7"/>
    <mergeCell ref="E9:H9"/>
    <mergeCell ref="E11:H11"/>
    <mergeCell ref="E26:H26"/>
    <mergeCell ref="E47:H47"/>
  </mergeCells>
  <hyperlinks>
    <hyperlink ref="F1:G1" location="C2" display="1) Krycí list soupisu"/>
    <hyperlink ref="G1:H1" location="C58"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sheetPr>
    <pageSetUpPr fitToPage="1"/>
  </sheetPr>
  <dimension ref="A1:BR8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1"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22"/>
      <c r="C1" s="122"/>
      <c r="D1" s="123" t="s">
        <v>1</v>
      </c>
      <c r="E1" s="122"/>
      <c r="F1" s="124" t="s">
        <v>103</v>
      </c>
      <c r="G1" s="422" t="s">
        <v>104</v>
      </c>
      <c r="H1" s="422"/>
      <c r="I1" s="125"/>
      <c r="J1" s="124" t="s">
        <v>105</v>
      </c>
      <c r="K1" s="123" t="s">
        <v>106</v>
      </c>
      <c r="L1" s="124" t="s">
        <v>107</v>
      </c>
      <c r="M1" s="124"/>
      <c r="N1" s="124"/>
      <c r="O1" s="124"/>
      <c r="P1" s="124"/>
      <c r="Q1" s="124"/>
      <c r="R1" s="124"/>
      <c r="S1" s="124"/>
      <c r="T1" s="124"/>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414"/>
      <c r="M2" s="414"/>
      <c r="N2" s="414"/>
      <c r="O2" s="414"/>
      <c r="P2" s="414"/>
      <c r="Q2" s="414"/>
      <c r="R2" s="414"/>
      <c r="S2" s="414"/>
      <c r="T2" s="414"/>
      <c r="U2" s="414"/>
      <c r="V2" s="414"/>
      <c r="AT2" s="25" t="s">
        <v>102</v>
      </c>
    </row>
    <row r="3" spans="1:70" ht="6.95" customHeight="1">
      <c r="B3" s="26"/>
      <c r="C3" s="27"/>
      <c r="D3" s="27"/>
      <c r="E3" s="27"/>
      <c r="F3" s="27"/>
      <c r="G3" s="27"/>
      <c r="H3" s="27"/>
      <c r="I3" s="126"/>
      <c r="J3" s="27"/>
      <c r="K3" s="28"/>
      <c r="AT3" s="25" t="s">
        <v>86</v>
      </c>
    </row>
    <row r="4" spans="1:70" ht="36.950000000000003" customHeight="1">
      <c r="B4" s="29"/>
      <c r="C4" s="30"/>
      <c r="D4" s="31" t="s">
        <v>108</v>
      </c>
      <c r="E4" s="30"/>
      <c r="F4" s="30"/>
      <c r="G4" s="30"/>
      <c r="H4" s="30"/>
      <c r="I4" s="127"/>
      <c r="J4" s="30"/>
      <c r="K4" s="32"/>
      <c r="M4" s="33" t="s">
        <v>12</v>
      </c>
      <c r="AT4" s="25" t="s">
        <v>6</v>
      </c>
    </row>
    <row r="5" spans="1:70" ht="6.95" customHeight="1">
      <c r="B5" s="29"/>
      <c r="C5" s="30"/>
      <c r="D5" s="30"/>
      <c r="E5" s="30"/>
      <c r="F5" s="30"/>
      <c r="G5" s="30"/>
      <c r="H5" s="30"/>
      <c r="I5" s="127"/>
      <c r="J5" s="30"/>
      <c r="K5" s="32"/>
    </row>
    <row r="6" spans="1:70">
      <c r="B6" s="29"/>
      <c r="C6" s="30"/>
      <c r="D6" s="38" t="s">
        <v>18</v>
      </c>
      <c r="E6" s="30"/>
      <c r="F6" s="30"/>
      <c r="G6" s="30"/>
      <c r="H6" s="30"/>
      <c r="I6" s="127"/>
      <c r="J6" s="30"/>
      <c r="K6" s="32"/>
    </row>
    <row r="7" spans="1:70" ht="22.5" customHeight="1">
      <c r="B7" s="29"/>
      <c r="C7" s="30"/>
      <c r="D7" s="30"/>
      <c r="E7" s="415" t="str">
        <f>'Rekapitulace stavby'!K6</f>
        <v>SOŠ a SOU Nejdek, objekt č. 1 - II. ETAPA</v>
      </c>
      <c r="F7" s="416"/>
      <c r="G7" s="416"/>
      <c r="H7" s="416"/>
      <c r="I7" s="127"/>
      <c r="J7" s="30"/>
      <c r="K7" s="32"/>
    </row>
    <row r="8" spans="1:70" s="1" customFormat="1">
      <c r="B8" s="42"/>
      <c r="C8" s="43"/>
      <c r="D8" s="38" t="s">
        <v>109</v>
      </c>
      <c r="E8" s="43"/>
      <c r="F8" s="43"/>
      <c r="G8" s="43"/>
      <c r="H8" s="43"/>
      <c r="I8" s="128"/>
      <c r="J8" s="43"/>
      <c r="K8" s="46"/>
    </row>
    <row r="9" spans="1:70" s="1" customFormat="1" ht="36.950000000000003" customHeight="1">
      <c r="B9" s="42"/>
      <c r="C9" s="43"/>
      <c r="D9" s="43"/>
      <c r="E9" s="417" t="s">
        <v>2399</v>
      </c>
      <c r="F9" s="418"/>
      <c r="G9" s="418"/>
      <c r="H9" s="418"/>
      <c r="I9" s="128"/>
      <c r="J9" s="43"/>
      <c r="K9" s="46"/>
    </row>
    <row r="10" spans="1:70" s="1" customFormat="1" ht="13.5">
      <c r="B10" s="42"/>
      <c r="C10" s="43"/>
      <c r="D10" s="43"/>
      <c r="E10" s="43"/>
      <c r="F10" s="43"/>
      <c r="G10" s="43"/>
      <c r="H10" s="43"/>
      <c r="I10" s="128"/>
      <c r="J10" s="43"/>
      <c r="K10" s="46"/>
    </row>
    <row r="11" spans="1:70" s="1" customFormat="1" ht="14.45" customHeight="1">
      <c r="B11" s="42"/>
      <c r="C11" s="43"/>
      <c r="D11" s="38" t="s">
        <v>21</v>
      </c>
      <c r="E11" s="43"/>
      <c r="F11" s="36" t="s">
        <v>22</v>
      </c>
      <c r="G11" s="43"/>
      <c r="H11" s="43"/>
      <c r="I11" s="129" t="s">
        <v>23</v>
      </c>
      <c r="J11" s="36" t="s">
        <v>24</v>
      </c>
      <c r="K11" s="46"/>
    </row>
    <row r="12" spans="1:70" s="1" customFormat="1" ht="14.45" customHeight="1">
      <c r="B12" s="42"/>
      <c r="C12" s="43"/>
      <c r="D12" s="38" t="s">
        <v>26</v>
      </c>
      <c r="E12" s="43"/>
      <c r="F12" s="36" t="s">
        <v>27</v>
      </c>
      <c r="G12" s="43"/>
      <c r="H12" s="43"/>
      <c r="I12" s="129" t="s">
        <v>28</v>
      </c>
      <c r="J12" s="130" t="str">
        <f>'Rekapitulace stavby'!AN8</f>
        <v>25. 4. 2017</v>
      </c>
      <c r="K12" s="46"/>
    </row>
    <row r="13" spans="1:70" s="1" customFormat="1" ht="10.9" customHeight="1">
      <c r="B13" s="42"/>
      <c r="C13" s="43"/>
      <c r="D13" s="43"/>
      <c r="E13" s="43"/>
      <c r="F13" s="43"/>
      <c r="G13" s="43"/>
      <c r="H13" s="43"/>
      <c r="I13" s="128"/>
      <c r="J13" s="43"/>
      <c r="K13" s="46"/>
    </row>
    <row r="14" spans="1:70" s="1" customFormat="1" ht="14.45" customHeight="1">
      <c r="B14" s="42"/>
      <c r="C14" s="43"/>
      <c r="D14" s="38" t="s">
        <v>32</v>
      </c>
      <c r="E14" s="43"/>
      <c r="F14" s="43"/>
      <c r="G14" s="43"/>
      <c r="H14" s="43"/>
      <c r="I14" s="129" t="s">
        <v>33</v>
      </c>
      <c r="J14" s="36" t="str">
        <f>IF('Rekapitulace stavby'!AN10="","",'Rekapitulace stavby'!AN10)</f>
        <v/>
      </c>
      <c r="K14" s="46"/>
    </row>
    <row r="15" spans="1:70" s="1" customFormat="1" ht="18" customHeight="1">
      <c r="B15" s="42"/>
      <c r="C15" s="43"/>
      <c r="D15" s="43"/>
      <c r="E15" s="36" t="str">
        <f>IF('Rekapitulace stavby'!E11="","",'Rekapitulace stavby'!E11)</f>
        <v xml:space="preserve"> </v>
      </c>
      <c r="F15" s="43"/>
      <c r="G15" s="43"/>
      <c r="H15" s="43"/>
      <c r="I15" s="129" t="s">
        <v>35</v>
      </c>
      <c r="J15" s="36" t="str">
        <f>IF('Rekapitulace stavby'!AN11="","",'Rekapitulace stavby'!AN11)</f>
        <v/>
      </c>
      <c r="K15" s="46"/>
    </row>
    <row r="16" spans="1:70" s="1" customFormat="1" ht="6.95" customHeight="1">
      <c r="B16" s="42"/>
      <c r="C16" s="43"/>
      <c r="D16" s="43"/>
      <c r="E16" s="43"/>
      <c r="F16" s="43"/>
      <c r="G16" s="43"/>
      <c r="H16" s="43"/>
      <c r="I16" s="128"/>
      <c r="J16" s="43"/>
      <c r="K16" s="46"/>
    </row>
    <row r="17" spans="2:11" s="1" customFormat="1" ht="14.45" customHeight="1">
      <c r="B17" s="42"/>
      <c r="C17" s="43"/>
      <c r="D17" s="38" t="s">
        <v>36</v>
      </c>
      <c r="E17" s="43"/>
      <c r="F17" s="43"/>
      <c r="G17" s="43"/>
      <c r="H17" s="43"/>
      <c r="I17" s="129" t="s">
        <v>33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9" t="s">
        <v>35</v>
      </c>
      <c r="J18" s="36" t="str">
        <f>IF('Rekapitulace stavby'!AN14="Vyplň údaj","",IF('Rekapitulace stavby'!AN14="","",'Rekapitulace stavby'!AN14))</f>
        <v/>
      </c>
      <c r="K18" s="46"/>
    </row>
    <row r="19" spans="2:11" s="1" customFormat="1" ht="6.95" customHeight="1">
      <c r="B19" s="42"/>
      <c r="C19" s="43"/>
      <c r="D19" s="43"/>
      <c r="E19" s="43"/>
      <c r="F19" s="43"/>
      <c r="G19" s="43"/>
      <c r="H19" s="43"/>
      <c r="I19" s="128"/>
      <c r="J19" s="43"/>
      <c r="K19" s="46"/>
    </row>
    <row r="20" spans="2:11" s="1" customFormat="1" ht="14.45" customHeight="1">
      <c r="B20" s="42"/>
      <c r="C20" s="43"/>
      <c r="D20" s="38" t="s">
        <v>38</v>
      </c>
      <c r="E20" s="43"/>
      <c r="F20" s="43"/>
      <c r="G20" s="43"/>
      <c r="H20" s="43"/>
      <c r="I20" s="129" t="s">
        <v>33</v>
      </c>
      <c r="J20" s="36" t="s">
        <v>24</v>
      </c>
      <c r="K20" s="46"/>
    </row>
    <row r="21" spans="2:11" s="1" customFormat="1" ht="18" customHeight="1">
      <c r="B21" s="42"/>
      <c r="C21" s="43"/>
      <c r="D21" s="43"/>
      <c r="E21" s="36" t="s">
        <v>39</v>
      </c>
      <c r="F21" s="43"/>
      <c r="G21" s="43"/>
      <c r="H21" s="43"/>
      <c r="I21" s="129" t="s">
        <v>35</v>
      </c>
      <c r="J21" s="36" t="s">
        <v>24</v>
      </c>
      <c r="K21" s="46"/>
    </row>
    <row r="22" spans="2:11" s="1" customFormat="1" ht="6.95" customHeight="1">
      <c r="B22" s="42"/>
      <c r="C22" s="43"/>
      <c r="D22" s="43"/>
      <c r="E22" s="43"/>
      <c r="F22" s="43"/>
      <c r="G22" s="43"/>
      <c r="H22" s="43"/>
      <c r="I22" s="128"/>
      <c r="J22" s="43"/>
      <c r="K22" s="46"/>
    </row>
    <row r="23" spans="2:11" s="1" customFormat="1" ht="14.45" customHeight="1">
      <c r="B23" s="42"/>
      <c r="C23" s="43"/>
      <c r="D23" s="38" t="s">
        <v>41</v>
      </c>
      <c r="E23" s="43"/>
      <c r="F23" s="43"/>
      <c r="G23" s="43"/>
      <c r="H23" s="43"/>
      <c r="I23" s="128"/>
      <c r="J23" s="43"/>
      <c r="K23" s="46"/>
    </row>
    <row r="24" spans="2:11" s="7" customFormat="1" ht="22.5" customHeight="1">
      <c r="B24" s="131"/>
      <c r="C24" s="132"/>
      <c r="D24" s="132"/>
      <c r="E24" s="380" t="s">
        <v>24</v>
      </c>
      <c r="F24" s="380"/>
      <c r="G24" s="380"/>
      <c r="H24" s="380"/>
      <c r="I24" s="133"/>
      <c r="J24" s="132"/>
      <c r="K24" s="134"/>
    </row>
    <row r="25" spans="2:11" s="1" customFormat="1" ht="6.95" customHeight="1">
      <c r="B25" s="42"/>
      <c r="C25" s="43"/>
      <c r="D25" s="43"/>
      <c r="E25" s="43"/>
      <c r="F25" s="43"/>
      <c r="G25" s="43"/>
      <c r="H25" s="43"/>
      <c r="I25" s="128"/>
      <c r="J25" s="43"/>
      <c r="K25" s="46"/>
    </row>
    <row r="26" spans="2:11" s="1" customFormat="1" ht="6.95" customHeight="1">
      <c r="B26" s="42"/>
      <c r="C26" s="43"/>
      <c r="D26" s="86"/>
      <c r="E26" s="86"/>
      <c r="F26" s="86"/>
      <c r="G26" s="86"/>
      <c r="H26" s="86"/>
      <c r="I26" s="135"/>
      <c r="J26" s="86"/>
      <c r="K26" s="136"/>
    </row>
    <row r="27" spans="2:11" s="1" customFormat="1" ht="25.35" customHeight="1">
      <c r="B27" s="42"/>
      <c r="C27" s="43"/>
      <c r="D27" s="137" t="s">
        <v>43</v>
      </c>
      <c r="E27" s="43"/>
      <c r="F27" s="43"/>
      <c r="G27" s="43"/>
      <c r="H27" s="43"/>
      <c r="I27" s="128"/>
      <c r="J27" s="138">
        <f>ROUND(J79,2)</f>
        <v>0</v>
      </c>
      <c r="K27" s="46"/>
    </row>
    <row r="28" spans="2:11" s="1" customFormat="1" ht="6.95" customHeight="1">
      <c r="B28" s="42"/>
      <c r="C28" s="43"/>
      <c r="D28" s="86"/>
      <c r="E28" s="86"/>
      <c r="F28" s="86"/>
      <c r="G28" s="86"/>
      <c r="H28" s="86"/>
      <c r="I28" s="135"/>
      <c r="J28" s="86"/>
      <c r="K28" s="136"/>
    </row>
    <row r="29" spans="2:11" s="1" customFormat="1" ht="14.45" customHeight="1">
      <c r="B29" s="42"/>
      <c r="C29" s="43"/>
      <c r="D29" s="43"/>
      <c r="E29" s="43"/>
      <c r="F29" s="47" t="s">
        <v>45</v>
      </c>
      <c r="G29" s="43"/>
      <c r="H29" s="43"/>
      <c r="I29" s="139" t="s">
        <v>44</v>
      </c>
      <c r="J29" s="47" t="s">
        <v>46</v>
      </c>
      <c r="K29" s="46"/>
    </row>
    <row r="30" spans="2:11" s="1" customFormat="1" ht="14.45" customHeight="1">
      <c r="B30" s="42"/>
      <c r="C30" s="43"/>
      <c r="D30" s="50" t="s">
        <v>47</v>
      </c>
      <c r="E30" s="50" t="s">
        <v>48</v>
      </c>
      <c r="F30" s="140">
        <f>ROUND(SUM(BE79:BE86), 2)</f>
        <v>0</v>
      </c>
      <c r="G30" s="43"/>
      <c r="H30" s="43"/>
      <c r="I30" s="141">
        <v>0.21</v>
      </c>
      <c r="J30" s="140">
        <f>ROUND(ROUND((SUM(BE79:BE86)), 2)*I30, 2)</f>
        <v>0</v>
      </c>
      <c r="K30" s="46"/>
    </row>
    <row r="31" spans="2:11" s="1" customFormat="1" ht="14.45" customHeight="1">
      <c r="B31" s="42"/>
      <c r="C31" s="43"/>
      <c r="D31" s="43"/>
      <c r="E31" s="50" t="s">
        <v>49</v>
      </c>
      <c r="F31" s="140">
        <f>ROUND(SUM(BF79:BF86), 2)</f>
        <v>0</v>
      </c>
      <c r="G31" s="43"/>
      <c r="H31" s="43"/>
      <c r="I31" s="141">
        <v>0.15</v>
      </c>
      <c r="J31" s="140">
        <f>ROUND(ROUND((SUM(BF79:BF86)), 2)*I31, 2)</f>
        <v>0</v>
      </c>
      <c r="K31" s="46"/>
    </row>
    <row r="32" spans="2:11" s="1" customFormat="1" ht="14.45" hidden="1" customHeight="1">
      <c r="B32" s="42"/>
      <c r="C32" s="43"/>
      <c r="D32" s="43"/>
      <c r="E32" s="50" t="s">
        <v>50</v>
      </c>
      <c r="F32" s="140">
        <f>ROUND(SUM(BG79:BG86), 2)</f>
        <v>0</v>
      </c>
      <c r="G32" s="43"/>
      <c r="H32" s="43"/>
      <c r="I32" s="141">
        <v>0.21</v>
      </c>
      <c r="J32" s="140">
        <v>0</v>
      </c>
      <c r="K32" s="46"/>
    </row>
    <row r="33" spans="2:11" s="1" customFormat="1" ht="14.45" hidden="1" customHeight="1">
      <c r="B33" s="42"/>
      <c r="C33" s="43"/>
      <c r="D33" s="43"/>
      <c r="E33" s="50" t="s">
        <v>51</v>
      </c>
      <c r="F33" s="140">
        <f>ROUND(SUM(BH79:BH86), 2)</f>
        <v>0</v>
      </c>
      <c r="G33" s="43"/>
      <c r="H33" s="43"/>
      <c r="I33" s="141">
        <v>0.15</v>
      </c>
      <c r="J33" s="140">
        <v>0</v>
      </c>
      <c r="K33" s="46"/>
    </row>
    <row r="34" spans="2:11" s="1" customFormat="1" ht="14.45" hidden="1" customHeight="1">
      <c r="B34" s="42"/>
      <c r="C34" s="43"/>
      <c r="D34" s="43"/>
      <c r="E34" s="50" t="s">
        <v>52</v>
      </c>
      <c r="F34" s="140">
        <f>ROUND(SUM(BI79:BI86), 2)</f>
        <v>0</v>
      </c>
      <c r="G34" s="43"/>
      <c r="H34" s="43"/>
      <c r="I34" s="141">
        <v>0</v>
      </c>
      <c r="J34" s="140">
        <v>0</v>
      </c>
      <c r="K34" s="46"/>
    </row>
    <row r="35" spans="2:11" s="1" customFormat="1" ht="6.95" customHeight="1">
      <c r="B35" s="42"/>
      <c r="C35" s="43"/>
      <c r="D35" s="43"/>
      <c r="E35" s="43"/>
      <c r="F35" s="43"/>
      <c r="G35" s="43"/>
      <c r="H35" s="43"/>
      <c r="I35" s="128"/>
      <c r="J35" s="43"/>
      <c r="K35" s="46"/>
    </row>
    <row r="36" spans="2:11" s="1" customFormat="1" ht="25.35" customHeight="1">
      <c r="B36" s="42"/>
      <c r="C36" s="142"/>
      <c r="D36" s="143" t="s">
        <v>53</v>
      </c>
      <c r="E36" s="80"/>
      <c r="F36" s="80"/>
      <c r="G36" s="144" t="s">
        <v>54</v>
      </c>
      <c r="H36" s="145" t="s">
        <v>55</v>
      </c>
      <c r="I36" s="146"/>
      <c r="J36" s="147">
        <f>SUM(J27:J34)</f>
        <v>0</v>
      </c>
      <c r="K36" s="148"/>
    </row>
    <row r="37" spans="2:11" s="1" customFormat="1" ht="14.45" customHeight="1">
      <c r="B37" s="57"/>
      <c r="C37" s="58"/>
      <c r="D37" s="58"/>
      <c r="E37" s="58"/>
      <c r="F37" s="58"/>
      <c r="G37" s="58"/>
      <c r="H37" s="58"/>
      <c r="I37" s="149"/>
      <c r="J37" s="58"/>
      <c r="K37" s="59"/>
    </row>
    <row r="41" spans="2:11" s="1" customFormat="1" ht="6.95" customHeight="1">
      <c r="B41" s="150"/>
      <c r="C41" s="151"/>
      <c r="D41" s="151"/>
      <c r="E41" s="151"/>
      <c r="F41" s="151"/>
      <c r="G41" s="151"/>
      <c r="H41" s="151"/>
      <c r="I41" s="152"/>
      <c r="J41" s="151"/>
      <c r="K41" s="153"/>
    </row>
    <row r="42" spans="2:11" s="1" customFormat="1" ht="36.950000000000003" customHeight="1">
      <c r="B42" s="42"/>
      <c r="C42" s="31" t="s">
        <v>111</v>
      </c>
      <c r="D42" s="43"/>
      <c r="E42" s="43"/>
      <c r="F42" s="43"/>
      <c r="G42" s="43"/>
      <c r="H42" s="43"/>
      <c r="I42" s="128"/>
      <c r="J42" s="43"/>
      <c r="K42" s="46"/>
    </row>
    <row r="43" spans="2:11" s="1" customFormat="1" ht="6.95" customHeight="1">
      <c r="B43" s="42"/>
      <c r="C43" s="43"/>
      <c r="D43" s="43"/>
      <c r="E43" s="43"/>
      <c r="F43" s="43"/>
      <c r="G43" s="43"/>
      <c r="H43" s="43"/>
      <c r="I43" s="128"/>
      <c r="J43" s="43"/>
      <c r="K43" s="46"/>
    </row>
    <row r="44" spans="2:11" s="1" customFormat="1" ht="14.45" customHeight="1">
      <c r="B44" s="42"/>
      <c r="C44" s="38" t="s">
        <v>18</v>
      </c>
      <c r="D44" s="43"/>
      <c r="E44" s="43"/>
      <c r="F44" s="43"/>
      <c r="G44" s="43"/>
      <c r="H44" s="43"/>
      <c r="I44" s="128"/>
      <c r="J44" s="43"/>
      <c r="K44" s="46"/>
    </row>
    <row r="45" spans="2:11" s="1" customFormat="1" ht="22.5" customHeight="1">
      <c r="B45" s="42"/>
      <c r="C45" s="43"/>
      <c r="D45" s="43"/>
      <c r="E45" s="415" t="str">
        <f>E7</f>
        <v>SOŠ a SOU Nejdek, objekt č. 1 - II. ETAPA</v>
      </c>
      <c r="F45" s="416"/>
      <c r="G45" s="416"/>
      <c r="H45" s="416"/>
      <c r="I45" s="128"/>
      <c r="J45" s="43"/>
      <c r="K45" s="46"/>
    </row>
    <row r="46" spans="2:11" s="1" customFormat="1" ht="14.45" customHeight="1">
      <c r="B46" s="42"/>
      <c r="C46" s="38" t="s">
        <v>109</v>
      </c>
      <c r="D46" s="43"/>
      <c r="E46" s="43"/>
      <c r="F46" s="43"/>
      <c r="G46" s="43"/>
      <c r="H46" s="43"/>
      <c r="I46" s="128"/>
      <c r="J46" s="43"/>
      <c r="K46" s="46"/>
    </row>
    <row r="47" spans="2:11" s="1" customFormat="1" ht="23.25" customHeight="1">
      <c r="B47" s="42"/>
      <c r="C47" s="43"/>
      <c r="D47" s="43"/>
      <c r="E47" s="417" t="str">
        <f>E9</f>
        <v>VON - Vedlejší a ostatní rozpočtové náklady</v>
      </c>
      <c r="F47" s="418"/>
      <c r="G47" s="418"/>
      <c r="H47" s="418"/>
      <c r="I47" s="128"/>
      <c r="J47" s="43"/>
      <c r="K47" s="46"/>
    </row>
    <row r="48" spans="2:11" s="1" customFormat="1" ht="6.95" customHeight="1">
      <c r="B48" s="42"/>
      <c r="C48" s="43"/>
      <c r="D48" s="43"/>
      <c r="E48" s="43"/>
      <c r="F48" s="43"/>
      <c r="G48" s="43"/>
      <c r="H48" s="43"/>
      <c r="I48" s="128"/>
      <c r="J48" s="43"/>
      <c r="K48" s="46"/>
    </row>
    <row r="49" spans="2:47" s="1" customFormat="1" ht="18" customHeight="1">
      <c r="B49" s="42"/>
      <c r="C49" s="38" t="s">
        <v>26</v>
      </c>
      <c r="D49" s="43"/>
      <c r="E49" s="43"/>
      <c r="F49" s="36" t="str">
        <f>F12</f>
        <v>ul. Rooseveltova 600, Nejdek</v>
      </c>
      <c r="G49" s="43"/>
      <c r="H49" s="43"/>
      <c r="I49" s="129" t="s">
        <v>28</v>
      </c>
      <c r="J49" s="130" t="str">
        <f>IF(J12="","",J12)</f>
        <v>25. 4. 2017</v>
      </c>
      <c r="K49" s="46"/>
    </row>
    <row r="50" spans="2:47" s="1" customFormat="1" ht="6.95" customHeight="1">
      <c r="B50" s="42"/>
      <c r="C50" s="43"/>
      <c r="D50" s="43"/>
      <c r="E50" s="43"/>
      <c r="F50" s="43"/>
      <c r="G50" s="43"/>
      <c r="H50" s="43"/>
      <c r="I50" s="128"/>
      <c r="J50" s="43"/>
      <c r="K50" s="46"/>
    </row>
    <row r="51" spans="2:47" s="1" customFormat="1">
      <c r="B51" s="42"/>
      <c r="C51" s="38" t="s">
        <v>32</v>
      </c>
      <c r="D51" s="43"/>
      <c r="E51" s="43"/>
      <c r="F51" s="36" t="str">
        <f>E15</f>
        <v xml:space="preserve"> </v>
      </c>
      <c r="G51" s="43"/>
      <c r="H51" s="43"/>
      <c r="I51" s="129" t="s">
        <v>38</v>
      </c>
      <c r="J51" s="36" t="str">
        <f>E21</f>
        <v>AD STUDIO Kadaň s.r.o.</v>
      </c>
      <c r="K51" s="46"/>
    </row>
    <row r="52" spans="2:47" s="1" customFormat="1" ht="14.45" customHeight="1">
      <c r="B52" s="42"/>
      <c r="C52" s="38" t="s">
        <v>36</v>
      </c>
      <c r="D52" s="43"/>
      <c r="E52" s="43"/>
      <c r="F52" s="36" t="str">
        <f>IF(E18="","",E18)</f>
        <v/>
      </c>
      <c r="G52" s="43"/>
      <c r="H52" s="43"/>
      <c r="I52" s="128"/>
      <c r="J52" s="43"/>
      <c r="K52" s="46"/>
    </row>
    <row r="53" spans="2:47" s="1" customFormat="1" ht="10.35" customHeight="1">
      <c r="B53" s="42"/>
      <c r="C53" s="43"/>
      <c r="D53" s="43"/>
      <c r="E53" s="43"/>
      <c r="F53" s="43"/>
      <c r="G53" s="43"/>
      <c r="H53" s="43"/>
      <c r="I53" s="128"/>
      <c r="J53" s="43"/>
      <c r="K53" s="46"/>
    </row>
    <row r="54" spans="2:47" s="1" customFormat="1" ht="29.25" customHeight="1">
      <c r="B54" s="42"/>
      <c r="C54" s="154" t="s">
        <v>112</v>
      </c>
      <c r="D54" s="142"/>
      <c r="E54" s="142"/>
      <c r="F54" s="142"/>
      <c r="G54" s="142"/>
      <c r="H54" s="142"/>
      <c r="I54" s="155"/>
      <c r="J54" s="156" t="s">
        <v>113</v>
      </c>
      <c r="K54" s="157"/>
    </row>
    <row r="55" spans="2:47" s="1" customFormat="1" ht="10.35" customHeight="1">
      <c r="B55" s="42"/>
      <c r="C55" s="43"/>
      <c r="D55" s="43"/>
      <c r="E55" s="43"/>
      <c r="F55" s="43"/>
      <c r="G55" s="43"/>
      <c r="H55" s="43"/>
      <c r="I55" s="128"/>
      <c r="J55" s="43"/>
      <c r="K55" s="46"/>
    </row>
    <row r="56" spans="2:47" s="1" customFormat="1" ht="29.25" customHeight="1">
      <c r="B56" s="42"/>
      <c r="C56" s="158" t="s">
        <v>114</v>
      </c>
      <c r="D56" s="43"/>
      <c r="E56" s="43"/>
      <c r="F56" s="43"/>
      <c r="G56" s="43"/>
      <c r="H56" s="43"/>
      <c r="I56" s="128"/>
      <c r="J56" s="138">
        <f>J79</f>
        <v>0</v>
      </c>
      <c r="K56" s="46"/>
      <c r="AU56" s="25" t="s">
        <v>115</v>
      </c>
    </row>
    <row r="57" spans="2:47" s="8" customFormat="1" ht="24.95" customHeight="1">
      <c r="B57" s="159"/>
      <c r="C57" s="160"/>
      <c r="D57" s="161" t="s">
        <v>2400</v>
      </c>
      <c r="E57" s="162"/>
      <c r="F57" s="162"/>
      <c r="G57" s="162"/>
      <c r="H57" s="162"/>
      <c r="I57" s="163"/>
      <c r="J57" s="164">
        <f>J80</f>
        <v>0</v>
      </c>
      <c r="K57" s="165"/>
    </row>
    <row r="58" spans="2:47" s="9" customFormat="1" ht="19.899999999999999" customHeight="1">
      <c r="B58" s="166"/>
      <c r="C58" s="167"/>
      <c r="D58" s="168" t="s">
        <v>2401</v>
      </c>
      <c r="E58" s="169"/>
      <c r="F58" s="169"/>
      <c r="G58" s="169"/>
      <c r="H58" s="169"/>
      <c r="I58" s="170"/>
      <c r="J58" s="171">
        <f>J81</f>
        <v>0</v>
      </c>
      <c r="K58" s="172"/>
    </row>
    <row r="59" spans="2:47" s="9" customFormat="1" ht="19.899999999999999" customHeight="1">
      <c r="B59" s="166"/>
      <c r="C59" s="167"/>
      <c r="D59" s="168" t="s">
        <v>2402</v>
      </c>
      <c r="E59" s="169"/>
      <c r="F59" s="169"/>
      <c r="G59" s="169"/>
      <c r="H59" s="169"/>
      <c r="I59" s="170"/>
      <c r="J59" s="171">
        <f>J84</f>
        <v>0</v>
      </c>
      <c r="K59" s="172"/>
    </row>
    <row r="60" spans="2:47" s="1" customFormat="1" ht="21.75" customHeight="1">
      <c r="B60" s="42"/>
      <c r="C60" s="43"/>
      <c r="D60" s="43"/>
      <c r="E60" s="43"/>
      <c r="F60" s="43"/>
      <c r="G60" s="43"/>
      <c r="H60" s="43"/>
      <c r="I60" s="128"/>
      <c r="J60" s="43"/>
      <c r="K60" s="46"/>
    </row>
    <row r="61" spans="2:47" s="1" customFormat="1" ht="6.95" customHeight="1">
      <c r="B61" s="57"/>
      <c r="C61" s="58"/>
      <c r="D61" s="58"/>
      <c r="E61" s="58"/>
      <c r="F61" s="58"/>
      <c r="G61" s="58"/>
      <c r="H61" s="58"/>
      <c r="I61" s="149"/>
      <c r="J61" s="58"/>
      <c r="K61" s="59"/>
    </row>
    <row r="65" spans="2:63" s="1" customFormat="1" ht="6.95" customHeight="1">
      <c r="B65" s="60"/>
      <c r="C65" s="61"/>
      <c r="D65" s="61"/>
      <c r="E65" s="61"/>
      <c r="F65" s="61"/>
      <c r="G65" s="61"/>
      <c r="H65" s="61"/>
      <c r="I65" s="152"/>
      <c r="J65" s="61"/>
      <c r="K65" s="61"/>
      <c r="L65" s="62"/>
    </row>
    <row r="66" spans="2:63" s="1" customFormat="1" ht="36.950000000000003" customHeight="1">
      <c r="B66" s="42"/>
      <c r="C66" s="63" t="s">
        <v>150</v>
      </c>
      <c r="D66" s="64"/>
      <c r="E66" s="64"/>
      <c r="F66" s="64"/>
      <c r="G66" s="64"/>
      <c r="H66" s="64"/>
      <c r="I66" s="173"/>
      <c r="J66" s="64"/>
      <c r="K66" s="64"/>
      <c r="L66" s="62"/>
    </row>
    <row r="67" spans="2:63" s="1" customFormat="1" ht="6.95" customHeight="1">
      <c r="B67" s="42"/>
      <c r="C67" s="64"/>
      <c r="D67" s="64"/>
      <c r="E67" s="64"/>
      <c r="F67" s="64"/>
      <c r="G67" s="64"/>
      <c r="H67" s="64"/>
      <c r="I67" s="173"/>
      <c r="J67" s="64"/>
      <c r="K67" s="64"/>
      <c r="L67" s="62"/>
    </row>
    <row r="68" spans="2:63" s="1" customFormat="1" ht="14.45" customHeight="1">
      <c r="B68" s="42"/>
      <c r="C68" s="66" t="s">
        <v>18</v>
      </c>
      <c r="D68" s="64"/>
      <c r="E68" s="64"/>
      <c r="F68" s="64"/>
      <c r="G68" s="64"/>
      <c r="H68" s="64"/>
      <c r="I68" s="173"/>
      <c r="J68" s="64"/>
      <c r="K68" s="64"/>
      <c r="L68" s="62"/>
    </row>
    <row r="69" spans="2:63" s="1" customFormat="1" ht="22.5" customHeight="1">
      <c r="B69" s="42"/>
      <c r="C69" s="64"/>
      <c r="D69" s="64"/>
      <c r="E69" s="419" t="str">
        <f>E7</f>
        <v>SOŠ a SOU Nejdek, objekt č. 1 - II. ETAPA</v>
      </c>
      <c r="F69" s="420"/>
      <c r="G69" s="420"/>
      <c r="H69" s="420"/>
      <c r="I69" s="173"/>
      <c r="J69" s="64"/>
      <c r="K69" s="64"/>
      <c r="L69" s="62"/>
    </row>
    <row r="70" spans="2:63" s="1" customFormat="1" ht="14.45" customHeight="1">
      <c r="B70" s="42"/>
      <c r="C70" s="66" t="s">
        <v>109</v>
      </c>
      <c r="D70" s="64"/>
      <c r="E70" s="64"/>
      <c r="F70" s="64"/>
      <c r="G70" s="64"/>
      <c r="H70" s="64"/>
      <c r="I70" s="173"/>
      <c r="J70" s="64"/>
      <c r="K70" s="64"/>
      <c r="L70" s="62"/>
    </row>
    <row r="71" spans="2:63" s="1" customFormat="1" ht="23.25" customHeight="1">
      <c r="B71" s="42"/>
      <c r="C71" s="64"/>
      <c r="D71" s="64"/>
      <c r="E71" s="391" t="str">
        <f>E9</f>
        <v>VON - Vedlejší a ostatní rozpočtové náklady</v>
      </c>
      <c r="F71" s="421"/>
      <c r="G71" s="421"/>
      <c r="H71" s="421"/>
      <c r="I71" s="173"/>
      <c r="J71" s="64"/>
      <c r="K71" s="64"/>
      <c r="L71" s="62"/>
    </row>
    <row r="72" spans="2:63" s="1" customFormat="1" ht="6.95" customHeight="1">
      <c r="B72" s="42"/>
      <c r="C72" s="64"/>
      <c r="D72" s="64"/>
      <c r="E72" s="64"/>
      <c r="F72" s="64"/>
      <c r="G72" s="64"/>
      <c r="H72" s="64"/>
      <c r="I72" s="173"/>
      <c r="J72" s="64"/>
      <c r="K72" s="64"/>
      <c r="L72" s="62"/>
    </row>
    <row r="73" spans="2:63" s="1" customFormat="1" ht="18" customHeight="1">
      <c r="B73" s="42"/>
      <c r="C73" s="66" t="s">
        <v>26</v>
      </c>
      <c r="D73" s="64"/>
      <c r="E73" s="64"/>
      <c r="F73" s="174" t="str">
        <f>F12</f>
        <v>ul. Rooseveltova 600, Nejdek</v>
      </c>
      <c r="G73" s="64"/>
      <c r="H73" s="64"/>
      <c r="I73" s="175" t="s">
        <v>28</v>
      </c>
      <c r="J73" s="74" t="str">
        <f>IF(J12="","",J12)</f>
        <v>25. 4. 2017</v>
      </c>
      <c r="K73" s="64"/>
      <c r="L73" s="62"/>
    </row>
    <row r="74" spans="2:63" s="1" customFormat="1" ht="6.95" customHeight="1">
      <c r="B74" s="42"/>
      <c r="C74" s="64"/>
      <c r="D74" s="64"/>
      <c r="E74" s="64"/>
      <c r="F74" s="64"/>
      <c r="G74" s="64"/>
      <c r="H74" s="64"/>
      <c r="I74" s="173"/>
      <c r="J74" s="64"/>
      <c r="K74" s="64"/>
      <c r="L74" s="62"/>
    </row>
    <row r="75" spans="2:63" s="1" customFormat="1">
      <c r="B75" s="42"/>
      <c r="C75" s="66" t="s">
        <v>32</v>
      </c>
      <c r="D75" s="64"/>
      <c r="E75" s="64"/>
      <c r="F75" s="174" t="str">
        <f>E15</f>
        <v xml:space="preserve"> </v>
      </c>
      <c r="G75" s="64"/>
      <c r="H75" s="64"/>
      <c r="I75" s="175" t="s">
        <v>38</v>
      </c>
      <c r="J75" s="174" t="str">
        <f>E21</f>
        <v>AD STUDIO Kadaň s.r.o.</v>
      </c>
      <c r="K75" s="64"/>
      <c r="L75" s="62"/>
    </row>
    <row r="76" spans="2:63" s="1" customFormat="1" ht="14.45" customHeight="1">
      <c r="B76" s="42"/>
      <c r="C76" s="66" t="s">
        <v>36</v>
      </c>
      <c r="D76" s="64"/>
      <c r="E76" s="64"/>
      <c r="F76" s="174" t="str">
        <f>IF(E18="","",E18)</f>
        <v/>
      </c>
      <c r="G76" s="64"/>
      <c r="H76" s="64"/>
      <c r="I76" s="173"/>
      <c r="J76" s="64"/>
      <c r="K76" s="64"/>
      <c r="L76" s="62"/>
    </row>
    <row r="77" spans="2:63" s="1" customFormat="1" ht="10.35" customHeight="1">
      <c r="B77" s="42"/>
      <c r="C77" s="64"/>
      <c r="D77" s="64"/>
      <c r="E77" s="64"/>
      <c r="F77" s="64"/>
      <c r="G77" s="64"/>
      <c r="H77" s="64"/>
      <c r="I77" s="173"/>
      <c r="J77" s="64"/>
      <c r="K77" s="64"/>
      <c r="L77" s="62"/>
    </row>
    <row r="78" spans="2:63" s="10" customFormat="1" ht="29.25" customHeight="1">
      <c r="B78" s="176"/>
      <c r="C78" s="177" t="s">
        <v>151</v>
      </c>
      <c r="D78" s="178" t="s">
        <v>62</v>
      </c>
      <c r="E78" s="178" t="s">
        <v>58</v>
      </c>
      <c r="F78" s="178" t="s">
        <v>152</v>
      </c>
      <c r="G78" s="178" t="s">
        <v>153</v>
      </c>
      <c r="H78" s="178" t="s">
        <v>154</v>
      </c>
      <c r="I78" s="179" t="s">
        <v>155</v>
      </c>
      <c r="J78" s="178" t="s">
        <v>113</v>
      </c>
      <c r="K78" s="180" t="s">
        <v>156</v>
      </c>
      <c r="L78" s="181"/>
      <c r="M78" s="82" t="s">
        <v>157</v>
      </c>
      <c r="N78" s="83" t="s">
        <v>47</v>
      </c>
      <c r="O78" s="83" t="s">
        <v>158</v>
      </c>
      <c r="P78" s="83" t="s">
        <v>159</v>
      </c>
      <c r="Q78" s="83" t="s">
        <v>160</v>
      </c>
      <c r="R78" s="83" t="s">
        <v>161</v>
      </c>
      <c r="S78" s="83" t="s">
        <v>162</v>
      </c>
      <c r="T78" s="84" t="s">
        <v>163</v>
      </c>
    </row>
    <row r="79" spans="2:63" s="1" customFormat="1" ht="29.25" customHeight="1">
      <c r="B79" s="42"/>
      <c r="C79" s="88" t="s">
        <v>114</v>
      </c>
      <c r="D79" s="64"/>
      <c r="E79" s="64"/>
      <c r="F79" s="64"/>
      <c r="G79" s="64"/>
      <c r="H79" s="64"/>
      <c r="I79" s="173"/>
      <c r="J79" s="182">
        <f>BK79</f>
        <v>0</v>
      </c>
      <c r="K79" s="64"/>
      <c r="L79" s="62"/>
      <c r="M79" s="85"/>
      <c r="N79" s="86"/>
      <c r="O79" s="86"/>
      <c r="P79" s="183">
        <f>P80</f>
        <v>0</v>
      </c>
      <c r="Q79" s="86"/>
      <c r="R79" s="183">
        <f>R80</f>
        <v>0</v>
      </c>
      <c r="S79" s="86"/>
      <c r="T79" s="184">
        <f>T80</f>
        <v>0</v>
      </c>
      <c r="AT79" s="25" t="s">
        <v>76</v>
      </c>
      <c r="AU79" s="25" t="s">
        <v>115</v>
      </c>
      <c r="BK79" s="185">
        <f>BK80</f>
        <v>0</v>
      </c>
    </row>
    <row r="80" spans="2:63" s="11" customFormat="1" ht="37.35" customHeight="1">
      <c r="B80" s="186"/>
      <c r="C80" s="187"/>
      <c r="D80" s="188" t="s">
        <v>76</v>
      </c>
      <c r="E80" s="189" t="s">
        <v>2403</v>
      </c>
      <c r="F80" s="189" t="s">
        <v>2404</v>
      </c>
      <c r="G80" s="187"/>
      <c r="H80" s="187"/>
      <c r="I80" s="190"/>
      <c r="J80" s="191">
        <f>BK80</f>
        <v>0</v>
      </c>
      <c r="K80" s="187"/>
      <c r="L80" s="192"/>
      <c r="M80" s="193"/>
      <c r="N80" s="194"/>
      <c r="O80" s="194"/>
      <c r="P80" s="195">
        <f>P81+P84</f>
        <v>0</v>
      </c>
      <c r="Q80" s="194"/>
      <c r="R80" s="195">
        <f>R81+R84</f>
        <v>0</v>
      </c>
      <c r="S80" s="194"/>
      <c r="T80" s="196">
        <f>T81+T84</f>
        <v>0</v>
      </c>
      <c r="AR80" s="197" t="s">
        <v>196</v>
      </c>
      <c r="AT80" s="198" t="s">
        <v>76</v>
      </c>
      <c r="AU80" s="198" t="s">
        <v>77</v>
      </c>
      <c r="AY80" s="197" t="s">
        <v>166</v>
      </c>
      <c r="BK80" s="199">
        <f>BK81+BK84</f>
        <v>0</v>
      </c>
    </row>
    <row r="81" spans="2:65" s="11" customFormat="1" ht="19.899999999999999" customHeight="1">
      <c r="B81" s="186"/>
      <c r="C81" s="187"/>
      <c r="D81" s="200" t="s">
        <v>76</v>
      </c>
      <c r="E81" s="201" t="s">
        <v>2405</v>
      </c>
      <c r="F81" s="201" t="s">
        <v>2406</v>
      </c>
      <c r="G81" s="187"/>
      <c r="H81" s="187"/>
      <c r="I81" s="190"/>
      <c r="J81" s="202">
        <f>BK81</f>
        <v>0</v>
      </c>
      <c r="K81" s="187"/>
      <c r="L81" s="192"/>
      <c r="M81" s="193"/>
      <c r="N81" s="194"/>
      <c r="O81" s="194"/>
      <c r="P81" s="195">
        <f>SUM(P82:P83)</f>
        <v>0</v>
      </c>
      <c r="Q81" s="194"/>
      <c r="R81" s="195">
        <f>SUM(R82:R83)</f>
        <v>0</v>
      </c>
      <c r="S81" s="194"/>
      <c r="T81" s="196">
        <f>SUM(T82:T83)</f>
        <v>0</v>
      </c>
      <c r="AR81" s="197" t="s">
        <v>196</v>
      </c>
      <c r="AT81" s="198" t="s">
        <v>76</v>
      </c>
      <c r="AU81" s="198" t="s">
        <v>25</v>
      </c>
      <c r="AY81" s="197" t="s">
        <v>166</v>
      </c>
      <c r="BK81" s="199">
        <f>SUM(BK82:BK83)</f>
        <v>0</v>
      </c>
    </row>
    <row r="82" spans="2:65" s="1" customFormat="1" ht="22.5" customHeight="1">
      <c r="B82" s="42"/>
      <c r="C82" s="203" t="s">
        <v>25</v>
      </c>
      <c r="D82" s="203" t="s">
        <v>168</v>
      </c>
      <c r="E82" s="204" t="s">
        <v>2407</v>
      </c>
      <c r="F82" s="205" t="s">
        <v>2408</v>
      </c>
      <c r="G82" s="206" t="s">
        <v>236</v>
      </c>
      <c r="H82" s="207">
        <v>1</v>
      </c>
      <c r="I82" s="208"/>
      <c r="J82" s="209">
        <f>ROUND(I82*H82,2)</f>
        <v>0</v>
      </c>
      <c r="K82" s="205" t="s">
        <v>172</v>
      </c>
      <c r="L82" s="62"/>
      <c r="M82" s="210" t="s">
        <v>24</v>
      </c>
      <c r="N82" s="211" t="s">
        <v>48</v>
      </c>
      <c r="O82" s="43"/>
      <c r="P82" s="212">
        <f>O82*H82</f>
        <v>0</v>
      </c>
      <c r="Q82" s="212">
        <v>0</v>
      </c>
      <c r="R82" s="212">
        <f>Q82*H82</f>
        <v>0</v>
      </c>
      <c r="S82" s="212">
        <v>0</v>
      </c>
      <c r="T82" s="213">
        <f>S82*H82</f>
        <v>0</v>
      </c>
      <c r="AR82" s="25" t="s">
        <v>2409</v>
      </c>
      <c r="AT82" s="25" t="s">
        <v>168</v>
      </c>
      <c r="AU82" s="25" t="s">
        <v>86</v>
      </c>
      <c r="AY82" s="25" t="s">
        <v>166</v>
      </c>
      <c r="BE82" s="214">
        <f>IF(N82="základní",J82,0)</f>
        <v>0</v>
      </c>
      <c r="BF82" s="214">
        <f>IF(N82="snížená",J82,0)</f>
        <v>0</v>
      </c>
      <c r="BG82" s="214">
        <f>IF(N82="zákl. přenesená",J82,0)</f>
        <v>0</v>
      </c>
      <c r="BH82" s="214">
        <f>IF(N82="sníž. přenesená",J82,0)</f>
        <v>0</v>
      </c>
      <c r="BI82" s="214">
        <f>IF(N82="nulová",J82,0)</f>
        <v>0</v>
      </c>
      <c r="BJ82" s="25" t="s">
        <v>25</v>
      </c>
      <c r="BK82" s="214">
        <f>ROUND(I82*H82,2)</f>
        <v>0</v>
      </c>
      <c r="BL82" s="25" t="s">
        <v>2409</v>
      </c>
      <c r="BM82" s="25" t="s">
        <v>2410</v>
      </c>
    </row>
    <row r="83" spans="2:65" s="1" customFormat="1" ht="27">
      <c r="B83" s="42"/>
      <c r="C83" s="64"/>
      <c r="D83" s="215" t="s">
        <v>175</v>
      </c>
      <c r="E83" s="64"/>
      <c r="F83" s="216" t="s">
        <v>2411</v>
      </c>
      <c r="G83" s="64"/>
      <c r="H83" s="64"/>
      <c r="I83" s="173"/>
      <c r="J83" s="64"/>
      <c r="K83" s="64"/>
      <c r="L83" s="62"/>
      <c r="M83" s="217"/>
      <c r="N83" s="43"/>
      <c r="O83" s="43"/>
      <c r="P83" s="43"/>
      <c r="Q83" s="43"/>
      <c r="R83" s="43"/>
      <c r="S83" s="43"/>
      <c r="T83" s="79"/>
      <c r="AT83" s="25" t="s">
        <v>175</v>
      </c>
      <c r="AU83" s="25" t="s">
        <v>86</v>
      </c>
    </row>
    <row r="84" spans="2:65" s="11" customFormat="1" ht="29.85" customHeight="1">
      <c r="B84" s="186"/>
      <c r="C84" s="187"/>
      <c r="D84" s="200" t="s">
        <v>76</v>
      </c>
      <c r="E84" s="201" t="s">
        <v>2412</v>
      </c>
      <c r="F84" s="201" t="s">
        <v>2289</v>
      </c>
      <c r="G84" s="187"/>
      <c r="H84" s="187"/>
      <c r="I84" s="190"/>
      <c r="J84" s="202">
        <f>BK84</f>
        <v>0</v>
      </c>
      <c r="K84" s="187"/>
      <c r="L84" s="192"/>
      <c r="M84" s="193"/>
      <c r="N84" s="194"/>
      <c r="O84" s="194"/>
      <c r="P84" s="195">
        <f>SUM(P85:P86)</f>
        <v>0</v>
      </c>
      <c r="Q84" s="194"/>
      <c r="R84" s="195">
        <f>SUM(R85:R86)</f>
        <v>0</v>
      </c>
      <c r="S84" s="194"/>
      <c r="T84" s="196">
        <f>SUM(T85:T86)</f>
        <v>0</v>
      </c>
      <c r="AR84" s="197" t="s">
        <v>196</v>
      </c>
      <c r="AT84" s="198" t="s">
        <v>76</v>
      </c>
      <c r="AU84" s="198" t="s">
        <v>25</v>
      </c>
      <c r="AY84" s="197" t="s">
        <v>166</v>
      </c>
      <c r="BK84" s="199">
        <f>SUM(BK85:BK86)</f>
        <v>0</v>
      </c>
    </row>
    <row r="85" spans="2:65" s="1" customFormat="1" ht="22.5" customHeight="1">
      <c r="B85" s="42"/>
      <c r="C85" s="203" t="s">
        <v>86</v>
      </c>
      <c r="D85" s="203" t="s">
        <v>168</v>
      </c>
      <c r="E85" s="204" t="s">
        <v>2413</v>
      </c>
      <c r="F85" s="205" t="s">
        <v>2289</v>
      </c>
      <c r="G85" s="206" t="s">
        <v>236</v>
      </c>
      <c r="H85" s="207">
        <v>1</v>
      </c>
      <c r="I85" s="208"/>
      <c r="J85" s="209">
        <f>ROUND(I85*H85,2)</f>
        <v>0</v>
      </c>
      <c r="K85" s="205" t="s">
        <v>172</v>
      </c>
      <c r="L85" s="62"/>
      <c r="M85" s="210" t="s">
        <v>24</v>
      </c>
      <c r="N85" s="211" t="s">
        <v>48</v>
      </c>
      <c r="O85" s="43"/>
      <c r="P85" s="212">
        <f>O85*H85</f>
        <v>0</v>
      </c>
      <c r="Q85" s="212">
        <v>0</v>
      </c>
      <c r="R85" s="212">
        <f>Q85*H85</f>
        <v>0</v>
      </c>
      <c r="S85" s="212">
        <v>0</v>
      </c>
      <c r="T85" s="213">
        <f>S85*H85</f>
        <v>0</v>
      </c>
      <c r="AR85" s="25" t="s">
        <v>2409</v>
      </c>
      <c r="AT85" s="25" t="s">
        <v>168</v>
      </c>
      <c r="AU85" s="25" t="s">
        <v>86</v>
      </c>
      <c r="AY85" s="25" t="s">
        <v>166</v>
      </c>
      <c r="BE85" s="214">
        <f>IF(N85="základní",J85,0)</f>
        <v>0</v>
      </c>
      <c r="BF85" s="214">
        <f>IF(N85="snížená",J85,0)</f>
        <v>0</v>
      </c>
      <c r="BG85" s="214">
        <f>IF(N85="zákl. přenesená",J85,0)</f>
        <v>0</v>
      </c>
      <c r="BH85" s="214">
        <f>IF(N85="sníž. přenesená",J85,0)</f>
        <v>0</v>
      </c>
      <c r="BI85" s="214">
        <f>IF(N85="nulová",J85,0)</f>
        <v>0</v>
      </c>
      <c r="BJ85" s="25" t="s">
        <v>25</v>
      </c>
      <c r="BK85" s="214">
        <f>ROUND(I85*H85,2)</f>
        <v>0</v>
      </c>
      <c r="BL85" s="25" t="s">
        <v>2409</v>
      </c>
      <c r="BM85" s="25" t="s">
        <v>2414</v>
      </c>
    </row>
    <row r="86" spans="2:65" s="1" customFormat="1" ht="13.5">
      <c r="B86" s="42"/>
      <c r="C86" s="64"/>
      <c r="D86" s="215" t="s">
        <v>175</v>
      </c>
      <c r="E86" s="64"/>
      <c r="F86" s="216" t="s">
        <v>2415</v>
      </c>
      <c r="G86" s="64"/>
      <c r="H86" s="64"/>
      <c r="I86" s="173"/>
      <c r="J86" s="64"/>
      <c r="K86" s="64"/>
      <c r="L86" s="62"/>
      <c r="M86" s="286"/>
      <c r="N86" s="287"/>
      <c r="O86" s="287"/>
      <c r="P86" s="287"/>
      <c r="Q86" s="287"/>
      <c r="R86" s="287"/>
      <c r="S86" s="287"/>
      <c r="T86" s="288"/>
      <c r="AT86" s="25" t="s">
        <v>175</v>
      </c>
      <c r="AU86" s="25" t="s">
        <v>86</v>
      </c>
    </row>
    <row r="87" spans="2:65" s="1" customFormat="1" ht="6.95" customHeight="1">
      <c r="B87" s="57"/>
      <c r="C87" s="58"/>
      <c r="D87" s="58"/>
      <c r="E87" s="58"/>
      <c r="F87" s="58"/>
      <c r="G87" s="58"/>
      <c r="H87" s="58"/>
      <c r="I87" s="149"/>
      <c r="J87" s="58"/>
      <c r="K87" s="58"/>
      <c r="L87" s="62"/>
    </row>
  </sheetData>
  <sheetProtection password="CC35" sheet="1" objects="1" scenarios="1" formatCells="0" formatColumns="0" formatRows="0" sort="0" autoFilter="0"/>
  <autoFilter ref="C78:K86"/>
  <mergeCells count="9">
    <mergeCell ref="E69:H69"/>
    <mergeCell ref="E71:H71"/>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sheetPr>
    <pageSetUpPr fitToPage="1"/>
  </sheetPr>
  <dimension ref="A1:K216"/>
  <sheetViews>
    <sheetView showGridLines="0" zoomScaleNormal="100" workbookViewId="0"/>
  </sheetViews>
  <sheetFormatPr defaultRowHeight="13.5"/>
  <cols>
    <col min="1" max="1" width="8.33203125" style="295" customWidth="1"/>
    <col min="2" max="2" width="1.6640625" style="295" customWidth="1"/>
    <col min="3" max="4" width="5" style="295" customWidth="1"/>
    <col min="5" max="5" width="11.6640625" style="295" customWidth="1"/>
    <col min="6" max="6" width="9.1640625" style="295" customWidth="1"/>
    <col min="7" max="7" width="5" style="295" customWidth="1"/>
    <col min="8" max="8" width="77.83203125" style="295" customWidth="1"/>
    <col min="9" max="10" width="20" style="295" customWidth="1"/>
    <col min="11" max="11" width="1.6640625" style="295" customWidth="1"/>
  </cols>
  <sheetData>
    <row r="1" spans="2:11" ht="37.5" customHeight="1"/>
    <row r="2" spans="2:11" ht="7.5" customHeight="1">
      <c r="B2" s="296"/>
      <c r="C2" s="297"/>
      <c r="D2" s="297"/>
      <c r="E2" s="297"/>
      <c r="F2" s="297"/>
      <c r="G2" s="297"/>
      <c r="H2" s="297"/>
      <c r="I2" s="297"/>
      <c r="J2" s="297"/>
      <c r="K2" s="298"/>
    </row>
    <row r="3" spans="2:11" s="16" customFormat="1" ht="45" customHeight="1">
      <c r="B3" s="299"/>
      <c r="C3" s="426" t="s">
        <v>2416</v>
      </c>
      <c r="D3" s="426"/>
      <c r="E3" s="426"/>
      <c r="F3" s="426"/>
      <c r="G3" s="426"/>
      <c r="H3" s="426"/>
      <c r="I3" s="426"/>
      <c r="J3" s="426"/>
      <c r="K3" s="300"/>
    </row>
    <row r="4" spans="2:11" ht="25.5" customHeight="1">
      <c r="B4" s="301"/>
      <c r="C4" s="430" t="s">
        <v>2417</v>
      </c>
      <c r="D4" s="430"/>
      <c r="E4" s="430"/>
      <c r="F4" s="430"/>
      <c r="G4" s="430"/>
      <c r="H4" s="430"/>
      <c r="I4" s="430"/>
      <c r="J4" s="430"/>
      <c r="K4" s="302"/>
    </row>
    <row r="5" spans="2:11" ht="5.25" customHeight="1">
      <c r="B5" s="301"/>
      <c r="C5" s="303"/>
      <c r="D5" s="303"/>
      <c r="E5" s="303"/>
      <c r="F5" s="303"/>
      <c r="G5" s="303"/>
      <c r="H5" s="303"/>
      <c r="I5" s="303"/>
      <c r="J5" s="303"/>
      <c r="K5" s="302"/>
    </row>
    <row r="6" spans="2:11" ht="15" customHeight="1">
      <c r="B6" s="301"/>
      <c r="C6" s="429" t="s">
        <v>2418</v>
      </c>
      <c r="D6" s="429"/>
      <c r="E6" s="429"/>
      <c r="F6" s="429"/>
      <c r="G6" s="429"/>
      <c r="H6" s="429"/>
      <c r="I6" s="429"/>
      <c r="J6" s="429"/>
      <c r="K6" s="302"/>
    </row>
    <row r="7" spans="2:11" ht="15" customHeight="1">
      <c r="B7" s="305"/>
      <c r="C7" s="429" t="s">
        <v>2419</v>
      </c>
      <c r="D7" s="429"/>
      <c r="E7" s="429"/>
      <c r="F7" s="429"/>
      <c r="G7" s="429"/>
      <c r="H7" s="429"/>
      <c r="I7" s="429"/>
      <c r="J7" s="429"/>
      <c r="K7" s="302"/>
    </row>
    <row r="8" spans="2:11" ht="12.75" customHeight="1">
      <c r="B8" s="305"/>
      <c r="C8" s="304"/>
      <c r="D8" s="304"/>
      <c r="E8" s="304"/>
      <c r="F8" s="304"/>
      <c r="G8" s="304"/>
      <c r="H8" s="304"/>
      <c r="I8" s="304"/>
      <c r="J8" s="304"/>
      <c r="K8" s="302"/>
    </row>
    <row r="9" spans="2:11" ht="15" customHeight="1">
      <c r="B9" s="305"/>
      <c r="C9" s="429" t="s">
        <v>2420</v>
      </c>
      <c r="D9" s="429"/>
      <c r="E9" s="429"/>
      <c r="F9" s="429"/>
      <c r="G9" s="429"/>
      <c r="H9" s="429"/>
      <c r="I9" s="429"/>
      <c r="J9" s="429"/>
      <c r="K9" s="302"/>
    </row>
    <row r="10" spans="2:11" ht="15" customHeight="1">
      <c r="B10" s="305"/>
      <c r="C10" s="304"/>
      <c r="D10" s="429" t="s">
        <v>2421</v>
      </c>
      <c r="E10" s="429"/>
      <c r="F10" s="429"/>
      <c r="G10" s="429"/>
      <c r="H10" s="429"/>
      <c r="I10" s="429"/>
      <c r="J10" s="429"/>
      <c r="K10" s="302"/>
    </row>
    <row r="11" spans="2:11" ht="15" customHeight="1">
      <c r="B11" s="305"/>
      <c r="C11" s="306"/>
      <c r="D11" s="429" t="s">
        <v>2422</v>
      </c>
      <c r="E11" s="429"/>
      <c r="F11" s="429"/>
      <c r="G11" s="429"/>
      <c r="H11" s="429"/>
      <c r="I11" s="429"/>
      <c r="J11" s="429"/>
      <c r="K11" s="302"/>
    </row>
    <row r="12" spans="2:11" ht="12.75" customHeight="1">
      <c r="B12" s="305"/>
      <c r="C12" s="306"/>
      <c r="D12" s="306"/>
      <c r="E12" s="306"/>
      <c r="F12" s="306"/>
      <c r="G12" s="306"/>
      <c r="H12" s="306"/>
      <c r="I12" s="306"/>
      <c r="J12" s="306"/>
      <c r="K12" s="302"/>
    </row>
    <row r="13" spans="2:11" ht="15" customHeight="1">
      <c r="B13" s="305"/>
      <c r="C13" s="306"/>
      <c r="D13" s="429" t="s">
        <v>2423</v>
      </c>
      <c r="E13" s="429"/>
      <c r="F13" s="429"/>
      <c r="G13" s="429"/>
      <c r="H13" s="429"/>
      <c r="I13" s="429"/>
      <c r="J13" s="429"/>
      <c r="K13" s="302"/>
    </row>
    <row r="14" spans="2:11" ht="15" customHeight="1">
      <c r="B14" s="305"/>
      <c r="C14" s="306"/>
      <c r="D14" s="429" t="s">
        <v>2424</v>
      </c>
      <c r="E14" s="429"/>
      <c r="F14" s="429"/>
      <c r="G14" s="429"/>
      <c r="H14" s="429"/>
      <c r="I14" s="429"/>
      <c r="J14" s="429"/>
      <c r="K14" s="302"/>
    </row>
    <row r="15" spans="2:11" ht="15" customHeight="1">
      <c r="B15" s="305"/>
      <c r="C15" s="306"/>
      <c r="D15" s="429" t="s">
        <v>2425</v>
      </c>
      <c r="E15" s="429"/>
      <c r="F15" s="429"/>
      <c r="G15" s="429"/>
      <c r="H15" s="429"/>
      <c r="I15" s="429"/>
      <c r="J15" s="429"/>
      <c r="K15" s="302"/>
    </row>
    <row r="16" spans="2:11" ht="15" customHeight="1">
      <c r="B16" s="305"/>
      <c r="C16" s="306"/>
      <c r="D16" s="306"/>
      <c r="E16" s="307" t="s">
        <v>84</v>
      </c>
      <c r="F16" s="429" t="s">
        <v>2426</v>
      </c>
      <c r="G16" s="429"/>
      <c r="H16" s="429"/>
      <c r="I16" s="429"/>
      <c r="J16" s="429"/>
      <c r="K16" s="302"/>
    </row>
    <row r="17" spans="2:11" ht="15" customHeight="1">
      <c r="B17" s="305"/>
      <c r="C17" s="306"/>
      <c r="D17" s="306"/>
      <c r="E17" s="307" t="s">
        <v>2427</v>
      </c>
      <c r="F17" s="429" t="s">
        <v>2428</v>
      </c>
      <c r="G17" s="429"/>
      <c r="H17" s="429"/>
      <c r="I17" s="429"/>
      <c r="J17" s="429"/>
      <c r="K17" s="302"/>
    </row>
    <row r="18" spans="2:11" ht="15" customHeight="1">
      <c r="B18" s="305"/>
      <c r="C18" s="306"/>
      <c r="D18" s="306"/>
      <c r="E18" s="307" t="s">
        <v>2429</v>
      </c>
      <c r="F18" s="429" t="s">
        <v>2430</v>
      </c>
      <c r="G18" s="429"/>
      <c r="H18" s="429"/>
      <c r="I18" s="429"/>
      <c r="J18" s="429"/>
      <c r="K18" s="302"/>
    </row>
    <row r="19" spans="2:11" ht="15" customHeight="1">
      <c r="B19" s="305"/>
      <c r="C19" s="306"/>
      <c r="D19" s="306"/>
      <c r="E19" s="307" t="s">
        <v>100</v>
      </c>
      <c r="F19" s="429" t="s">
        <v>2431</v>
      </c>
      <c r="G19" s="429"/>
      <c r="H19" s="429"/>
      <c r="I19" s="429"/>
      <c r="J19" s="429"/>
      <c r="K19" s="302"/>
    </row>
    <row r="20" spans="2:11" ht="15" customHeight="1">
      <c r="B20" s="305"/>
      <c r="C20" s="306"/>
      <c r="D20" s="306"/>
      <c r="E20" s="307" t="s">
        <v>1618</v>
      </c>
      <c r="F20" s="429" t="s">
        <v>1619</v>
      </c>
      <c r="G20" s="429"/>
      <c r="H20" s="429"/>
      <c r="I20" s="429"/>
      <c r="J20" s="429"/>
      <c r="K20" s="302"/>
    </row>
    <row r="21" spans="2:11" ht="15" customHeight="1">
      <c r="B21" s="305"/>
      <c r="C21" s="306"/>
      <c r="D21" s="306"/>
      <c r="E21" s="307" t="s">
        <v>92</v>
      </c>
      <c r="F21" s="429" t="s">
        <v>2432</v>
      </c>
      <c r="G21" s="429"/>
      <c r="H21" s="429"/>
      <c r="I21" s="429"/>
      <c r="J21" s="429"/>
      <c r="K21" s="302"/>
    </row>
    <row r="22" spans="2:11" ht="12.75" customHeight="1">
      <c r="B22" s="305"/>
      <c r="C22" s="306"/>
      <c r="D22" s="306"/>
      <c r="E22" s="306"/>
      <c r="F22" s="306"/>
      <c r="G22" s="306"/>
      <c r="H22" s="306"/>
      <c r="I22" s="306"/>
      <c r="J22" s="306"/>
      <c r="K22" s="302"/>
    </row>
    <row r="23" spans="2:11" ht="15" customHeight="1">
      <c r="B23" s="305"/>
      <c r="C23" s="429" t="s">
        <v>2433</v>
      </c>
      <c r="D23" s="429"/>
      <c r="E23" s="429"/>
      <c r="F23" s="429"/>
      <c r="G23" s="429"/>
      <c r="H23" s="429"/>
      <c r="I23" s="429"/>
      <c r="J23" s="429"/>
      <c r="K23" s="302"/>
    </row>
    <row r="24" spans="2:11" ht="15" customHeight="1">
      <c r="B24" s="305"/>
      <c r="C24" s="429" t="s">
        <v>2434</v>
      </c>
      <c r="D24" s="429"/>
      <c r="E24" s="429"/>
      <c r="F24" s="429"/>
      <c r="G24" s="429"/>
      <c r="H24" s="429"/>
      <c r="I24" s="429"/>
      <c r="J24" s="429"/>
      <c r="K24" s="302"/>
    </row>
    <row r="25" spans="2:11" ht="15" customHeight="1">
      <c r="B25" s="305"/>
      <c r="C25" s="304"/>
      <c r="D25" s="429" t="s">
        <v>2435</v>
      </c>
      <c r="E25" s="429"/>
      <c r="F25" s="429"/>
      <c r="G25" s="429"/>
      <c r="H25" s="429"/>
      <c r="I25" s="429"/>
      <c r="J25" s="429"/>
      <c r="K25" s="302"/>
    </row>
    <row r="26" spans="2:11" ht="15" customHeight="1">
      <c r="B26" s="305"/>
      <c r="C26" s="306"/>
      <c r="D26" s="429" t="s">
        <v>2436</v>
      </c>
      <c r="E26" s="429"/>
      <c r="F26" s="429"/>
      <c r="G26" s="429"/>
      <c r="H26" s="429"/>
      <c r="I26" s="429"/>
      <c r="J26" s="429"/>
      <c r="K26" s="302"/>
    </row>
    <row r="27" spans="2:11" ht="12.75" customHeight="1">
      <c r="B27" s="305"/>
      <c r="C27" s="306"/>
      <c r="D27" s="306"/>
      <c r="E27" s="306"/>
      <c r="F27" s="306"/>
      <c r="G27" s="306"/>
      <c r="H27" s="306"/>
      <c r="I27" s="306"/>
      <c r="J27" s="306"/>
      <c r="K27" s="302"/>
    </row>
    <row r="28" spans="2:11" ht="15" customHeight="1">
      <c r="B28" s="305"/>
      <c r="C28" s="306"/>
      <c r="D28" s="429" t="s">
        <v>2437</v>
      </c>
      <c r="E28" s="429"/>
      <c r="F28" s="429"/>
      <c r="G28" s="429"/>
      <c r="H28" s="429"/>
      <c r="I28" s="429"/>
      <c r="J28" s="429"/>
      <c r="K28" s="302"/>
    </row>
    <row r="29" spans="2:11" ht="15" customHeight="1">
      <c r="B29" s="305"/>
      <c r="C29" s="306"/>
      <c r="D29" s="429" t="s">
        <v>2438</v>
      </c>
      <c r="E29" s="429"/>
      <c r="F29" s="429"/>
      <c r="G29" s="429"/>
      <c r="H29" s="429"/>
      <c r="I29" s="429"/>
      <c r="J29" s="429"/>
      <c r="K29" s="302"/>
    </row>
    <row r="30" spans="2:11" ht="12.75" customHeight="1">
      <c r="B30" s="305"/>
      <c r="C30" s="306"/>
      <c r="D30" s="306"/>
      <c r="E30" s="306"/>
      <c r="F30" s="306"/>
      <c r="G30" s="306"/>
      <c r="H30" s="306"/>
      <c r="I30" s="306"/>
      <c r="J30" s="306"/>
      <c r="K30" s="302"/>
    </row>
    <row r="31" spans="2:11" ht="15" customHeight="1">
      <c r="B31" s="305"/>
      <c r="C31" s="306"/>
      <c r="D31" s="429" t="s">
        <v>2439</v>
      </c>
      <c r="E31" s="429"/>
      <c r="F31" s="429"/>
      <c r="G31" s="429"/>
      <c r="H31" s="429"/>
      <c r="I31" s="429"/>
      <c r="J31" s="429"/>
      <c r="K31" s="302"/>
    </row>
    <row r="32" spans="2:11" ht="15" customHeight="1">
      <c r="B32" s="305"/>
      <c r="C32" s="306"/>
      <c r="D32" s="429" t="s">
        <v>2440</v>
      </c>
      <c r="E32" s="429"/>
      <c r="F32" s="429"/>
      <c r="G32" s="429"/>
      <c r="H32" s="429"/>
      <c r="I32" s="429"/>
      <c r="J32" s="429"/>
      <c r="K32" s="302"/>
    </row>
    <row r="33" spans="2:11" ht="15" customHeight="1">
      <c r="B33" s="305"/>
      <c r="C33" s="306"/>
      <c r="D33" s="429" t="s">
        <v>2441</v>
      </c>
      <c r="E33" s="429"/>
      <c r="F33" s="429"/>
      <c r="G33" s="429"/>
      <c r="H33" s="429"/>
      <c r="I33" s="429"/>
      <c r="J33" s="429"/>
      <c r="K33" s="302"/>
    </row>
    <row r="34" spans="2:11" ht="15" customHeight="1">
      <c r="B34" s="305"/>
      <c r="C34" s="306"/>
      <c r="D34" s="304"/>
      <c r="E34" s="308" t="s">
        <v>151</v>
      </c>
      <c r="F34" s="304"/>
      <c r="G34" s="429" t="s">
        <v>2442</v>
      </c>
      <c r="H34" s="429"/>
      <c r="I34" s="429"/>
      <c r="J34" s="429"/>
      <c r="K34" s="302"/>
    </row>
    <row r="35" spans="2:11" ht="30.75" customHeight="1">
      <c r="B35" s="305"/>
      <c r="C35" s="306"/>
      <c r="D35" s="304"/>
      <c r="E35" s="308" t="s">
        <v>2443</v>
      </c>
      <c r="F35" s="304"/>
      <c r="G35" s="429" t="s">
        <v>2444</v>
      </c>
      <c r="H35" s="429"/>
      <c r="I35" s="429"/>
      <c r="J35" s="429"/>
      <c r="K35" s="302"/>
    </row>
    <row r="36" spans="2:11" ht="15" customHeight="1">
      <c r="B36" s="305"/>
      <c r="C36" s="306"/>
      <c r="D36" s="304"/>
      <c r="E36" s="308" t="s">
        <v>58</v>
      </c>
      <c r="F36" s="304"/>
      <c r="G36" s="429" t="s">
        <v>2445</v>
      </c>
      <c r="H36" s="429"/>
      <c r="I36" s="429"/>
      <c r="J36" s="429"/>
      <c r="K36" s="302"/>
    </row>
    <row r="37" spans="2:11" ht="15" customHeight="1">
      <c r="B37" s="305"/>
      <c r="C37" s="306"/>
      <c r="D37" s="304"/>
      <c r="E37" s="308" t="s">
        <v>152</v>
      </c>
      <c r="F37" s="304"/>
      <c r="G37" s="429" t="s">
        <v>2446</v>
      </c>
      <c r="H37" s="429"/>
      <c r="I37" s="429"/>
      <c r="J37" s="429"/>
      <c r="K37" s="302"/>
    </row>
    <row r="38" spans="2:11" ht="15" customHeight="1">
      <c r="B38" s="305"/>
      <c r="C38" s="306"/>
      <c r="D38" s="304"/>
      <c r="E38" s="308" t="s">
        <v>153</v>
      </c>
      <c r="F38" s="304"/>
      <c r="G38" s="429" t="s">
        <v>2447</v>
      </c>
      <c r="H38" s="429"/>
      <c r="I38" s="429"/>
      <c r="J38" s="429"/>
      <c r="K38" s="302"/>
    </row>
    <row r="39" spans="2:11" ht="15" customHeight="1">
      <c r="B39" s="305"/>
      <c r="C39" s="306"/>
      <c r="D39" s="304"/>
      <c r="E39" s="308" t="s">
        <v>154</v>
      </c>
      <c r="F39" s="304"/>
      <c r="G39" s="429" t="s">
        <v>2448</v>
      </c>
      <c r="H39" s="429"/>
      <c r="I39" s="429"/>
      <c r="J39" s="429"/>
      <c r="K39" s="302"/>
    </row>
    <row r="40" spans="2:11" ht="15" customHeight="1">
      <c r="B40" s="305"/>
      <c r="C40" s="306"/>
      <c r="D40" s="304"/>
      <c r="E40" s="308" t="s">
        <v>2449</v>
      </c>
      <c r="F40" s="304"/>
      <c r="G40" s="429" t="s">
        <v>2450</v>
      </c>
      <c r="H40" s="429"/>
      <c r="I40" s="429"/>
      <c r="J40" s="429"/>
      <c r="K40" s="302"/>
    </row>
    <row r="41" spans="2:11" ht="15" customHeight="1">
      <c r="B41" s="305"/>
      <c r="C41" s="306"/>
      <c r="D41" s="304"/>
      <c r="E41" s="308"/>
      <c r="F41" s="304"/>
      <c r="G41" s="429" t="s">
        <v>2451</v>
      </c>
      <c r="H41" s="429"/>
      <c r="I41" s="429"/>
      <c r="J41" s="429"/>
      <c r="K41" s="302"/>
    </row>
    <row r="42" spans="2:11" ht="15" customHeight="1">
      <c r="B42" s="305"/>
      <c r="C42" s="306"/>
      <c r="D42" s="304"/>
      <c r="E42" s="308" t="s">
        <v>2452</v>
      </c>
      <c r="F42" s="304"/>
      <c r="G42" s="429" t="s">
        <v>2453</v>
      </c>
      <c r="H42" s="429"/>
      <c r="I42" s="429"/>
      <c r="J42" s="429"/>
      <c r="K42" s="302"/>
    </row>
    <row r="43" spans="2:11" ht="15" customHeight="1">
      <c r="B43" s="305"/>
      <c r="C43" s="306"/>
      <c r="D43" s="304"/>
      <c r="E43" s="308" t="s">
        <v>156</v>
      </c>
      <c r="F43" s="304"/>
      <c r="G43" s="429" t="s">
        <v>2454</v>
      </c>
      <c r="H43" s="429"/>
      <c r="I43" s="429"/>
      <c r="J43" s="429"/>
      <c r="K43" s="302"/>
    </row>
    <row r="44" spans="2:11" ht="12.75" customHeight="1">
      <c r="B44" s="305"/>
      <c r="C44" s="306"/>
      <c r="D44" s="304"/>
      <c r="E44" s="304"/>
      <c r="F44" s="304"/>
      <c r="G44" s="304"/>
      <c r="H44" s="304"/>
      <c r="I44" s="304"/>
      <c r="J44" s="304"/>
      <c r="K44" s="302"/>
    </row>
    <row r="45" spans="2:11" ht="15" customHeight="1">
      <c r="B45" s="305"/>
      <c r="C45" s="306"/>
      <c r="D45" s="429" t="s">
        <v>2455</v>
      </c>
      <c r="E45" s="429"/>
      <c r="F45" s="429"/>
      <c r="G45" s="429"/>
      <c r="H45" s="429"/>
      <c r="I45" s="429"/>
      <c r="J45" s="429"/>
      <c r="K45" s="302"/>
    </row>
    <row r="46" spans="2:11" ht="15" customHeight="1">
      <c r="B46" s="305"/>
      <c r="C46" s="306"/>
      <c r="D46" s="306"/>
      <c r="E46" s="429" t="s">
        <v>2456</v>
      </c>
      <c r="F46" s="429"/>
      <c r="G46" s="429"/>
      <c r="H46" s="429"/>
      <c r="I46" s="429"/>
      <c r="J46" s="429"/>
      <c r="K46" s="302"/>
    </row>
    <row r="47" spans="2:11" ht="15" customHeight="1">
      <c r="B47" s="305"/>
      <c r="C47" s="306"/>
      <c r="D47" s="306"/>
      <c r="E47" s="429" t="s">
        <v>2457</v>
      </c>
      <c r="F47" s="429"/>
      <c r="G47" s="429"/>
      <c r="H47" s="429"/>
      <c r="I47" s="429"/>
      <c r="J47" s="429"/>
      <c r="K47" s="302"/>
    </row>
    <row r="48" spans="2:11" ht="15" customHeight="1">
      <c r="B48" s="305"/>
      <c r="C48" s="306"/>
      <c r="D48" s="306"/>
      <c r="E48" s="429" t="s">
        <v>2458</v>
      </c>
      <c r="F48" s="429"/>
      <c r="G48" s="429"/>
      <c r="H48" s="429"/>
      <c r="I48" s="429"/>
      <c r="J48" s="429"/>
      <c r="K48" s="302"/>
    </row>
    <row r="49" spans="2:11" ht="15" customHeight="1">
      <c r="B49" s="305"/>
      <c r="C49" s="306"/>
      <c r="D49" s="429" t="s">
        <v>2459</v>
      </c>
      <c r="E49" s="429"/>
      <c r="F49" s="429"/>
      <c r="G49" s="429"/>
      <c r="H49" s="429"/>
      <c r="I49" s="429"/>
      <c r="J49" s="429"/>
      <c r="K49" s="302"/>
    </row>
    <row r="50" spans="2:11" ht="25.5" customHeight="1">
      <c r="B50" s="301"/>
      <c r="C50" s="430" t="s">
        <v>2460</v>
      </c>
      <c r="D50" s="430"/>
      <c r="E50" s="430"/>
      <c r="F50" s="430"/>
      <c r="G50" s="430"/>
      <c r="H50" s="430"/>
      <c r="I50" s="430"/>
      <c r="J50" s="430"/>
      <c r="K50" s="302"/>
    </row>
    <row r="51" spans="2:11" ht="5.25" customHeight="1">
      <c r="B51" s="301"/>
      <c r="C51" s="303"/>
      <c r="D51" s="303"/>
      <c r="E51" s="303"/>
      <c r="F51" s="303"/>
      <c r="G51" s="303"/>
      <c r="H51" s="303"/>
      <c r="I51" s="303"/>
      <c r="J51" s="303"/>
      <c r="K51" s="302"/>
    </row>
    <row r="52" spans="2:11" ht="15" customHeight="1">
      <c r="B52" s="301"/>
      <c r="C52" s="429" t="s">
        <v>2461</v>
      </c>
      <c r="D52" s="429"/>
      <c r="E52" s="429"/>
      <c r="F52" s="429"/>
      <c r="G52" s="429"/>
      <c r="H52" s="429"/>
      <c r="I52" s="429"/>
      <c r="J52" s="429"/>
      <c r="K52" s="302"/>
    </row>
    <row r="53" spans="2:11" ht="15" customHeight="1">
      <c r="B53" s="301"/>
      <c r="C53" s="429" t="s">
        <v>2462</v>
      </c>
      <c r="D53" s="429"/>
      <c r="E53" s="429"/>
      <c r="F53" s="429"/>
      <c r="G53" s="429"/>
      <c r="H53" s="429"/>
      <c r="I53" s="429"/>
      <c r="J53" s="429"/>
      <c r="K53" s="302"/>
    </row>
    <row r="54" spans="2:11" ht="12.75" customHeight="1">
      <c r="B54" s="301"/>
      <c r="C54" s="304"/>
      <c r="D54" s="304"/>
      <c r="E54" s="304"/>
      <c r="F54" s="304"/>
      <c r="G54" s="304"/>
      <c r="H54" s="304"/>
      <c r="I54" s="304"/>
      <c r="J54" s="304"/>
      <c r="K54" s="302"/>
    </row>
    <row r="55" spans="2:11" ht="15" customHeight="1">
      <c r="B55" s="301"/>
      <c r="C55" s="429" t="s">
        <v>2463</v>
      </c>
      <c r="D55" s="429"/>
      <c r="E55" s="429"/>
      <c r="F55" s="429"/>
      <c r="G55" s="429"/>
      <c r="H55" s="429"/>
      <c r="I55" s="429"/>
      <c r="J55" s="429"/>
      <c r="K55" s="302"/>
    </row>
    <row r="56" spans="2:11" ht="15" customHeight="1">
      <c r="B56" s="301"/>
      <c r="C56" s="306"/>
      <c r="D56" s="429" t="s">
        <v>2464</v>
      </c>
      <c r="E56" s="429"/>
      <c r="F56" s="429"/>
      <c r="G56" s="429"/>
      <c r="H56" s="429"/>
      <c r="I56" s="429"/>
      <c r="J56" s="429"/>
      <c r="K56" s="302"/>
    </row>
    <row r="57" spans="2:11" ht="15" customHeight="1">
      <c r="B57" s="301"/>
      <c r="C57" s="306"/>
      <c r="D57" s="429" t="s">
        <v>2465</v>
      </c>
      <c r="E57" s="429"/>
      <c r="F57" s="429"/>
      <c r="G57" s="429"/>
      <c r="H57" s="429"/>
      <c r="I57" s="429"/>
      <c r="J57" s="429"/>
      <c r="K57" s="302"/>
    </row>
    <row r="58" spans="2:11" ht="15" customHeight="1">
      <c r="B58" s="301"/>
      <c r="C58" s="306"/>
      <c r="D58" s="429" t="s">
        <v>2466</v>
      </c>
      <c r="E58" s="429"/>
      <c r="F58" s="429"/>
      <c r="G58" s="429"/>
      <c r="H58" s="429"/>
      <c r="I58" s="429"/>
      <c r="J58" s="429"/>
      <c r="K58" s="302"/>
    </row>
    <row r="59" spans="2:11" ht="15" customHeight="1">
      <c r="B59" s="301"/>
      <c r="C59" s="306"/>
      <c r="D59" s="429" t="s">
        <v>2467</v>
      </c>
      <c r="E59" s="429"/>
      <c r="F59" s="429"/>
      <c r="G59" s="429"/>
      <c r="H59" s="429"/>
      <c r="I59" s="429"/>
      <c r="J59" s="429"/>
      <c r="K59" s="302"/>
    </row>
    <row r="60" spans="2:11" ht="15" customHeight="1">
      <c r="B60" s="301"/>
      <c r="C60" s="306"/>
      <c r="D60" s="428" t="s">
        <v>2468</v>
      </c>
      <c r="E60" s="428"/>
      <c r="F60" s="428"/>
      <c r="G60" s="428"/>
      <c r="H60" s="428"/>
      <c r="I60" s="428"/>
      <c r="J60" s="428"/>
      <c r="K60" s="302"/>
    </row>
    <row r="61" spans="2:11" ht="15" customHeight="1">
      <c r="B61" s="301"/>
      <c r="C61" s="306"/>
      <c r="D61" s="429" t="s">
        <v>2469</v>
      </c>
      <c r="E61" s="429"/>
      <c r="F61" s="429"/>
      <c r="G61" s="429"/>
      <c r="H61" s="429"/>
      <c r="I61" s="429"/>
      <c r="J61" s="429"/>
      <c r="K61" s="302"/>
    </row>
    <row r="62" spans="2:11" ht="12.75" customHeight="1">
      <c r="B62" s="301"/>
      <c r="C62" s="306"/>
      <c r="D62" s="306"/>
      <c r="E62" s="309"/>
      <c r="F62" s="306"/>
      <c r="G62" s="306"/>
      <c r="H62" s="306"/>
      <c r="I62" s="306"/>
      <c r="J62" s="306"/>
      <c r="K62" s="302"/>
    </row>
    <row r="63" spans="2:11" ht="15" customHeight="1">
      <c r="B63" s="301"/>
      <c r="C63" s="306"/>
      <c r="D63" s="429" t="s">
        <v>2470</v>
      </c>
      <c r="E63" s="429"/>
      <c r="F63" s="429"/>
      <c r="G63" s="429"/>
      <c r="H63" s="429"/>
      <c r="I63" s="429"/>
      <c r="J63" s="429"/>
      <c r="K63" s="302"/>
    </row>
    <row r="64" spans="2:11" ht="15" customHeight="1">
      <c r="B64" s="301"/>
      <c r="C64" s="306"/>
      <c r="D64" s="428" t="s">
        <v>2471</v>
      </c>
      <c r="E64" s="428"/>
      <c r="F64" s="428"/>
      <c r="G64" s="428"/>
      <c r="H64" s="428"/>
      <c r="I64" s="428"/>
      <c r="J64" s="428"/>
      <c r="K64" s="302"/>
    </row>
    <row r="65" spans="2:11" ht="15" customHeight="1">
      <c r="B65" s="301"/>
      <c r="C65" s="306"/>
      <c r="D65" s="429" t="s">
        <v>2472</v>
      </c>
      <c r="E65" s="429"/>
      <c r="F65" s="429"/>
      <c r="G65" s="429"/>
      <c r="H65" s="429"/>
      <c r="I65" s="429"/>
      <c r="J65" s="429"/>
      <c r="K65" s="302"/>
    </row>
    <row r="66" spans="2:11" ht="15" customHeight="1">
      <c r="B66" s="301"/>
      <c r="C66" s="306"/>
      <c r="D66" s="429" t="s">
        <v>2473</v>
      </c>
      <c r="E66" s="429"/>
      <c r="F66" s="429"/>
      <c r="G66" s="429"/>
      <c r="H66" s="429"/>
      <c r="I66" s="429"/>
      <c r="J66" s="429"/>
      <c r="K66" s="302"/>
    </row>
    <row r="67" spans="2:11" ht="15" customHeight="1">
      <c r="B67" s="301"/>
      <c r="C67" s="306"/>
      <c r="D67" s="429" t="s">
        <v>2474</v>
      </c>
      <c r="E67" s="429"/>
      <c r="F67" s="429"/>
      <c r="G67" s="429"/>
      <c r="H67" s="429"/>
      <c r="I67" s="429"/>
      <c r="J67" s="429"/>
      <c r="K67" s="302"/>
    </row>
    <row r="68" spans="2:11" ht="15" customHeight="1">
      <c r="B68" s="301"/>
      <c r="C68" s="306"/>
      <c r="D68" s="429" t="s">
        <v>2475</v>
      </c>
      <c r="E68" s="429"/>
      <c r="F68" s="429"/>
      <c r="G68" s="429"/>
      <c r="H68" s="429"/>
      <c r="I68" s="429"/>
      <c r="J68" s="429"/>
      <c r="K68" s="302"/>
    </row>
    <row r="69" spans="2:11" ht="12.75" customHeight="1">
      <c r="B69" s="310"/>
      <c r="C69" s="311"/>
      <c r="D69" s="311"/>
      <c r="E69" s="311"/>
      <c r="F69" s="311"/>
      <c r="G69" s="311"/>
      <c r="H69" s="311"/>
      <c r="I69" s="311"/>
      <c r="J69" s="311"/>
      <c r="K69" s="312"/>
    </row>
    <row r="70" spans="2:11" ht="18.75" customHeight="1">
      <c r="B70" s="313"/>
      <c r="C70" s="313"/>
      <c r="D70" s="313"/>
      <c r="E70" s="313"/>
      <c r="F70" s="313"/>
      <c r="G70" s="313"/>
      <c r="H70" s="313"/>
      <c r="I70" s="313"/>
      <c r="J70" s="313"/>
      <c r="K70" s="314"/>
    </row>
    <row r="71" spans="2:11" ht="18.75" customHeight="1">
      <c r="B71" s="314"/>
      <c r="C71" s="314"/>
      <c r="D71" s="314"/>
      <c r="E71" s="314"/>
      <c r="F71" s="314"/>
      <c r="G71" s="314"/>
      <c r="H71" s="314"/>
      <c r="I71" s="314"/>
      <c r="J71" s="314"/>
      <c r="K71" s="314"/>
    </row>
    <row r="72" spans="2:11" ht="7.5" customHeight="1">
      <c r="B72" s="315"/>
      <c r="C72" s="316"/>
      <c r="D72" s="316"/>
      <c r="E72" s="316"/>
      <c r="F72" s="316"/>
      <c r="G72" s="316"/>
      <c r="H72" s="316"/>
      <c r="I72" s="316"/>
      <c r="J72" s="316"/>
      <c r="K72" s="317"/>
    </row>
    <row r="73" spans="2:11" ht="45" customHeight="1">
      <c r="B73" s="318"/>
      <c r="C73" s="427" t="s">
        <v>107</v>
      </c>
      <c r="D73" s="427"/>
      <c r="E73" s="427"/>
      <c r="F73" s="427"/>
      <c r="G73" s="427"/>
      <c r="H73" s="427"/>
      <c r="I73" s="427"/>
      <c r="J73" s="427"/>
      <c r="K73" s="319"/>
    </row>
    <row r="74" spans="2:11" ht="17.25" customHeight="1">
      <c r="B74" s="318"/>
      <c r="C74" s="320" t="s">
        <v>2476</v>
      </c>
      <c r="D74" s="320"/>
      <c r="E74" s="320"/>
      <c r="F74" s="320" t="s">
        <v>2477</v>
      </c>
      <c r="G74" s="321"/>
      <c r="H74" s="320" t="s">
        <v>152</v>
      </c>
      <c r="I74" s="320" t="s">
        <v>62</v>
      </c>
      <c r="J74" s="320" t="s">
        <v>2478</v>
      </c>
      <c r="K74" s="319"/>
    </row>
    <row r="75" spans="2:11" ht="17.25" customHeight="1">
      <c r="B75" s="318"/>
      <c r="C75" s="322" t="s">
        <v>2479</v>
      </c>
      <c r="D75" s="322"/>
      <c r="E75" s="322"/>
      <c r="F75" s="323" t="s">
        <v>2480</v>
      </c>
      <c r="G75" s="324"/>
      <c r="H75" s="322"/>
      <c r="I75" s="322"/>
      <c r="J75" s="322" t="s">
        <v>2481</v>
      </c>
      <c r="K75" s="319"/>
    </row>
    <row r="76" spans="2:11" ht="5.25" customHeight="1">
      <c r="B76" s="318"/>
      <c r="C76" s="325"/>
      <c r="D76" s="325"/>
      <c r="E76" s="325"/>
      <c r="F76" s="325"/>
      <c r="G76" s="326"/>
      <c r="H76" s="325"/>
      <c r="I76" s="325"/>
      <c r="J76" s="325"/>
      <c r="K76" s="319"/>
    </row>
    <row r="77" spans="2:11" ht="15" customHeight="1">
      <c r="B77" s="318"/>
      <c r="C77" s="308" t="s">
        <v>58</v>
      </c>
      <c r="D77" s="325"/>
      <c r="E77" s="325"/>
      <c r="F77" s="327" t="s">
        <v>2482</v>
      </c>
      <c r="G77" s="326"/>
      <c r="H77" s="308" t="s">
        <v>2483</v>
      </c>
      <c r="I77" s="308" t="s">
        <v>2484</v>
      </c>
      <c r="J77" s="308">
        <v>20</v>
      </c>
      <c r="K77" s="319"/>
    </row>
    <row r="78" spans="2:11" ht="15" customHeight="1">
      <c r="B78" s="318"/>
      <c r="C78" s="308" t="s">
        <v>2485</v>
      </c>
      <c r="D78" s="308"/>
      <c r="E78" s="308"/>
      <c r="F78" s="327" t="s">
        <v>2482</v>
      </c>
      <c r="G78" s="326"/>
      <c r="H78" s="308" t="s">
        <v>2486</v>
      </c>
      <c r="I78" s="308" t="s">
        <v>2484</v>
      </c>
      <c r="J78" s="308">
        <v>120</v>
      </c>
      <c r="K78" s="319"/>
    </row>
    <row r="79" spans="2:11" ht="15" customHeight="1">
      <c r="B79" s="328"/>
      <c r="C79" s="308" t="s">
        <v>2487</v>
      </c>
      <c r="D79" s="308"/>
      <c r="E79" s="308"/>
      <c r="F79" s="327" t="s">
        <v>2488</v>
      </c>
      <c r="G79" s="326"/>
      <c r="H79" s="308" t="s">
        <v>2489</v>
      </c>
      <c r="I79" s="308" t="s">
        <v>2484</v>
      </c>
      <c r="J79" s="308">
        <v>50</v>
      </c>
      <c r="K79" s="319"/>
    </row>
    <row r="80" spans="2:11" ht="15" customHeight="1">
      <c r="B80" s="328"/>
      <c r="C80" s="308" t="s">
        <v>2490</v>
      </c>
      <c r="D80" s="308"/>
      <c r="E80" s="308"/>
      <c r="F80" s="327" t="s">
        <v>2482</v>
      </c>
      <c r="G80" s="326"/>
      <c r="H80" s="308" t="s">
        <v>2491</v>
      </c>
      <c r="I80" s="308" t="s">
        <v>2492</v>
      </c>
      <c r="J80" s="308"/>
      <c r="K80" s="319"/>
    </row>
    <row r="81" spans="2:11" ht="15" customHeight="1">
      <c r="B81" s="328"/>
      <c r="C81" s="329" t="s">
        <v>2493</v>
      </c>
      <c r="D81" s="329"/>
      <c r="E81" s="329"/>
      <c r="F81" s="330" t="s">
        <v>2488</v>
      </c>
      <c r="G81" s="329"/>
      <c r="H81" s="329" t="s">
        <v>2494</v>
      </c>
      <c r="I81" s="329" t="s">
        <v>2484</v>
      </c>
      <c r="J81" s="329">
        <v>15</v>
      </c>
      <c r="K81" s="319"/>
    </row>
    <row r="82" spans="2:11" ht="15" customHeight="1">
      <c r="B82" s="328"/>
      <c r="C82" s="329" t="s">
        <v>2495</v>
      </c>
      <c r="D82" s="329"/>
      <c r="E82" s="329"/>
      <c r="F82" s="330" t="s">
        <v>2488</v>
      </c>
      <c r="G82" s="329"/>
      <c r="H82" s="329" t="s">
        <v>2496</v>
      </c>
      <c r="I82" s="329" t="s">
        <v>2484</v>
      </c>
      <c r="J82" s="329">
        <v>15</v>
      </c>
      <c r="K82" s="319"/>
    </row>
    <row r="83" spans="2:11" ht="15" customHeight="1">
      <c r="B83" s="328"/>
      <c r="C83" s="329" t="s">
        <v>2497</v>
      </c>
      <c r="D83" s="329"/>
      <c r="E83" s="329"/>
      <c r="F83" s="330" t="s">
        <v>2488</v>
      </c>
      <c r="G83" s="329"/>
      <c r="H83" s="329" t="s">
        <v>2498</v>
      </c>
      <c r="I83" s="329" t="s">
        <v>2484</v>
      </c>
      <c r="J83" s="329">
        <v>20</v>
      </c>
      <c r="K83" s="319"/>
    </row>
    <row r="84" spans="2:11" ht="15" customHeight="1">
      <c r="B84" s="328"/>
      <c r="C84" s="329" t="s">
        <v>2499</v>
      </c>
      <c r="D84" s="329"/>
      <c r="E84" s="329"/>
      <c r="F84" s="330" t="s">
        <v>2488</v>
      </c>
      <c r="G84" s="329"/>
      <c r="H84" s="329" t="s">
        <v>2500</v>
      </c>
      <c r="I84" s="329" t="s">
        <v>2484</v>
      </c>
      <c r="J84" s="329">
        <v>20</v>
      </c>
      <c r="K84" s="319"/>
    </row>
    <row r="85" spans="2:11" ht="15" customHeight="1">
      <c r="B85" s="328"/>
      <c r="C85" s="308" t="s">
        <v>2501</v>
      </c>
      <c r="D85" s="308"/>
      <c r="E85" s="308"/>
      <c r="F85" s="327" t="s">
        <v>2488</v>
      </c>
      <c r="G85" s="326"/>
      <c r="H85" s="308" t="s">
        <v>2502</v>
      </c>
      <c r="I85" s="308" t="s">
        <v>2484</v>
      </c>
      <c r="J85" s="308">
        <v>50</v>
      </c>
      <c r="K85" s="319"/>
    </row>
    <row r="86" spans="2:11" ht="15" customHeight="1">
      <c r="B86" s="328"/>
      <c r="C86" s="308" t="s">
        <v>2503</v>
      </c>
      <c r="D86" s="308"/>
      <c r="E86" s="308"/>
      <c r="F86" s="327" t="s">
        <v>2488</v>
      </c>
      <c r="G86" s="326"/>
      <c r="H86" s="308" t="s">
        <v>2504</v>
      </c>
      <c r="I86" s="308" t="s">
        <v>2484</v>
      </c>
      <c r="J86" s="308">
        <v>20</v>
      </c>
      <c r="K86" s="319"/>
    </row>
    <row r="87" spans="2:11" ht="15" customHeight="1">
      <c r="B87" s="328"/>
      <c r="C87" s="308" t="s">
        <v>2505</v>
      </c>
      <c r="D87" s="308"/>
      <c r="E87" s="308"/>
      <c r="F87" s="327" t="s">
        <v>2488</v>
      </c>
      <c r="G87" s="326"/>
      <c r="H87" s="308" t="s">
        <v>2506</v>
      </c>
      <c r="I87" s="308" t="s">
        <v>2484</v>
      </c>
      <c r="J87" s="308">
        <v>20</v>
      </c>
      <c r="K87" s="319"/>
    </row>
    <row r="88" spans="2:11" ht="15" customHeight="1">
      <c r="B88" s="328"/>
      <c r="C88" s="308" t="s">
        <v>2507</v>
      </c>
      <c r="D88" s="308"/>
      <c r="E88" s="308"/>
      <c r="F88" s="327" t="s">
        <v>2488</v>
      </c>
      <c r="G88" s="326"/>
      <c r="H88" s="308" t="s">
        <v>2508</v>
      </c>
      <c r="I88" s="308" t="s">
        <v>2484</v>
      </c>
      <c r="J88" s="308">
        <v>50</v>
      </c>
      <c r="K88" s="319"/>
    </row>
    <row r="89" spans="2:11" ht="15" customHeight="1">
      <c r="B89" s="328"/>
      <c r="C89" s="308" t="s">
        <v>2509</v>
      </c>
      <c r="D89" s="308"/>
      <c r="E89" s="308"/>
      <c r="F89" s="327" t="s">
        <v>2488</v>
      </c>
      <c r="G89" s="326"/>
      <c r="H89" s="308" t="s">
        <v>2509</v>
      </c>
      <c r="I89" s="308" t="s">
        <v>2484</v>
      </c>
      <c r="J89" s="308">
        <v>50</v>
      </c>
      <c r="K89" s="319"/>
    </row>
    <row r="90" spans="2:11" ht="15" customHeight="1">
      <c r="B90" s="328"/>
      <c r="C90" s="308" t="s">
        <v>157</v>
      </c>
      <c r="D90" s="308"/>
      <c r="E90" s="308"/>
      <c r="F90" s="327" t="s">
        <v>2488</v>
      </c>
      <c r="G90" s="326"/>
      <c r="H90" s="308" t="s">
        <v>2510</v>
      </c>
      <c r="I90" s="308" t="s">
        <v>2484</v>
      </c>
      <c r="J90" s="308">
        <v>255</v>
      </c>
      <c r="K90" s="319"/>
    </row>
    <row r="91" spans="2:11" ht="15" customHeight="1">
      <c r="B91" s="328"/>
      <c r="C91" s="308" t="s">
        <v>2511</v>
      </c>
      <c r="D91" s="308"/>
      <c r="E91" s="308"/>
      <c r="F91" s="327" t="s">
        <v>2482</v>
      </c>
      <c r="G91" s="326"/>
      <c r="H91" s="308" t="s">
        <v>2512</v>
      </c>
      <c r="I91" s="308" t="s">
        <v>2513</v>
      </c>
      <c r="J91" s="308"/>
      <c r="K91" s="319"/>
    </row>
    <row r="92" spans="2:11" ht="15" customHeight="1">
      <c r="B92" s="328"/>
      <c r="C92" s="308" t="s">
        <v>2514</v>
      </c>
      <c r="D92" s="308"/>
      <c r="E92" s="308"/>
      <c r="F92" s="327" t="s">
        <v>2482</v>
      </c>
      <c r="G92" s="326"/>
      <c r="H92" s="308" t="s">
        <v>2515</v>
      </c>
      <c r="I92" s="308" t="s">
        <v>2516</v>
      </c>
      <c r="J92" s="308"/>
      <c r="K92" s="319"/>
    </row>
    <row r="93" spans="2:11" ht="15" customHeight="1">
      <c r="B93" s="328"/>
      <c r="C93" s="308" t="s">
        <v>2517</v>
      </c>
      <c r="D93" s="308"/>
      <c r="E93" s="308"/>
      <c r="F93" s="327" t="s">
        <v>2482</v>
      </c>
      <c r="G93" s="326"/>
      <c r="H93" s="308" t="s">
        <v>2517</v>
      </c>
      <c r="I93" s="308" t="s">
        <v>2516</v>
      </c>
      <c r="J93" s="308"/>
      <c r="K93" s="319"/>
    </row>
    <row r="94" spans="2:11" ht="15" customHeight="1">
      <c r="B94" s="328"/>
      <c r="C94" s="308" t="s">
        <v>43</v>
      </c>
      <c r="D94" s="308"/>
      <c r="E94" s="308"/>
      <c r="F94" s="327" t="s">
        <v>2482</v>
      </c>
      <c r="G94" s="326"/>
      <c r="H94" s="308" t="s">
        <v>2518</v>
      </c>
      <c r="I94" s="308" t="s">
        <v>2516</v>
      </c>
      <c r="J94" s="308"/>
      <c r="K94" s="319"/>
    </row>
    <row r="95" spans="2:11" ht="15" customHeight="1">
      <c r="B95" s="328"/>
      <c r="C95" s="308" t="s">
        <v>53</v>
      </c>
      <c r="D95" s="308"/>
      <c r="E95" s="308"/>
      <c r="F95" s="327" t="s">
        <v>2482</v>
      </c>
      <c r="G95" s="326"/>
      <c r="H95" s="308" t="s">
        <v>2519</v>
      </c>
      <c r="I95" s="308" t="s">
        <v>2516</v>
      </c>
      <c r="J95" s="308"/>
      <c r="K95" s="319"/>
    </row>
    <row r="96" spans="2:11" ht="15" customHeight="1">
      <c r="B96" s="331"/>
      <c r="C96" s="332"/>
      <c r="D96" s="332"/>
      <c r="E96" s="332"/>
      <c r="F96" s="332"/>
      <c r="G96" s="332"/>
      <c r="H96" s="332"/>
      <c r="I96" s="332"/>
      <c r="J96" s="332"/>
      <c r="K96" s="333"/>
    </row>
    <row r="97" spans="2:11" ht="18.75" customHeight="1">
      <c r="B97" s="334"/>
      <c r="C97" s="335"/>
      <c r="D97" s="335"/>
      <c r="E97" s="335"/>
      <c r="F97" s="335"/>
      <c r="G97" s="335"/>
      <c r="H97" s="335"/>
      <c r="I97" s="335"/>
      <c r="J97" s="335"/>
      <c r="K97" s="334"/>
    </row>
    <row r="98" spans="2:11" ht="18.75" customHeight="1">
      <c r="B98" s="314"/>
      <c r="C98" s="314"/>
      <c r="D98" s="314"/>
      <c r="E98" s="314"/>
      <c r="F98" s="314"/>
      <c r="G98" s="314"/>
      <c r="H98" s="314"/>
      <c r="I98" s="314"/>
      <c r="J98" s="314"/>
      <c r="K98" s="314"/>
    </row>
    <row r="99" spans="2:11" ht="7.5" customHeight="1">
      <c r="B99" s="315"/>
      <c r="C99" s="316"/>
      <c r="D99" s="316"/>
      <c r="E99" s="316"/>
      <c r="F99" s="316"/>
      <c r="G99" s="316"/>
      <c r="H99" s="316"/>
      <c r="I99" s="316"/>
      <c r="J99" s="316"/>
      <c r="K99" s="317"/>
    </row>
    <row r="100" spans="2:11" ht="45" customHeight="1">
      <c r="B100" s="318"/>
      <c r="C100" s="427" t="s">
        <v>2520</v>
      </c>
      <c r="D100" s="427"/>
      <c r="E100" s="427"/>
      <c r="F100" s="427"/>
      <c r="G100" s="427"/>
      <c r="H100" s="427"/>
      <c r="I100" s="427"/>
      <c r="J100" s="427"/>
      <c r="K100" s="319"/>
    </row>
    <row r="101" spans="2:11" ht="17.25" customHeight="1">
      <c r="B101" s="318"/>
      <c r="C101" s="320" t="s">
        <v>2476</v>
      </c>
      <c r="D101" s="320"/>
      <c r="E101" s="320"/>
      <c r="F101" s="320" t="s">
        <v>2477</v>
      </c>
      <c r="G101" s="321"/>
      <c r="H101" s="320" t="s">
        <v>152</v>
      </c>
      <c r="I101" s="320" t="s">
        <v>62</v>
      </c>
      <c r="J101" s="320" t="s">
        <v>2478</v>
      </c>
      <c r="K101" s="319"/>
    </row>
    <row r="102" spans="2:11" ht="17.25" customHeight="1">
      <c r="B102" s="318"/>
      <c r="C102" s="322" t="s">
        <v>2479</v>
      </c>
      <c r="D102" s="322"/>
      <c r="E102" s="322"/>
      <c r="F102" s="323" t="s">
        <v>2480</v>
      </c>
      <c r="G102" s="324"/>
      <c r="H102" s="322"/>
      <c r="I102" s="322"/>
      <c r="J102" s="322" t="s">
        <v>2481</v>
      </c>
      <c r="K102" s="319"/>
    </row>
    <row r="103" spans="2:11" ht="5.25" customHeight="1">
      <c r="B103" s="318"/>
      <c r="C103" s="320"/>
      <c r="D103" s="320"/>
      <c r="E103" s="320"/>
      <c r="F103" s="320"/>
      <c r="G103" s="336"/>
      <c r="H103" s="320"/>
      <c r="I103" s="320"/>
      <c r="J103" s="320"/>
      <c r="K103" s="319"/>
    </row>
    <row r="104" spans="2:11" ht="15" customHeight="1">
      <c r="B104" s="318"/>
      <c r="C104" s="308" t="s">
        <v>58</v>
      </c>
      <c r="D104" s="325"/>
      <c r="E104" s="325"/>
      <c r="F104" s="327" t="s">
        <v>2482</v>
      </c>
      <c r="G104" s="336"/>
      <c r="H104" s="308" t="s">
        <v>2521</v>
      </c>
      <c r="I104" s="308" t="s">
        <v>2484</v>
      </c>
      <c r="J104" s="308">
        <v>20</v>
      </c>
      <c r="K104" s="319"/>
    </row>
    <row r="105" spans="2:11" ht="15" customHeight="1">
      <c r="B105" s="318"/>
      <c r="C105" s="308" t="s">
        <v>2485</v>
      </c>
      <c r="D105" s="308"/>
      <c r="E105" s="308"/>
      <c r="F105" s="327" t="s">
        <v>2482</v>
      </c>
      <c r="G105" s="308"/>
      <c r="H105" s="308" t="s">
        <v>2521</v>
      </c>
      <c r="I105" s="308" t="s">
        <v>2484</v>
      </c>
      <c r="J105" s="308">
        <v>120</v>
      </c>
      <c r="K105" s="319"/>
    </row>
    <row r="106" spans="2:11" ht="15" customHeight="1">
      <c r="B106" s="328"/>
      <c r="C106" s="308" t="s">
        <v>2487</v>
      </c>
      <c r="D106" s="308"/>
      <c r="E106" s="308"/>
      <c r="F106" s="327" t="s">
        <v>2488</v>
      </c>
      <c r="G106" s="308"/>
      <c r="H106" s="308" t="s">
        <v>2521</v>
      </c>
      <c r="I106" s="308" t="s">
        <v>2484</v>
      </c>
      <c r="J106" s="308">
        <v>50</v>
      </c>
      <c r="K106" s="319"/>
    </row>
    <row r="107" spans="2:11" ht="15" customHeight="1">
      <c r="B107" s="328"/>
      <c r="C107" s="308" t="s">
        <v>2490</v>
      </c>
      <c r="D107" s="308"/>
      <c r="E107" s="308"/>
      <c r="F107" s="327" t="s">
        <v>2482</v>
      </c>
      <c r="G107" s="308"/>
      <c r="H107" s="308" t="s">
        <v>2521</v>
      </c>
      <c r="I107" s="308" t="s">
        <v>2492</v>
      </c>
      <c r="J107" s="308"/>
      <c r="K107" s="319"/>
    </row>
    <row r="108" spans="2:11" ht="15" customHeight="1">
      <c r="B108" s="328"/>
      <c r="C108" s="308" t="s">
        <v>2501</v>
      </c>
      <c r="D108" s="308"/>
      <c r="E108" s="308"/>
      <c r="F108" s="327" t="s">
        <v>2488</v>
      </c>
      <c r="G108" s="308"/>
      <c r="H108" s="308" t="s">
        <v>2521</v>
      </c>
      <c r="I108" s="308" t="s">
        <v>2484</v>
      </c>
      <c r="J108" s="308">
        <v>50</v>
      </c>
      <c r="K108" s="319"/>
    </row>
    <row r="109" spans="2:11" ht="15" customHeight="1">
      <c r="B109" s="328"/>
      <c r="C109" s="308" t="s">
        <v>2509</v>
      </c>
      <c r="D109" s="308"/>
      <c r="E109" s="308"/>
      <c r="F109" s="327" t="s">
        <v>2488</v>
      </c>
      <c r="G109" s="308"/>
      <c r="H109" s="308" t="s">
        <v>2521</v>
      </c>
      <c r="I109" s="308" t="s">
        <v>2484</v>
      </c>
      <c r="J109" s="308">
        <v>50</v>
      </c>
      <c r="K109" s="319"/>
    </row>
    <row r="110" spans="2:11" ht="15" customHeight="1">
      <c r="B110" s="328"/>
      <c r="C110" s="308" t="s">
        <v>2507</v>
      </c>
      <c r="D110" s="308"/>
      <c r="E110" s="308"/>
      <c r="F110" s="327" t="s">
        <v>2488</v>
      </c>
      <c r="G110" s="308"/>
      <c r="H110" s="308" t="s">
        <v>2521</v>
      </c>
      <c r="I110" s="308" t="s">
        <v>2484</v>
      </c>
      <c r="J110" s="308">
        <v>50</v>
      </c>
      <c r="K110" s="319"/>
    </row>
    <row r="111" spans="2:11" ht="15" customHeight="1">
      <c r="B111" s="328"/>
      <c r="C111" s="308" t="s">
        <v>58</v>
      </c>
      <c r="D111" s="308"/>
      <c r="E111" s="308"/>
      <c r="F111" s="327" t="s">
        <v>2482</v>
      </c>
      <c r="G111" s="308"/>
      <c r="H111" s="308" t="s">
        <v>2522</v>
      </c>
      <c r="I111" s="308" t="s">
        <v>2484</v>
      </c>
      <c r="J111" s="308">
        <v>20</v>
      </c>
      <c r="K111" s="319"/>
    </row>
    <row r="112" spans="2:11" ht="15" customHeight="1">
      <c r="B112" s="328"/>
      <c r="C112" s="308" t="s">
        <v>2523</v>
      </c>
      <c r="D112" s="308"/>
      <c r="E112" s="308"/>
      <c r="F112" s="327" t="s">
        <v>2482</v>
      </c>
      <c r="G112" s="308"/>
      <c r="H112" s="308" t="s">
        <v>2524</v>
      </c>
      <c r="I112" s="308" t="s">
        <v>2484</v>
      </c>
      <c r="J112" s="308">
        <v>120</v>
      </c>
      <c r="K112" s="319"/>
    </row>
    <row r="113" spans="2:11" ht="15" customHeight="1">
      <c r="B113" s="328"/>
      <c r="C113" s="308" t="s">
        <v>43</v>
      </c>
      <c r="D113" s="308"/>
      <c r="E113" s="308"/>
      <c r="F113" s="327" t="s">
        <v>2482</v>
      </c>
      <c r="G113" s="308"/>
      <c r="H113" s="308" t="s">
        <v>2525</v>
      </c>
      <c r="I113" s="308" t="s">
        <v>2516</v>
      </c>
      <c r="J113" s="308"/>
      <c r="K113" s="319"/>
    </row>
    <row r="114" spans="2:11" ht="15" customHeight="1">
      <c r="B114" s="328"/>
      <c r="C114" s="308" t="s">
        <v>53</v>
      </c>
      <c r="D114" s="308"/>
      <c r="E114" s="308"/>
      <c r="F114" s="327" t="s">
        <v>2482</v>
      </c>
      <c r="G114" s="308"/>
      <c r="H114" s="308" t="s">
        <v>2526</v>
      </c>
      <c r="I114" s="308" t="s">
        <v>2516</v>
      </c>
      <c r="J114" s="308"/>
      <c r="K114" s="319"/>
    </row>
    <row r="115" spans="2:11" ht="15" customHeight="1">
      <c r="B115" s="328"/>
      <c r="C115" s="308" t="s">
        <v>62</v>
      </c>
      <c r="D115" s="308"/>
      <c r="E115" s="308"/>
      <c r="F115" s="327" t="s">
        <v>2482</v>
      </c>
      <c r="G115" s="308"/>
      <c r="H115" s="308" t="s">
        <v>2527</v>
      </c>
      <c r="I115" s="308" t="s">
        <v>2528</v>
      </c>
      <c r="J115" s="308"/>
      <c r="K115" s="319"/>
    </row>
    <row r="116" spans="2:11" ht="15" customHeight="1">
      <c r="B116" s="331"/>
      <c r="C116" s="337"/>
      <c r="D116" s="337"/>
      <c r="E116" s="337"/>
      <c r="F116" s="337"/>
      <c r="G116" s="337"/>
      <c r="H116" s="337"/>
      <c r="I116" s="337"/>
      <c r="J116" s="337"/>
      <c r="K116" s="333"/>
    </row>
    <row r="117" spans="2:11" ht="18.75" customHeight="1">
      <c r="B117" s="338"/>
      <c r="C117" s="304"/>
      <c r="D117" s="304"/>
      <c r="E117" s="304"/>
      <c r="F117" s="339"/>
      <c r="G117" s="304"/>
      <c r="H117" s="304"/>
      <c r="I117" s="304"/>
      <c r="J117" s="304"/>
      <c r="K117" s="338"/>
    </row>
    <row r="118" spans="2:11" ht="18.75" customHeight="1">
      <c r="B118" s="314"/>
      <c r="C118" s="314"/>
      <c r="D118" s="314"/>
      <c r="E118" s="314"/>
      <c r="F118" s="314"/>
      <c r="G118" s="314"/>
      <c r="H118" s="314"/>
      <c r="I118" s="314"/>
      <c r="J118" s="314"/>
      <c r="K118" s="314"/>
    </row>
    <row r="119" spans="2:11" ht="7.5" customHeight="1">
      <c r="B119" s="340"/>
      <c r="C119" s="341"/>
      <c r="D119" s="341"/>
      <c r="E119" s="341"/>
      <c r="F119" s="341"/>
      <c r="G119" s="341"/>
      <c r="H119" s="341"/>
      <c r="I119" s="341"/>
      <c r="J119" s="341"/>
      <c r="K119" s="342"/>
    </row>
    <row r="120" spans="2:11" ht="45" customHeight="1">
      <c r="B120" s="343"/>
      <c r="C120" s="426" t="s">
        <v>2529</v>
      </c>
      <c r="D120" s="426"/>
      <c r="E120" s="426"/>
      <c r="F120" s="426"/>
      <c r="G120" s="426"/>
      <c r="H120" s="426"/>
      <c r="I120" s="426"/>
      <c r="J120" s="426"/>
      <c r="K120" s="344"/>
    </row>
    <row r="121" spans="2:11" ht="17.25" customHeight="1">
      <c r="B121" s="345"/>
      <c r="C121" s="320" t="s">
        <v>2476</v>
      </c>
      <c r="D121" s="320"/>
      <c r="E121" s="320"/>
      <c r="F121" s="320" t="s">
        <v>2477</v>
      </c>
      <c r="G121" s="321"/>
      <c r="H121" s="320" t="s">
        <v>152</v>
      </c>
      <c r="I121" s="320" t="s">
        <v>62</v>
      </c>
      <c r="J121" s="320" t="s">
        <v>2478</v>
      </c>
      <c r="K121" s="346"/>
    </row>
    <row r="122" spans="2:11" ht="17.25" customHeight="1">
      <c r="B122" s="345"/>
      <c r="C122" s="322" t="s">
        <v>2479</v>
      </c>
      <c r="D122" s="322"/>
      <c r="E122" s="322"/>
      <c r="F122" s="323" t="s">
        <v>2480</v>
      </c>
      <c r="G122" s="324"/>
      <c r="H122" s="322"/>
      <c r="I122" s="322"/>
      <c r="J122" s="322" t="s">
        <v>2481</v>
      </c>
      <c r="K122" s="346"/>
    </row>
    <row r="123" spans="2:11" ht="5.25" customHeight="1">
      <c r="B123" s="347"/>
      <c r="C123" s="325"/>
      <c r="D123" s="325"/>
      <c r="E123" s="325"/>
      <c r="F123" s="325"/>
      <c r="G123" s="308"/>
      <c r="H123" s="325"/>
      <c r="I123" s="325"/>
      <c r="J123" s="325"/>
      <c r="K123" s="348"/>
    </row>
    <row r="124" spans="2:11" ht="15" customHeight="1">
      <c r="B124" s="347"/>
      <c r="C124" s="308" t="s">
        <v>2485</v>
      </c>
      <c r="D124" s="325"/>
      <c r="E124" s="325"/>
      <c r="F124" s="327" t="s">
        <v>2482</v>
      </c>
      <c r="G124" s="308"/>
      <c r="H124" s="308" t="s">
        <v>2521</v>
      </c>
      <c r="I124" s="308" t="s">
        <v>2484</v>
      </c>
      <c r="J124" s="308">
        <v>120</v>
      </c>
      <c r="K124" s="349"/>
    </row>
    <row r="125" spans="2:11" ht="15" customHeight="1">
      <c r="B125" s="347"/>
      <c r="C125" s="308" t="s">
        <v>2530</v>
      </c>
      <c r="D125" s="308"/>
      <c r="E125" s="308"/>
      <c r="F125" s="327" t="s">
        <v>2482</v>
      </c>
      <c r="G125" s="308"/>
      <c r="H125" s="308" t="s">
        <v>2531</v>
      </c>
      <c r="I125" s="308" t="s">
        <v>2484</v>
      </c>
      <c r="J125" s="308" t="s">
        <v>2532</v>
      </c>
      <c r="K125" s="349"/>
    </row>
    <row r="126" spans="2:11" ht="15" customHeight="1">
      <c r="B126" s="347"/>
      <c r="C126" s="308" t="s">
        <v>92</v>
      </c>
      <c r="D126" s="308"/>
      <c r="E126" s="308"/>
      <c r="F126" s="327" t="s">
        <v>2482</v>
      </c>
      <c r="G126" s="308"/>
      <c r="H126" s="308" t="s">
        <v>2533</v>
      </c>
      <c r="I126" s="308" t="s">
        <v>2484</v>
      </c>
      <c r="J126" s="308" t="s">
        <v>2532</v>
      </c>
      <c r="K126" s="349"/>
    </row>
    <row r="127" spans="2:11" ht="15" customHeight="1">
      <c r="B127" s="347"/>
      <c r="C127" s="308" t="s">
        <v>2493</v>
      </c>
      <c r="D127" s="308"/>
      <c r="E127" s="308"/>
      <c r="F127" s="327" t="s">
        <v>2488</v>
      </c>
      <c r="G127" s="308"/>
      <c r="H127" s="308" t="s">
        <v>2494</v>
      </c>
      <c r="I127" s="308" t="s">
        <v>2484</v>
      </c>
      <c r="J127" s="308">
        <v>15</v>
      </c>
      <c r="K127" s="349"/>
    </row>
    <row r="128" spans="2:11" ht="15" customHeight="1">
      <c r="B128" s="347"/>
      <c r="C128" s="329" t="s">
        <v>2495</v>
      </c>
      <c r="D128" s="329"/>
      <c r="E128" s="329"/>
      <c r="F128" s="330" t="s">
        <v>2488</v>
      </c>
      <c r="G128" s="329"/>
      <c r="H128" s="329" t="s">
        <v>2496</v>
      </c>
      <c r="I128" s="329" t="s">
        <v>2484</v>
      </c>
      <c r="J128" s="329">
        <v>15</v>
      </c>
      <c r="K128" s="349"/>
    </row>
    <row r="129" spans="2:11" ht="15" customHeight="1">
      <c r="B129" s="347"/>
      <c r="C129" s="329" t="s">
        <v>2497</v>
      </c>
      <c r="D129" s="329"/>
      <c r="E129" s="329"/>
      <c r="F129" s="330" t="s">
        <v>2488</v>
      </c>
      <c r="G129" s="329"/>
      <c r="H129" s="329" t="s">
        <v>2498</v>
      </c>
      <c r="I129" s="329" t="s">
        <v>2484</v>
      </c>
      <c r="J129" s="329">
        <v>20</v>
      </c>
      <c r="K129" s="349"/>
    </row>
    <row r="130" spans="2:11" ht="15" customHeight="1">
      <c r="B130" s="347"/>
      <c r="C130" s="329" t="s">
        <v>2499</v>
      </c>
      <c r="D130" s="329"/>
      <c r="E130" s="329"/>
      <c r="F130" s="330" t="s">
        <v>2488</v>
      </c>
      <c r="G130" s="329"/>
      <c r="H130" s="329" t="s">
        <v>2500</v>
      </c>
      <c r="I130" s="329" t="s">
        <v>2484</v>
      </c>
      <c r="J130" s="329">
        <v>20</v>
      </c>
      <c r="K130" s="349"/>
    </row>
    <row r="131" spans="2:11" ht="15" customHeight="1">
      <c r="B131" s="347"/>
      <c r="C131" s="308" t="s">
        <v>2487</v>
      </c>
      <c r="D131" s="308"/>
      <c r="E131" s="308"/>
      <c r="F131" s="327" t="s">
        <v>2488</v>
      </c>
      <c r="G131" s="308"/>
      <c r="H131" s="308" t="s">
        <v>2521</v>
      </c>
      <c r="I131" s="308" t="s">
        <v>2484</v>
      </c>
      <c r="J131" s="308">
        <v>50</v>
      </c>
      <c r="K131" s="349"/>
    </row>
    <row r="132" spans="2:11" ht="15" customHeight="1">
      <c r="B132" s="347"/>
      <c r="C132" s="308" t="s">
        <v>2501</v>
      </c>
      <c r="D132" s="308"/>
      <c r="E132" s="308"/>
      <c r="F132" s="327" t="s">
        <v>2488</v>
      </c>
      <c r="G132" s="308"/>
      <c r="H132" s="308" t="s">
        <v>2521</v>
      </c>
      <c r="I132" s="308" t="s">
        <v>2484</v>
      </c>
      <c r="J132" s="308">
        <v>50</v>
      </c>
      <c r="K132" s="349"/>
    </row>
    <row r="133" spans="2:11" ht="15" customHeight="1">
      <c r="B133" s="347"/>
      <c r="C133" s="308" t="s">
        <v>2507</v>
      </c>
      <c r="D133" s="308"/>
      <c r="E133" s="308"/>
      <c r="F133" s="327" t="s">
        <v>2488</v>
      </c>
      <c r="G133" s="308"/>
      <c r="H133" s="308" t="s">
        <v>2521</v>
      </c>
      <c r="I133" s="308" t="s">
        <v>2484</v>
      </c>
      <c r="J133" s="308">
        <v>50</v>
      </c>
      <c r="K133" s="349"/>
    </row>
    <row r="134" spans="2:11" ht="15" customHeight="1">
      <c r="B134" s="347"/>
      <c r="C134" s="308" t="s">
        <v>2509</v>
      </c>
      <c r="D134" s="308"/>
      <c r="E134" s="308"/>
      <c r="F134" s="327" t="s">
        <v>2488</v>
      </c>
      <c r="G134" s="308"/>
      <c r="H134" s="308" t="s">
        <v>2521</v>
      </c>
      <c r="I134" s="308" t="s">
        <v>2484</v>
      </c>
      <c r="J134" s="308">
        <v>50</v>
      </c>
      <c r="K134" s="349"/>
    </row>
    <row r="135" spans="2:11" ht="15" customHeight="1">
      <c r="B135" s="347"/>
      <c r="C135" s="308" t="s">
        <v>157</v>
      </c>
      <c r="D135" s="308"/>
      <c r="E135" s="308"/>
      <c r="F135" s="327" t="s">
        <v>2488</v>
      </c>
      <c r="G135" s="308"/>
      <c r="H135" s="308" t="s">
        <v>2534</v>
      </c>
      <c r="I135" s="308" t="s">
        <v>2484</v>
      </c>
      <c r="J135" s="308">
        <v>255</v>
      </c>
      <c r="K135" s="349"/>
    </row>
    <row r="136" spans="2:11" ht="15" customHeight="1">
      <c r="B136" s="347"/>
      <c r="C136" s="308" t="s">
        <v>2511</v>
      </c>
      <c r="D136" s="308"/>
      <c r="E136" s="308"/>
      <c r="F136" s="327" t="s">
        <v>2482</v>
      </c>
      <c r="G136" s="308"/>
      <c r="H136" s="308" t="s">
        <v>2535</v>
      </c>
      <c r="I136" s="308" t="s">
        <v>2513</v>
      </c>
      <c r="J136" s="308"/>
      <c r="K136" s="349"/>
    </row>
    <row r="137" spans="2:11" ht="15" customHeight="1">
      <c r="B137" s="347"/>
      <c r="C137" s="308" t="s">
        <v>2514</v>
      </c>
      <c r="D137" s="308"/>
      <c r="E137" s="308"/>
      <c r="F137" s="327" t="s">
        <v>2482</v>
      </c>
      <c r="G137" s="308"/>
      <c r="H137" s="308" t="s">
        <v>2536</v>
      </c>
      <c r="I137" s="308" t="s">
        <v>2516</v>
      </c>
      <c r="J137" s="308"/>
      <c r="K137" s="349"/>
    </row>
    <row r="138" spans="2:11" ht="15" customHeight="1">
      <c r="B138" s="347"/>
      <c r="C138" s="308" t="s">
        <v>2517</v>
      </c>
      <c r="D138" s="308"/>
      <c r="E138" s="308"/>
      <c r="F138" s="327" t="s">
        <v>2482</v>
      </c>
      <c r="G138" s="308"/>
      <c r="H138" s="308" t="s">
        <v>2517</v>
      </c>
      <c r="I138" s="308" t="s">
        <v>2516</v>
      </c>
      <c r="J138" s="308"/>
      <c r="K138" s="349"/>
    </row>
    <row r="139" spans="2:11" ht="15" customHeight="1">
      <c r="B139" s="347"/>
      <c r="C139" s="308" t="s">
        <v>43</v>
      </c>
      <c r="D139" s="308"/>
      <c r="E139" s="308"/>
      <c r="F139" s="327" t="s">
        <v>2482</v>
      </c>
      <c r="G139" s="308"/>
      <c r="H139" s="308" t="s">
        <v>2537</v>
      </c>
      <c r="I139" s="308" t="s">
        <v>2516</v>
      </c>
      <c r="J139" s="308"/>
      <c r="K139" s="349"/>
    </row>
    <row r="140" spans="2:11" ht="15" customHeight="1">
      <c r="B140" s="347"/>
      <c r="C140" s="308" t="s">
        <v>2538</v>
      </c>
      <c r="D140" s="308"/>
      <c r="E140" s="308"/>
      <c r="F140" s="327" t="s">
        <v>2482</v>
      </c>
      <c r="G140" s="308"/>
      <c r="H140" s="308" t="s">
        <v>2539</v>
      </c>
      <c r="I140" s="308" t="s">
        <v>2516</v>
      </c>
      <c r="J140" s="308"/>
      <c r="K140" s="349"/>
    </row>
    <row r="141" spans="2:11" ht="15" customHeight="1">
      <c r="B141" s="350"/>
      <c r="C141" s="351"/>
      <c r="D141" s="351"/>
      <c r="E141" s="351"/>
      <c r="F141" s="351"/>
      <c r="G141" s="351"/>
      <c r="H141" s="351"/>
      <c r="I141" s="351"/>
      <c r="J141" s="351"/>
      <c r="K141" s="352"/>
    </row>
    <row r="142" spans="2:11" ht="18.75" customHeight="1">
      <c r="B142" s="304"/>
      <c r="C142" s="304"/>
      <c r="D142" s="304"/>
      <c r="E142" s="304"/>
      <c r="F142" s="339"/>
      <c r="G142" s="304"/>
      <c r="H142" s="304"/>
      <c r="I142" s="304"/>
      <c r="J142" s="304"/>
      <c r="K142" s="304"/>
    </row>
    <row r="143" spans="2:11" ht="18.75" customHeight="1">
      <c r="B143" s="314"/>
      <c r="C143" s="314"/>
      <c r="D143" s="314"/>
      <c r="E143" s="314"/>
      <c r="F143" s="314"/>
      <c r="G143" s="314"/>
      <c r="H143" s="314"/>
      <c r="I143" s="314"/>
      <c r="J143" s="314"/>
      <c r="K143" s="314"/>
    </row>
    <row r="144" spans="2:11" ht="7.5" customHeight="1">
      <c r="B144" s="315"/>
      <c r="C144" s="316"/>
      <c r="D144" s="316"/>
      <c r="E144" s="316"/>
      <c r="F144" s="316"/>
      <c r="G144" s="316"/>
      <c r="H144" s="316"/>
      <c r="I144" s="316"/>
      <c r="J144" s="316"/>
      <c r="K144" s="317"/>
    </row>
    <row r="145" spans="2:11" ht="45" customHeight="1">
      <c r="B145" s="318"/>
      <c r="C145" s="427" t="s">
        <v>2540</v>
      </c>
      <c r="D145" s="427"/>
      <c r="E145" s="427"/>
      <c r="F145" s="427"/>
      <c r="G145" s="427"/>
      <c r="H145" s="427"/>
      <c r="I145" s="427"/>
      <c r="J145" s="427"/>
      <c r="K145" s="319"/>
    </row>
    <row r="146" spans="2:11" ht="17.25" customHeight="1">
      <c r="B146" s="318"/>
      <c r="C146" s="320" t="s">
        <v>2476</v>
      </c>
      <c r="D146" s="320"/>
      <c r="E146" s="320"/>
      <c r="F146" s="320" t="s">
        <v>2477</v>
      </c>
      <c r="G146" s="321"/>
      <c r="H146" s="320" t="s">
        <v>152</v>
      </c>
      <c r="I146" s="320" t="s">
        <v>62</v>
      </c>
      <c r="J146" s="320" t="s">
        <v>2478</v>
      </c>
      <c r="K146" s="319"/>
    </row>
    <row r="147" spans="2:11" ht="17.25" customHeight="1">
      <c r="B147" s="318"/>
      <c r="C147" s="322" t="s">
        <v>2479</v>
      </c>
      <c r="D147" s="322"/>
      <c r="E147" s="322"/>
      <c r="F147" s="323" t="s">
        <v>2480</v>
      </c>
      <c r="G147" s="324"/>
      <c r="H147" s="322"/>
      <c r="I147" s="322"/>
      <c r="J147" s="322" t="s">
        <v>2481</v>
      </c>
      <c r="K147" s="319"/>
    </row>
    <row r="148" spans="2:11" ht="5.25" customHeight="1">
      <c r="B148" s="328"/>
      <c r="C148" s="325"/>
      <c r="D148" s="325"/>
      <c r="E148" s="325"/>
      <c r="F148" s="325"/>
      <c r="G148" s="326"/>
      <c r="H148" s="325"/>
      <c r="I148" s="325"/>
      <c r="J148" s="325"/>
      <c r="K148" s="349"/>
    </row>
    <row r="149" spans="2:11" ht="15" customHeight="1">
      <c r="B149" s="328"/>
      <c r="C149" s="353" t="s">
        <v>2485</v>
      </c>
      <c r="D149" s="308"/>
      <c r="E149" s="308"/>
      <c r="F149" s="354" t="s">
        <v>2482</v>
      </c>
      <c r="G149" s="308"/>
      <c r="H149" s="353" t="s">
        <v>2521</v>
      </c>
      <c r="I149" s="353" t="s">
        <v>2484</v>
      </c>
      <c r="J149" s="353">
        <v>120</v>
      </c>
      <c r="K149" s="349"/>
    </row>
    <row r="150" spans="2:11" ht="15" customHeight="1">
      <c r="B150" s="328"/>
      <c r="C150" s="353" t="s">
        <v>2530</v>
      </c>
      <c r="D150" s="308"/>
      <c r="E150" s="308"/>
      <c r="F150" s="354" t="s">
        <v>2482</v>
      </c>
      <c r="G150" s="308"/>
      <c r="H150" s="353" t="s">
        <v>2541</v>
      </c>
      <c r="I150" s="353" t="s">
        <v>2484</v>
      </c>
      <c r="J150" s="353" t="s">
        <v>2532</v>
      </c>
      <c r="K150" s="349"/>
    </row>
    <row r="151" spans="2:11" ht="15" customHeight="1">
      <c r="B151" s="328"/>
      <c r="C151" s="353" t="s">
        <v>92</v>
      </c>
      <c r="D151" s="308"/>
      <c r="E151" s="308"/>
      <c r="F151" s="354" t="s">
        <v>2482</v>
      </c>
      <c r="G151" s="308"/>
      <c r="H151" s="353" t="s">
        <v>2542</v>
      </c>
      <c r="I151" s="353" t="s">
        <v>2484</v>
      </c>
      <c r="J151" s="353" t="s">
        <v>2532</v>
      </c>
      <c r="K151" s="349"/>
    </row>
    <row r="152" spans="2:11" ht="15" customHeight="1">
      <c r="B152" s="328"/>
      <c r="C152" s="353" t="s">
        <v>2487</v>
      </c>
      <c r="D152" s="308"/>
      <c r="E152" s="308"/>
      <c r="F152" s="354" t="s">
        <v>2488</v>
      </c>
      <c r="G152" s="308"/>
      <c r="H152" s="353" t="s">
        <v>2521</v>
      </c>
      <c r="I152" s="353" t="s">
        <v>2484</v>
      </c>
      <c r="J152" s="353">
        <v>50</v>
      </c>
      <c r="K152" s="349"/>
    </row>
    <row r="153" spans="2:11" ht="15" customHeight="1">
      <c r="B153" s="328"/>
      <c r="C153" s="353" t="s">
        <v>2490</v>
      </c>
      <c r="D153" s="308"/>
      <c r="E153" s="308"/>
      <c r="F153" s="354" t="s">
        <v>2482</v>
      </c>
      <c r="G153" s="308"/>
      <c r="H153" s="353" t="s">
        <v>2521</v>
      </c>
      <c r="I153" s="353" t="s">
        <v>2492</v>
      </c>
      <c r="J153" s="353"/>
      <c r="K153" s="349"/>
    </row>
    <row r="154" spans="2:11" ht="15" customHeight="1">
      <c r="B154" s="328"/>
      <c r="C154" s="353" t="s">
        <v>2501</v>
      </c>
      <c r="D154" s="308"/>
      <c r="E154" s="308"/>
      <c r="F154" s="354" t="s">
        <v>2488</v>
      </c>
      <c r="G154" s="308"/>
      <c r="H154" s="353" t="s">
        <v>2521</v>
      </c>
      <c r="I154" s="353" t="s">
        <v>2484</v>
      </c>
      <c r="J154" s="353">
        <v>50</v>
      </c>
      <c r="K154" s="349"/>
    </row>
    <row r="155" spans="2:11" ht="15" customHeight="1">
      <c r="B155" s="328"/>
      <c r="C155" s="353" t="s">
        <v>2509</v>
      </c>
      <c r="D155" s="308"/>
      <c r="E155" s="308"/>
      <c r="F155" s="354" t="s">
        <v>2488</v>
      </c>
      <c r="G155" s="308"/>
      <c r="H155" s="353" t="s">
        <v>2521</v>
      </c>
      <c r="I155" s="353" t="s">
        <v>2484</v>
      </c>
      <c r="J155" s="353">
        <v>50</v>
      </c>
      <c r="K155" s="349"/>
    </row>
    <row r="156" spans="2:11" ht="15" customHeight="1">
      <c r="B156" s="328"/>
      <c r="C156" s="353" t="s">
        <v>2507</v>
      </c>
      <c r="D156" s="308"/>
      <c r="E156" s="308"/>
      <c r="F156" s="354" t="s">
        <v>2488</v>
      </c>
      <c r="G156" s="308"/>
      <c r="H156" s="353" t="s">
        <v>2521</v>
      </c>
      <c r="I156" s="353" t="s">
        <v>2484</v>
      </c>
      <c r="J156" s="353">
        <v>50</v>
      </c>
      <c r="K156" s="349"/>
    </row>
    <row r="157" spans="2:11" ht="15" customHeight="1">
      <c r="B157" s="328"/>
      <c r="C157" s="353" t="s">
        <v>112</v>
      </c>
      <c r="D157" s="308"/>
      <c r="E157" s="308"/>
      <c r="F157" s="354" t="s">
        <v>2482</v>
      </c>
      <c r="G157" s="308"/>
      <c r="H157" s="353" t="s">
        <v>2543</v>
      </c>
      <c r="I157" s="353" t="s">
        <v>2484</v>
      </c>
      <c r="J157" s="353" t="s">
        <v>2544</v>
      </c>
      <c r="K157" s="349"/>
    </row>
    <row r="158" spans="2:11" ht="15" customHeight="1">
      <c r="B158" s="328"/>
      <c r="C158" s="353" t="s">
        <v>2545</v>
      </c>
      <c r="D158" s="308"/>
      <c r="E158" s="308"/>
      <c r="F158" s="354" t="s">
        <v>2482</v>
      </c>
      <c r="G158" s="308"/>
      <c r="H158" s="353" t="s">
        <v>2546</v>
      </c>
      <c r="I158" s="353" t="s">
        <v>2516</v>
      </c>
      <c r="J158" s="353"/>
      <c r="K158" s="349"/>
    </row>
    <row r="159" spans="2:11" ht="15" customHeight="1">
      <c r="B159" s="355"/>
      <c r="C159" s="337"/>
      <c r="D159" s="337"/>
      <c r="E159" s="337"/>
      <c r="F159" s="337"/>
      <c r="G159" s="337"/>
      <c r="H159" s="337"/>
      <c r="I159" s="337"/>
      <c r="J159" s="337"/>
      <c r="K159" s="356"/>
    </row>
    <row r="160" spans="2:11" ht="18.75" customHeight="1">
      <c r="B160" s="304"/>
      <c r="C160" s="308"/>
      <c r="D160" s="308"/>
      <c r="E160" s="308"/>
      <c r="F160" s="327"/>
      <c r="G160" s="308"/>
      <c r="H160" s="308"/>
      <c r="I160" s="308"/>
      <c r="J160" s="308"/>
      <c r="K160" s="304"/>
    </row>
    <row r="161" spans="2:11" ht="18.75" customHeight="1">
      <c r="B161" s="314"/>
      <c r="C161" s="314"/>
      <c r="D161" s="314"/>
      <c r="E161" s="314"/>
      <c r="F161" s="314"/>
      <c r="G161" s="314"/>
      <c r="H161" s="314"/>
      <c r="I161" s="314"/>
      <c r="J161" s="314"/>
      <c r="K161" s="314"/>
    </row>
    <row r="162" spans="2:11" ht="7.5" customHeight="1">
      <c r="B162" s="296"/>
      <c r="C162" s="297"/>
      <c r="D162" s="297"/>
      <c r="E162" s="297"/>
      <c r="F162" s="297"/>
      <c r="G162" s="297"/>
      <c r="H162" s="297"/>
      <c r="I162" s="297"/>
      <c r="J162" s="297"/>
      <c r="K162" s="298"/>
    </row>
    <row r="163" spans="2:11" ht="45" customHeight="1">
      <c r="B163" s="299"/>
      <c r="C163" s="426" t="s">
        <v>2547</v>
      </c>
      <c r="D163" s="426"/>
      <c r="E163" s="426"/>
      <c r="F163" s="426"/>
      <c r="G163" s="426"/>
      <c r="H163" s="426"/>
      <c r="I163" s="426"/>
      <c r="J163" s="426"/>
      <c r="K163" s="300"/>
    </row>
    <row r="164" spans="2:11" ht="17.25" customHeight="1">
      <c r="B164" s="299"/>
      <c r="C164" s="320" t="s">
        <v>2476</v>
      </c>
      <c r="D164" s="320"/>
      <c r="E164" s="320"/>
      <c r="F164" s="320" t="s">
        <v>2477</v>
      </c>
      <c r="G164" s="357"/>
      <c r="H164" s="358" t="s">
        <v>152</v>
      </c>
      <c r="I164" s="358" t="s">
        <v>62</v>
      </c>
      <c r="J164" s="320" t="s">
        <v>2478</v>
      </c>
      <c r="K164" s="300"/>
    </row>
    <row r="165" spans="2:11" ht="17.25" customHeight="1">
      <c r="B165" s="301"/>
      <c r="C165" s="322" t="s">
        <v>2479</v>
      </c>
      <c r="D165" s="322"/>
      <c r="E165" s="322"/>
      <c r="F165" s="323" t="s">
        <v>2480</v>
      </c>
      <c r="G165" s="359"/>
      <c r="H165" s="360"/>
      <c r="I165" s="360"/>
      <c r="J165" s="322" t="s">
        <v>2481</v>
      </c>
      <c r="K165" s="302"/>
    </row>
    <row r="166" spans="2:11" ht="5.25" customHeight="1">
      <c r="B166" s="328"/>
      <c r="C166" s="325"/>
      <c r="D166" s="325"/>
      <c r="E166" s="325"/>
      <c r="F166" s="325"/>
      <c r="G166" s="326"/>
      <c r="H166" s="325"/>
      <c r="I166" s="325"/>
      <c r="J166" s="325"/>
      <c r="K166" s="349"/>
    </row>
    <row r="167" spans="2:11" ht="15" customHeight="1">
      <c r="B167" s="328"/>
      <c r="C167" s="308" t="s">
        <v>2485</v>
      </c>
      <c r="D167" s="308"/>
      <c r="E167" s="308"/>
      <c r="F167" s="327" t="s">
        <v>2482</v>
      </c>
      <c r="G167" s="308"/>
      <c r="H167" s="308" t="s">
        <v>2521</v>
      </c>
      <c r="I167" s="308" t="s">
        <v>2484</v>
      </c>
      <c r="J167" s="308">
        <v>120</v>
      </c>
      <c r="K167" s="349"/>
    </row>
    <row r="168" spans="2:11" ht="15" customHeight="1">
      <c r="B168" s="328"/>
      <c r="C168" s="308" t="s">
        <v>2530</v>
      </c>
      <c r="D168" s="308"/>
      <c r="E168" s="308"/>
      <c r="F168" s="327" t="s">
        <v>2482</v>
      </c>
      <c r="G168" s="308"/>
      <c r="H168" s="308" t="s">
        <v>2531</v>
      </c>
      <c r="I168" s="308" t="s">
        <v>2484</v>
      </c>
      <c r="J168" s="308" t="s">
        <v>2532</v>
      </c>
      <c r="K168" s="349"/>
    </row>
    <row r="169" spans="2:11" ht="15" customHeight="1">
      <c r="B169" s="328"/>
      <c r="C169" s="308" t="s">
        <v>92</v>
      </c>
      <c r="D169" s="308"/>
      <c r="E169" s="308"/>
      <c r="F169" s="327" t="s">
        <v>2482</v>
      </c>
      <c r="G169" s="308"/>
      <c r="H169" s="308" t="s">
        <v>2548</v>
      </c>
      <c r="I169" s="308" t="s">
        <v>2484</v>
      </c>
      <c r="J169" s="308" t="s">
        <v>2532</v>
      </c>
      <c r="K169" s="349"/>
    </row>
    <row r="170" spans="2:11" ht="15" customHeight="1">
      <c r="B170" s="328"/>
      <c r="C170" s="308" t="s">
        <v>2487</v>
      </c>
      <c r="D170" s="308"/>
      <c r="E170" s="308"/>
      <c r="F170" s="327" t="s">
        <v>2488</v>
      </c>
      <c r="G170" s="308"/>
      <c r="H170" s="308" t="s">
        <v>2548</v>
      </c>
      <c r="I170" s="308" t="s">
        <v>2484</v>
      </c>
      <c r="J170" s="308">
        <v>50</v>
      </c>
      <c r="K170" s="349"/>
    </row>
    <row r="171" spans="2:11" ht="15" customHeight="1">
      <c r="B171" s="328"/>
      <c r="C171" s="308" t="s">
        <v>2490</v>
      </c>
      <c r="D171" s="308"/>
      <c r="E171" s="308"/>
      <c r="F171" s="327" t="s">
        <v>2482</v>
      </c>
      <c r="G171" s="308"/>
      <c r="H171" s="308" t="s">
        <v>2548</v>
      </c>
      <c r="I171" s="308" t="s">
        <v>2492</v>
      </c>
      <c r="J171" s="308"/>
      <c r="K171" s="349"/>
    </row>
    <row r="172" spans="2:11" ht="15" customHeight="1">
      <c r="B172" s="328"/>
      <c r="C172" s="308" t="s">
        <v>2501</v>
      </c>
      <c r="D172" s="308"/>
      <c r="E172" s="308"/>
      <c r="F172" s="327" t="s">
        <v>2488</v>
      </c>
      <c r="G172" s="308"/>
      <c r="H172" s="308" t="s">
        <v>2548</v>
      </c>
      <c r="I172" s="308" t="s">
        <v>2484</v>
      </c>
      <c r="J172" s="308">
        <v>50</v>
      </c>
      <c r="K172" s="349"/>
    </row>
    <row r="173" spans="2:11" ht="15" customHeight="1">
      <c r="B173" s="328"/>
      <c r="C173" s="308" t="s">
        <v>2509</v>
      </c>
      <c r="D173" s="308"/>
      <c r="E173" s="308"/>
      <c r="F173" s="327" t="s">
        <v>2488</v>
      </c>
      <c r="G173" s="308"/>
      <c r="H173" s="308" t="s">
        <v>2548</v>
      </c>
      <c r="I173" s="308" t="s">
        <v>2484</v>
      </c>
      <c r="J173" s="308">
        <v>50</v>
      </c>
      <c r="K173" s="349"/>
    </row>
    <row r="174" spans="2:11" ht="15" customHeight="1">
      <c r="B174" s="328"/>
      <c r="C174" s="308" t="s">
        <v>2507</v>
      </c>
      <c r="D174" s="308"/>
      <c r="E174" s="308"/>
      <c r="F174" s="327" t="s">
        <v>2488</v>
      </c>
      <c r="G174" s="308"/>
      <c r="H174" s="308" t="s">
        <v>2548</v>
      </c>
      <c r="I174" s="308" t="s">
        <v>2484</v>
      </c>
      <c r="J174" s="308">
        <v>50</v>
      </c>
      <c r="K174" s="349"/>
    </row>
    <row r="175" spans="2:11" ht="15" customHeight="1">
      <c r="B175" s="328"/>
      <c r="C175" s="308" t="s">
        <v>151</v>
      </c>
      <c r="D175" s="308"/>
      <c r="E175" s="308"/>
      <c r="F175" s="327" t="s">
        <v>2482</v>
      </c>
      <c r="G175" s="308"/>
      <c r="H175" s="308" t="s">
        <v>2549</v>
      </c>
      <c r="I175" s="308" t="s">
        <v>2550</v>
      </c>
      <c r="J175" s="308"/>
      <c r="K175" s="349"/>
    </row>
    <row r="176" spans="2:11" ht="15" customHeight="1">
      <c r="B176" s="328"/>
      <c r="C176" s="308" t="s">
        <v>62</v>
      </c>
      <c r="D176" s="308"/>
      <c r="E176" s="308"/>
      <c r="F176" s="327" t="s">
        <v>2482</v>
      </c>
      <c r="G176" s="308"/>
      <c r="H176" s="308" t="s">
        <v>2551</v>
      </c>
      <c r="I176" s="308" t="s">
        <v>2552</v>
      </c>
      <c r="J176" s="308">
        <v>1</v>
      </c>
      <c r="K176" s="349"/>
    </row>
    <row r="177" spans="2:11" ht="15" customHeight="1">
      <c r="B177" s="328"/>
      <c r="C177" s="308" t="s">
        <v>58</v>
      </c>
      <c r="D177" s="308"/>
      <c r="E177" s="308"/>
      <c r="F177" s="327" t="s">
        <v>2482</v>
      </c>
      <c r="G177" s="308"/>
      <c r="H177" s="308" t="s">
        <v>2553</v>
      </c>
      <c r="I177" s="308" t="s">
        <v>2484</v>
      </c>
      <c r="J177" s="308">
        <v>20</v>
      </c>
      <c r="K177" s="349"/>
    </row>
    <row r="178" spans="2:11" ht="15" customHeight="1">
      <c r="B178" s="328"/>
      <c r="C178" s="308" t="s">
        <v>152</v>
      </c>
      <c r="D178" s="308"/>
      <c r="E178" s="308"/>
      <c r="F178" s="327" t="s">
        <v>2482</v>
      </c>
      <c r="G178" s="308"/>
      <c r="H178" s="308" t="s">
        <v>2554</v>
      </c>
      <c r="I178" s="308" t="s">
        <v>2484</v>
      </c>
      <c r="J178" s="308">
        <v>255</v>
      </c>
      <c r="K178" s="349"/>
    </row>
    <row r="179" spans="2:11" ht="15" customHeight="1">
      <c r="B179" s="328"/>
      <c r="C179" s="308" t="s">
        <v>153</v>
      </c>
      <c r="D179" s="308"/>
      <c r="E179" s="308"/>
      <c r="F179" s="327" t="s">
        <v>2482</v>
      </c>
      <c r="G179" s="308"/>
      <c r="H179" s="308" t="s">
        <v>2447</v>
      </c>
      <c r="I179" s="308" t="s">
        <v>2484</v>
      </c>
      <c r="J179" s="308">
        <v>10</v>
      </c>
      <c r="K179" s="349"/>
    </row>
    <row r="180" spans="2:11" ht="15" customHeight="1">
      <c r="B180" s="328"/>
      <c r="C180" s="308" t="s">
        <v>154</v>
      </c>
      <c r="D180" s="308"/>
      <c r="E180" s="308"/>
      <c r="F180" s="327" t="s">
        <v>2482</v>
      </c>
      <c r="G180" s="308"/>
      <c r="H180" s="308" t="s">
        <v>2555</v>
      </c>
      <c r="I180" s="308" t="s">
        <v>2516</v>
      </c>
      <c r="J180" s="308"/>
      <c r="K180" s="349"/>
    </row>
    <row r="181" spans="2:11" ht="15" customHeight="1">
      <c r="B181" s="328"/>
      <c r="C181" s="308" t="s">
        <v>2556</v>
      </c>
      <c r="D181" s="308"/>
      <c r="E181" s="308"/>
      <c r="F181" s="327" t="s">
        <v>2482</v>
      </c>
      <c r="G181" s="308"/>
      <c r="H181" s="308" t="s">
        <v>2557</v>
      </c>
      <c r="I181" s="308" t="s">
        <v>2516</v>
      </c>
      <c r="J181" s="308"/>
      <c r="K181" s="349"/>
    </row>
    <row r="182" spans="2:11" ht="15" customHeight="1">
      <c r="B182" s="328"/>
      <c r="C182" s="308" t="s">
        <v>2545</v>
      </c>
      <c r="D182" s="308"/>
      <c r="E182" s="308"/>
      <c r="F182" s="327" t="s">
        <v>2482</v>
      </c>
      <c r="G182" s="308"/>
      <c r="H182" s="308" t="s">
        <v>2558</v>
      </c>
      <c r="I182" s="308" t="s">
        <v>2516</v>
      </c>
      <c r="J182" s="308"/>
      <c r="K182" s="349"/>
    </row>
    <row r="183" spans="2:11" ht="15" customHeight="1">
      <c r="B183" s="328"/>
      <c r="C183" s="308" t="s">
        <v>156</v>
      </c>
      <c r="D183" s="308"/>
      <c r="E183" s="308"/>
      <c r="F183" s="327" t="s">
        <v>2488</v>
      </c>
      <c r="G183" s="308"/>
      <c r="H183" s="308" t="s">
        <v>2559</v>
      </c>
      <c r="I183" s="308" t="s">
        <v>2484</v>
      </c>
      <c r="J183" s="308">
        <v>50</v>
      </c>
      <c r="K183" s="349"/>
    </row>
    <row r="184" spans="2:11" ht="15" customHeight="1">
      <c r="B184" s="328"/>
      <c r="C184" s="308" t="s">
        <v>2560</v>
      </c>
      <c r="D184" s="308"/>
      <c r="E184" s="308"/>
      <c r="F184" s="327" t="s">
        <v>2488</v>
      </c>
      <c r="G184" s="308"/>
      <c r="H184" s="308" t="s">
        <v>2561</v>
      </c>
      <c r="I184" s="308" t="s">
        <v>2562</v>
      </c>
      <c r="J184" s="308"/>
      <c r="K184" s="349"/>
    </row>
    <row r="185" spans="2:11" ht="15" customHeight="1">
      <c r="B185" s="328"/>
      <c r="C185" s="308" t="s">
        <v>2563</v>
      </c>
      <c r="D185" s="308"/>
      <c r="E185" s="308"/>
      <c r="F185" s="327" t="s">
        <v>2488</v>
      </c>
      <c r="G185" s="308"/>
      <c r="H185" s="308" t="s">
        <v>2564</v>
      </c>
      <c r="I185" s="308" t="s">
        <v>2562</v>
      </c>
      <c r="J185" s="308"/>
      <c r="K185" s="349"/>
    </row>
    <row r="186" spans="2:11" ht="15" customHeight="1">
      <c r="B186" s="328"/>
      <c r="C186" s="308" t="s">
        <v>2565</v>
      </c>
      <c r="D186" s="308"/>
      <c r="E186" s="308"/>
      <c r="F186" s="327" t="s">
        <v>2488</v>
      </c>
      <c r="G186" s="308"/>
      <c r="H186" s="308" t="s">
        <v>2566</v>
      </c>
      <c r="I186" s="308" t="s">
        <v>2562</v>
      </c>
      <c r="J186" s="308"/>
      <c r="K186" s="349"/>
    </row>
    <row r="187" spans="2:11" ht="15" customHeight="1">
      <c r="B187" s="328"/>
      <c r="C187" s="361" t="s">
        <v>2567</v>
      </c>
      <c r="D187" s="308"/>
      <c r="E187" s="308"/>
      <c r="F187" s="327" t="s">
        <v>2488</v>
      </c>
      <c r="G187" s="308"/>
      <c r="H187" s="308" t="s">
        <v>2568</v>
      </c>
      <c r="I187" s="308" t="s">
        <v>2569</v>
      </c>
      <c r="J187" s="362" t="s">
        <v>2570</v>
      </c>
      <c r="K187" s="349"/>
    </row>
    <row r="188" spans="2:11" ht="15" customHeight="1">
      <c r="B188" s="328"/>
      <c r="C188" s="313" t="s">
        <v>47</v>
      </c>
      <c r="D188" s="308"/>
      <c r="E188" s="308"/>
      <c r="F188" s="327" t="s">
        <v>2482</v>
      </c>
      <c r="G188" s="308"/>
      <c r="H188" s="304" t="s">
        <v>2571</v>
      </c>
      <c r="I188" s="308" t="s">
        <v>2572</v>
      </c>
      <c r="J188" s="308"/>
      <c r="K188" s="349"/>
    </row>
    <row r="189" spans="2:11" ht="15" customHeight="1">
      <c r="B189" s="328"/>
      <c r="C189" s="313" t="s">
        <v>2573</v>
      </c>
      <c r="D189" s="308"/>
      <c r="E189" s="308"/>
      <c r="F189" s="327" t="s">
        <v>2482</v>
      </c>
      <c r="G189" s="308"/>
      <c r="H189" s="308" t="s">
        <v>2574</v>
      </c>
      <c r="I189" s="308" t="s">
        <v>2516</v>
      </c>
      <c r="J189" s="308"/>
      <c r="K189" s="349"/>
    </row>
    <row r="190" spans="2:11" ht="15" customHeight="1">
      <c r="B190" s="328"/>
      <c r="C190" s="313" t="s">
        <v>2575</v>
      </c>
      <c r="D190" s="308"/>
      <c r="E190" s="308"/>
      <c r="F190" s="327" t="s">
        <v>2482</v>
      </c>
      <c r="G190" s="308"/>
      <c r="H190" s="308" t="s">
        <v>2576</v>
      </c>
      <c r="I190" s="308" t="s">
        <v>2516</v>
      </c>
      <c r="J190" s="308"/>
      <c r="K190" s="349"/>
    </row>
    <row r="191" spans="2:11" ht="15" customHeight="1">
      <c r="B191" s="328"/>
      <c r="C191" s="313" t="s">
        <v>2577</v>
      </c>
      <c r="D191" s="308"/>
      <c r="E191" s="308"/>
      <c r="F191" s="327" t="s">
        <v>2488</v>
      </c>
      <c r="G191" s="308"/>
      <c r="H191" s="308" t="s">
        <v>2578</v>
      </c>
      <c r="I191" s="308" t="s">
        <v>2516</v>
      </c>
      <c r="J191" s="308"/>
      <c r="K191" s="349"/>
    </row>
    <row r="192" spans="2:11" ht="15" customHeight="1">
      <c r="B192" s="355"/>
      <c r="C192" s="363"/>
      <c r="D192" s="337"/>
      <c r="E192" s="337"/>
      <c r="F192" s="337"/>
      <c r="G192" s="337"/>
      <c r="H192" s="337"/>
      <c r="I192" s="337"/>
      <c r="J192" s="337"/>
      <c r="K192" s="356"/>
    </row>
    <row r="193" spans="2:11" ht="18.75" customHeight="1">
      <c r="B193" s="304"/>
      <c r="C193" s="308"/>
      <c r="D193" s="308"/>
      <c r="E193" s="308"/>
      <c r="F193" s="327"/>
      <c r="G193" s="308"/>
      <c r="H193" s="308"/>
      <c r="I193" s="308"/>
      <c r="J193" s="308"/>
      <c r="K193" s="304"/>
    </row>
    <row r="194" spans="2:11" ht="18.75" customHeight="1">
      <c r="B194" s="304"/>
      <c r="C194" s="308"/>
      <c r="D194" s="308"/>
      <c r="E194" s="308"/>
      <c r="F194" s="327"/>
      <c r="G194" s="308"/>
      <c r="H194" s="308"/>
      <c r="I194" s="308"/>
      <c r="J194" s="308"/>
      <c r="K194" s="304"/>
    </row>
    <row r="195" spans="2:11" ht="18.75" customHeight="1">
      <c r="B195" s="314"/>
      <c r="C195" s="314"/>
      <c r="D195" s="314"/>
      <c r="E195" s="314"/>
      <c r="F195" s="314"/>
      <c r="G195" s="314"/>
      <c r="H195" s="314"/>
      <c r="I195" s="314"/>
      <c r="J195" s="314"/>
      <c r="K195" s="314"/>
    </row>
    <row r="196" spans="2:11">
      <c r="B196" s="296"/>
      <c r="C196" s="297"/>
      <c r="D196" s="297"/>
      <c r="E196" s="297"/>
      <c r="F196" s="297"/>
      <c r="G196" s="297"/>
      <c r="H196" s="297"/>
      <c r="I196" s="297"/>
      <c r="J196" s="297"/>
      <c r="K196" s="298"/>
    </row>
    <row r="197" spans="2:11" ht="21">
      <c r="B197" s="299"/>
      <c r="C197" s="426" t="s">
        <v>2579</v>
      </c>
      <c r="D197" s="426"/>
      <c r="E197" s="426"/>
      <c r="F197" s="426"/>
      <c r="G197" s="426"/>
      <c r="H197" s="426"/>
      <c r="I197" s="426"/>
      <c r="J197" s="426"/>
      <c r="K197" s="300"/>
    </row>
    <row r="198" spans="2:11" ht="25.5" customHeight="1">
      <c r="B198" s="299"/>
      <c r="C198" s="364" t="s">
        <v>2580</v>
      </c>
      <c r="D198" s="364"/>
      <c r="E198" s="364"/>
      <c r="F198" s="364" t="s">
        <v>2581</v>
      </c>
      <c r="G198" s="365"/>
      <c r="H198" s="425" t="s">
        <v>2582</v>
      </c>
      <c r="I198" s="425"/>
      <c r="J198" s="425"/>
      <c r="K198" s="300"/>
    </row>
    <row r="199" spans="2:11" ht="5.25" customHeight="1">
      <c r="B199" s="328"/>
      <c r="C199" s="325"/>
      <c r="D199" s="325"/>
      <c r="E199" s="325"/>
      <c r="F199" s="325"/>
      <c r="G199" s="308"/>
      <c r="H199" s="325"/>
      <c r="I199" s="325"/>
      <c r="J199" s="325"/>
      <c r="K199" s="349"/>
    </row>
    <row r="200" spans="2:11" ht="15" customHeight="1">
      <c r="B200" s="328"/>
      <c r="C200" s="308" t="s">
        <v>2572</v>
      </c>
      <c r="D200" s="308"/>
      <c r="E200" s="308"/>
      <c r="F200" s="327" t="s">
        <v>48</v>
      </c>
      <c r="G200" s="308"/>
      <c r="H200" s="423" t="s">
        <v>2583</v>
      </c>
      <c r="I200" s="423"/>
      <c r="J200" s="423"/>
      <c r="K200" s="349"/>
    </row>
    <row r="201" spans="2:11" ht="15" customHeight="1">
      <c r="B201" s="328"/>
      <c r="C201" s="334"/>
      <c r="D201" s="308"/>
      <c r="E201" s="308"/>
      <c r="F201" s="327" t="s">
        <v>49</v>
      </c>
      <c r="G201" s="308"/>
      <c r="H201" s="423" t="s">
        <v>2584</v>
      </c>
      <c r="I201" s="423"/>
      <c r="J201" s="423"/>
      <c r="K201" s="349"/>
    </row>
    <row r="202" spans="2:11" ht="15" customHeight="1">
      <c r="B202" s="328"/>
      <c r="C202" s="334"/>
      <c r="D202" s="308"/>
      <c r="E202" s="308"/>
      <c r="F202" s="327" t="s">
        <v>52</v>
      </c>
      <c r="G202" s="308"/>
      <c r="H202" s="423" t="s">
        <v>2585</v>
      </c>
      <c r="I202" s="423"/>
      <c r="J202" s="423"/>
      <c r="K202" s="349"/>
    </row>
    <row r="203" spans="2:11" ht="15" customHeight="1">
      <c r="B203" s="328"/>
      <c r="C203" s="308"/>
      <c r="D203" s="308"/>
      <c r="E203" s="308"/>
      <c r="F203" s="327" t="s">
        <v>50</v>
      </c>
      <c r="G203" s="308"/>
      <c r="H203" s="423" t="s">
        <v>2586</v>
      </c>
      <c r="I203" s="423"/>
      <c r="J203" s="423"/>
      <c r="K203" s="349"/>
    </row>
    <row r="204" spans="2:11" ht="15" customHeight="1">
      <c r="B204" s="328"/>
      <c r="C204" s="308"/>
      <c r="D204" s="308"/>
      <c r="E204" s="308"/>
      <c r="F204" s="327" t="s">
        <v>51</v>
      </c>
      <c r="G204" s="308"/>
      <c r="H204" s="423" t="s">
        <v>2587</v>
      </c>
      <c r="I204" s="423"/>
      <c r="J204" s="423"/>
      <c r="K204" s="349"/>
    </row>
    <row r="205" spans="2:11" ht="15" customHeight="1">
      <c r="B205" s="328"/>
      <c r="C205" s="308"/>
      <c r="D205" s="308"/>
      <c r="E205" s="308"/>
      <c r="F205" s="327"/>
      <c r="G205" s="308"/>
      <c r="H205" s="308"/>
      <c r="I205" s="308"/>
      <c r="J205" s="308"/>
      <c r="K205" s="349"/>
    </row>
    <row r="206" spans="2:11" ht="15" customHeight="1">
      <c r="B206" s="328"/>
      <c r="C206" s="308" t="s">
        <v>2528</v>
      </c>
      <c r="D206" s="308"/>
      <c r="E206" s="308"/>
      <c r="F206" s="327" t="s">
        <v>84</v>
      </c>
      <c r="G206" s="308"/>
      <c r="H206" s="423" t="s">
        <v>2588</v>
      </c>
      <c r="I206" s="423"/>
      <c r="J206" s="423"/>
      <c r="K206" s="349"/>
    </row>
    <row r="207" spans="2:11" ht="15" customHeight="1">
      <c r="B207" s="328"/>
      <c r="C207" s="334"/>
      <c r="D207" s="308"/>
      <c r="E207" s="308"/>
      <c r="F207" s="327" t="s">
        <v>2429</v>
      </c>
      <c r="G207" s="308"/>
      <c r="H207" s="423" t="s">
        <v>2430</v>
      </c>
      <c r="I207" s="423"/>
      <c r="J207" s="423"/>
      <c r="K207" s="349"/>
    </row>
    <row r="208" spans="2:11" ht="15" customHeight="1">
      <c r="B208" s="328"/>
      <c r="C208" s="308"/>
      <c r="D208" s="308"/>
      <c r="E208" s="308"/>
      <c r="F208" s="327" t="s">
        <v>2427</v>
      </c>
      <c r="G208" s="308"/>
      <c r="H208" s="423" t="s">
        <v>2589</v>
      </c>
      <c r="I208" s="423"/>
      <c r="J208" s="423"/>
      <c r="K208" s="349"/>
    </row>
    <row r="209" spans="2:11" ht="15" customHeight="1">
      <c r="B209" s="366"/>
      <c r="C209" s="334"/>
      <c r="D209" s="334"/>
      <c r="E209" s="334"/>
      <c r="F209" s="327" t="s">
        <v>100</v>
      </c>
      <c r="G209" s="313"/>
      <c r="H209" s="424" t="s">
        <v>2431</v>
      </c>
      <c r="I209" s="424"/>
      <c r="J209" s="424"/>
      <c r="K209" s="367"/>
    </row>
    <row r="210" spans="2:11" ht="15" customHeight="1">
      <c r="B210" s="366"/>
      <c r="C210" s="334"/>
      <c r="D210" s="334"/>
      <c r="E210" s="334"/>
      <c r="F210" s="327" t="s">
        <v>1618</v>
      </c>
      <c r="G210" s="313"/>
      <c r="H210" s="424" t="s">
        <v>2590</v>
      </c>
      <c r="I210" s="424"/>
      <c r="J210" s="424"/>
      <c r="K210" s="367"/>
    </row>
    <row r="211" spans="2:11" ht="15" customHeight="1">
      <c r="B211" s="366"/>
      <c r="C211" s="334"/>
      <c r="D211" s="334"/>
      <c r="E211" s="334"/>
      <c r="F211" s="368"/>
      <c r="G211" s="313"/>
      <c r="H211" s="369"/>
      <c r="I211" s="369"/>
      <c r="J211" s="369"/>
      <c r="K211" s="367"/>
    </row>
    <row r="212" spans="2:11" ht="15" customHeight="1">
      <c r="B212" s="366"/>
      <c r="C212" s="308" t="s">
        <v>2552</v>
      </c>
      <c r="D212" s="334"/>
      <c r="E212" s="334"/>
      <c r="F212" s="327">
        <v>1</v>
      </c>
      <c r="G212" s="313"/>
      <c r="H212" s="424" t="s">
        <v>2591</v>
      </c>
      <c r="I212" s="424"/>
      <c r="J212" s="424"/>
      <c r="K212" s="367"/>
    </row>
    <row r="213" spans="2:11" ht="15" customHeight="1">
      <c r="B213" s="366"/>
      <c r="C213" s="334"/>
      <c r="D213" s="334"/>
      <c r="E213" s="334"/>
      <c r="F213" s="327">
        <v>2</v>
      </c>
      <c r="G213" s="313"/>
      <c r="H213" s="424" t="s">
        <v>2592</v>
      </c>
      <c r="I213" s="424"/>
      <c r="J213" s="424"/>
      <c r="K213" s="367"/>
    </row>
    <row r="214" spans="2:11" ht="15" customHeight="1">
      <c r="B214" s="366"/>
      <c r="C214" s="334"/>
      <c r="D214" s="334"/>
      <c r="E214" s="334"/>
      <c r="F214" s="327">
        <v>3</v>
      </c>
      <c r="G214" s="313"/>
      <c r="H214" s="424" t="s">
        <v>2593</v>
      </c>
      <c r="I214" s="424"/>
      <c r="J214" s="424"/>
      <c r="K214" s="367"/>
    </row>
    <row r="215" spans="2:11" ht="15" customHeight="1">
      <c r="B215" s="366"/>
      <c r="C215" s="334"/>
      <c r="D215" s="334"/>
      <c r="E215" s="334"/>
      <c r="F215" s="327">
        <v>4</v>
      </c>
      <c r="G215" s="313"/>
      <c r="H215" s="424" t="s">
        <v>2594</v>
      </c>
      <c r="I215" s="424"/>
      <c r="J215" s="424"/>
      <c r="K215" s="367"/>
    </row>
    <row r="216" spans="2:11" ht="12.75" customHeight="1">
      <c r="B216" s="370"/>
      <c r="C216" s="371"/>
      <c r="D216" s="371"/>
      <c r="E216" s="371"/>
      <c r="F216" s="371"/>
      <c r="G216" s="371"/>
      <c r="H216" s="371"/>
      <c r="I216" s="371"/>
      <c r="J216" s="371"/>
      <c r="K216" s="372"/>
    </row>
  </sheetData>
  <sheetProtection password="CC35" sheet="1" objects="1" scenarios="1" formatCells="0" formatColumns="0" formatRows="0" sort="0" autoFilter="0"/>
  <mergeCells count="77">
    <mergeCell ref="C9:J9"/>
    <mergeCell ref="D10:J10"/>
    <mergeCell ref="D13:J13"/>
    <mergeCell ref="C3:J3"/>
    <mergeCell ref="C4:J4"/>
    <mergeCell ref="C6:J6"/>
    <mergeCell ref="C7:J7"/>
    <mergeCell ref="D11:J11"/>
    <mergeCell ref="F19:J19"/>
    <mergeCell ref="F20:J20"/>
    <mergeCell ref="D14:J14"/>
    <mergeCell ref="D15:J15"/>
    <mergeCell ref="F16:J16"/>
    <mergeCell ref="F17:J17"/>
    <mergeCell ref="D31:J31"/>
    <mergeCell ref="C24:J24"/>
    <mergeCell ref="D32:J32"/>
    <mergeCell ref="F18:J18"/>
    <mergeCell ref="F21:J21"/>
    <mergeCell ref="C23:J23"/>
    <mergeCell ref="D25:J25"/>
    <mergeCell ref="D26:J26"/>
    <mergeCell ref="D28:J28"/>
    <mergeCell ref="D29:J29"/>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13</vt:i4>
      </vt:variant>
    </vt:vector>
  </HeadingPairs>
  <TitlesOfParts>
    <vt:vector size="20" baseType="lpstr">
      <vt:lpstr>Rekapitulace stavby</vt:lpstr>
      <vt:lpstr>D1.1 - Architektonicko-st...</vt:lpstr>
      <vt:lpstr>D.1.4.a - Zařízení zdravo...</vt:lpstr>
      <vt:lpstr>D.1.4.b - Zařízení silnop...</vt:lpstr>
      <vt:lpstr>D.1.4.c - Zařízení pro vy...</vt:lpstr>
      <vt:lpstr>VON - Vedlejší a ostatní ...</vt:lpstr>
      <vt:lpstr>Pokyny pro vyplnění</vt:lpstr>
      <vt:lpstr>'D.1.4.a - Zařízení zdravo...'!Názvy_tisku</vt:lpstr>
      <vt:lpstr>'D.1.4.b - Zařízení silnop...'!Názvy_tisku</vt:lpstr>
      <vt:lpstr>'D.1.4.c - Zařízení pro vy...'!Názvy_tisku</vt:lpstr>
      <vt:lpstr>'D1.1 - Architektonicko-st...'!Názvy_tisku</vt:lpstr>
      <vt:lpstr>'Rekapitulace stavby'!Názvy_tisku</vt:lpstr>
      <vt:lpstr>'VON - Vedlejší a ostatní ...'!Názvy_tisku</vt:lpstr>
      <vt:lpstr>'D.1.4.a - Zařízení zdravo...'!Oblast_tisku</vt:lpstr>
      <vt:lpstr>'D.1.4.b - Zařízení silnop...'!Oblast_tisku</vt:lpstr>
      <vt:lpstr>'D.1.4.c - Zařízení pro vy...'!Oblast_tisku</vt:lpstr>
      <vt:lpstr>'D1.1 - Architektonicko-st...'!Oblast_tisku</vt:lpstr>
      <vt:lpstr>'Pokyny pro vyplnění'!Oblast_tisku</vt:lpstr>
      <vt:lpstr>'Rekapitulace stavby'!Oblast_tisku</vt:lpstr>
      <vt:lpstr>'VON - Vedlejší a ostatní ...'!Oblast_tisku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Michal_PC\Michal</dc:creator>
  <cp:lastModifiedBy>Michal</cp:lastModifiedBy>
  <dcterms:created xsi:type="dcterms:W3CDTF">2017-05-01T18:36:19Z</dcterms:created>
  <dcterms:modified xsi:type="dcterms:W3CDTF">2017-05-01T18:36:29Z</dcterms:modified>
</cp:coreProperties>
</file>